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bader\Workfolder\Desktop\"/>
    </mc:Choice>
  </mc:AlternateContent>
  <xr:revisionPtr revIDLastSave="0" documentId="13_ncr:1_{ABE2227D-0FA8-4926-B412-FE62255B5F26}" xr6:coauthVersionLast="47" xr6:coauthVersionMax="47" xr10:uidLastSave="{00000000-0000-0000-0000-000000000000}"/>
  <workbookProtection workbookAlgorithmName="SHA-512" workbookHashValue="GgoStUvoli1OFBv3KevZjGZ3TEtefHKNhzNJhVVGoxr4UcwrXygdXsCoNXnOc9A7CYOU2EKZwWnLFjQuWJDo7g==" workbookSaltValue="GPKHBYe9LE+C24+R5u0+yg==" workbookSpinCount="100000" lockStructure="1"/>
  <bookViews>
    <workbookView xWindow="-120" yWindow="-120" windowWidth="29040" windowHeight="17520" firstSheet="1" activeTab="4" xr2:uid="{00000000-000D-0000-FFFF-FFFF00000000}"/>
  </bookViews>
  <sheets>
    <sheet name="Bieterangaben" sheetId="16" r:id="rId1"/>
    <sheet name="Preisblatt Medientechnik" sheetId="7" r:id="rId2"/>
    <sheet name="Installationspauschalen" sheetId="11" r:id="rId3"/>
    <sheet name="Service-Pauschalen" sheetId="12" r:id="rId4"/>
    <sheet name="Lohnarbeiten nach Aufwand" sheetId="13" r:id="rId5"/>
    <sheet name="Gesamtangebotspreis" sheetId="18" r:id="rId6"/>
  </sheets>
  <definedNames>
    <definedName name="_xlnm.Print_Area" localSheetId="0">Bieterangaben!$A$1:$G$34</definedName>
    <definedName name="_xlnm.Print_Area" localSheetId="2">Installationspauschalen!$A$1:$G$34</definedName>
    <definedName name="_xlnm.Print_Area" localSheetId="4">'Lohnarbeiten nach Aufwand'!$A$1:$G$25</definedName>
    <definedName name="_xlnm.Print_Area" localSheetId="1">'Preisblatt Medientechnik'!$A$1:$G$34</definedName>
    <definedName name="_xlnm.Print_Area" localSheetId="3">'Service-Pauschalen'!$A$1:$G$34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3" l="1"/>
  <c r="G14" i="13"/>
  <c r="G15" i="13"/>
  <c r="G16" i="13"/>
  <c r="G9" i="13"/>
  <c r="G8" i="13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7" i="7"/>
  <c r="G8" i="7"/>
  <c r="G9" i="7"/>
  <c r="G10" i="7"/>
  <c r="G11" i="7"/>
  <c r="G12" i="7"/>
  <c r="G13" i="7"/>
  <c r="G14" i="7"/>
  <c r="G15" i="7"/>
  <c r="G19" i="13" l="1"/>
  <c r="G22" i="13" s="1"/>
  <c r="G29" i="12"/>
  <c r="G31" i="12" s="1"/>
  <c r="G32" i="12" s="1"/>
  <c r="G29" i="11"/>
  <c r="G31" i="11" s="1"/>
  <c r="G32" i="11" s="1"/>
  <c r="G29" i="7"/>
  <c r="G31" i="7" s="1"/>
  <c r="G32" i="7" s="1"/>
  <c r="G4" i="18" l="1"/>
  <c r="G5" i="18" s="1"/>
  <c r="G23" i="13"/>
</calcChain>
</file>

<file path=xl/sharedStrings.xml><?xml version="1.0" encoding="utf-8"?>
<sst xmlns="http://schemas.openxmlformats.org/spreadsheetml/2006/main" count="226" uniqueCount="94">
  <si>
    <t>Hersteller</t>
  </si>
  <si>
    <t>Zwischensumme</t>
  </si>
  <si>
    <t>Bieter</t>
  </si>
  <si>
    <t>Ort</t>
  </si>
  <si>
    <t>Vorname</t>
  </si>
  <si>
    <t>Telefon</t>
  </si>
  <si>
    <t>Mobil</t>
  </si>
  <si>
    <t>Firmenname</t>
  </si>
  <si>
    <t>Interaktives 86" Display</t>
  </si>
  <si>
    <t>Einheit</t>
  </si>
  <si>
    <t>EUR/h</t>
  </si>
  <si>
    <t>EUR</t>
  </si>
  <si>
    <t>Gesamtsumme (netto)</t>
  </si>
  <si>
    <t>Service-Pauschale
für Position</t>
  </si>
  <si>
    <t>Bieterangaben</t>
  </si>
  <si>
    <t>Präsentationstechnik</t>
  </si>
  <si>
    <t>Techniker / Monteur</t>
  </si>
  <si>
    <t>Systemspezialist</t>
  </si>
  <si>
    <t>Stundenlohnarbeiten auf Bedarf</t>
  </si>
  <si>
    <t>Fahrtkostenpauschale (An- und Abfahrt)</t>
  </si>
  <si>
    <t>Produktbezeichnung</t>
  </si>
  <si>
    <t>Netto-Einzelpreis EUR</t>
  </si>
  <si>
    <t>Netto-Gesamtpreis EUR</t>
  </si>
  <si>
    <t>Bezeichnung LV</t>
  </si>
  <si>
    <t>vorraussichtliche Abnahmemenge (Stk.)</t>
  </si>
  <si>
    <t>Interaktives 86" Display mit integriertem Android</t>
  </si>
  <si>
    <t>Laserprojektor Full HD</t>
  </si>
  <si>
    <t>Elektrische Projektionsleinwand</t>
  </si>
  <si>
    <t>Motorisierter Display-Lift zur Wand-Boden-Montage</t>
  </si>
  <si>
    <t>Whiteboard-Set für Display-Lift-System</t>
  </si>
  <si>
    <t>Rollbarer Display-Lift</t>
  </si>
  <si>
    <t>Deckenhalterung für Beamer</t>
  </si>
  <si>
    <t>Controller mit Touch-Oberfläche und Monitoring</t>
  </si>
  <si>
    <t>4-in-1 HDMI-Schalter mit USB</t>
  </si>
  <si>
    <t>CAT-Transceiver HDMI2.0/IP/USB2.0/PoH</t>
  </si>
  <si>
    <t>Netzwerk-Switch mit PoE</t>
  </si>
  <si>
    <t>Drahtloses Präsentations- und Kollaborationssystem</t>
  </si>
  <si>
    <t>Upgrade-Lizenz für Präsentationssystem</t>
  </si>
  <si>
    <t>Elektrisch höhenverstellbarer Lehrer-Medientisch</t>
  </si>
  <si>
    <t>Mehrzweck-Medienwagen</t>
  </si>
  <si>
    <t>Dokumentenkamera 4K UHD</t>
  </si>
  <si>
    <t>Steckdosenleiste mit Medienanschlüssen</t>
  </si>
  <si>
    <t>Soundbar für Displaymontage</t>
  </si>
  <si>
    <t>Aktivlautsprecher-Set mit Wandhalterung</t>
  </si>
  <si>
    <t>4.1.1</t>
  </si>
  <si>
    <t>4.1.2</t>
  </si>
  <si>
    <t>4.1.3</t>
  </si>
  <si>
    <t>4.2.1</t>
  </si>
  <si>
    <t>4.2.2</t>
  </si>
  <si>
    <t>4.3.1</t>
  </si>
  <si>
    <t>4.3.2</t>
  </si>
  <si>
    <t>4.3.3</t>
  </si>
  <si>
    <t>4.3.4</t>
  </si>
  <si>
    <t>4.5.1</t>
  </si>
  <si>
    <t>4.4.1</t>
  </si>
  <si>
    <t>4.4.2</t>
  </si>
  <si>
    <t>4.4.3</t>
  </si>
  <si>
    <t>4.4.4</t>
  </si>
  <si>
    <t>4.4.5</t>
  </si>
  <si>
    <t>4.4.6</t>
  </si>
  <si>
    <t>4.5.2</t>
  </si>
  <si>
    <t>4.6.1</t>
  </si>
  <si>
    <t>4.6.2</t>
  </si>
  <si>
    <t>4.6.3</t>
  </si>
  <si>
    <t>4.6.4</t>
  </si>
  <si>
    <t>Gesamtsumme BRUTTO incl. 19% Ust.</t>
  </si>
  <si>
    <t>Preismengenblatt</t>
  </si>
  <si>
    <t>Position Leistungs-verzeichnis</t>
  </si>
  <si>
    <t>19" Leerbox</t>
  </si>
  <si>
    <t>4.4.7</t>
  </si>
  <si>
    <t>Stadt Balingen</t>
  </si>
  <si>
    <t xml:space="preserve">Präsentationstechnik Schulen </t>
  </si>
  <si>
    <t>Interaktives 86" Display (Pro Variante)</t>
  </si>
  <si>
    <t>Bitte alle Angebotspositionen in den blauen Feldern ausfüllen.</t>
  </si>
  <si>
    <t>Installationspauschale für Position</t>
  </si>
  <si>
    <t>Installations-Pauschale Netto EUR</t>
  </si>
  <si>
    <t>Service-Pauschale Netto EUR</t>
  </si>
  <si>
    <t>Stundenlohnarbeiten Abbau / Entsorgung</t>
  </si>
  <si>
    <t>5.3.1</t>
  </si>
  <si>
    <t>5.3.2</t>
  </si>
  <si>
    <t>5.3.3</t>
  </si>
  <si>
    <t>Menge</t>
  </si>
  <si>
    <t>5.4.1</t>
  </si>
  <si>
    <t>5.4.2</t>
  </si>
  <si>
    <t>5.4.3</t>
  </si>
  <si>
    <t>Straße und Hausnummer</t>
  </si>
  <si>
    <t>Postleitzahl</t>
  </si>
  <si>
    <t>Ansprechpartner</t>
  </si>
  <si>
    <t>Name</t>
  </si>
  <si>
    <t>E-Mailadresse</t>
  </si>
  <si>
    <t>Gesamtangebotspreis BRUTTO incl. 19% Ust.</t>
  </si>
  <si>
    <t>Gesamtangebotspreis (netto)</t>
  </si>
  <si>
    <t>Hinweis:</t>
  </si>
  <si>
    <t>Wertungsrelevant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</si>
</sst>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1">
    <xf numFmtId="0" fontId="0" fillId="0" borderId="0" xfId="0"/>
    <xf numFmtId="0" fontId="3" fillId="0" borderId="0" xfId="0" applyFont="1"/>
    <xf numFmtId="0" fontId="1" fillId="0" borderId="2" xfId="0" applyFont="1" applyBorder="1" applyAlignment="1" applyProtection="1">
      <alignment horizontal="left" vertical="center" wrapText="1"/>
      <protection hidden="1"/>
    </xf>
    <xf numFmtId="0" fontId="2" fillId="0" borderId="0" xfId="0" applyFont="1"/>
    <xf numFmtId="0" fontId="5" fillId="0" borderId="1" xfId="0" applyFont="1" applyBorder="1" applyAlignment="1">
      <alignment vertical="center" wrapText="1" shrinkToFit="1"/>
    </xf>
    <xf numFmtId="0" fontId="5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8" fillId="0" borderId="0" xfId="0" applyFont="1"/>
    <xf numFmtId="0" fontId="9" fillId="0" borderId="5" xfId="1" applyNumberFormat="1" applyFont="1" applyBorder="1" applyAlignment="1" applyProtection="1">
      <alignment horizontal="left" vertical="center" indent="2"/>
    </xf>
    <xf numFmtId="0" fontId="9" fillId="0" borderId="6" xfId="1" applyNumberFormat="1" applyFont="1" applyBorder="1" applyAlignment="1" applyProtection="1">
      <alignment horizontal="justify" vertical="center"/>
    </xf>
    <xf numFmtId="0" fontId="8" fillId="0" borderId="6" xfId="1" applyNumberFormat="1" applyFont="1" applyBorder="1" applyAlignment="1" applyProtection="1">
      <alignment horizontal="justify" vertical="center"/>
    </xf>
    <xf numFmtId="0" fontId="8" fillId="0" borderId="6" xfId="0" applyFont="1" applyBorder="1"/>
    <xf numFmtId="49" fontId="5" fillId="0" borderId="0" xfId="1" applyNumberFormat="1" applyFont="1" applyBorder="1" applyAlignment="1" applyProtection="1">
      <alignment horizontal="left" vertical="center" indent="1"/>
    </xf>
    <xf numFmtId="49" fontId="8" fillId="2" borderId="15" xfId="1" applyNumberFormat="1" applyFont="1" applyFill="1" applyBorder="1" applyAlignment="1" applyProtection="1">
      <alignment horizontal="justify" vertical="center"/>
      <protection locked="0"/>
    </xf>
    <xf numFmtId="49" fontId="8" fillId="0" borderId="0" xfId="1" applyNumberFormat="1" applyFont="1" applyBorder="1" applyAlignment="1" applyProtection="1">
      <alignment horizontal="center" vertical="center"/>
    </xf>
    <xf numFmtId="49" fontId="8" fillId="2" borderId="16" xfId="1" applyNumberFormat="1" applyFont="1" applyFill="1" applyBorder="1" applyAlignment="1" applyProtection="1">
      <alignment horizontal="justify" vertical="center"/>
      <protection locked="0"/>
    </xf>
    <xf numFmtId="49" fontId="8" fillId="2" borderId="17" xfId="1" applyNumberFormat="1" applyFont="1" applyFill="1" applyBorder="1" applyAlignment="1" applyProtection="1">
      <alignment horizontal="justify" vertical="center"/>
      <protection locked="0"/>
    </xf>
    <xf numFmtId="49" fontId="0" fillId="0" borderId="0" xfId="0" applyNumberFormat="1"/>
    <xf numFmtId="0" fontId="8" fillId="0" borderId="8" xfId="0" applyFont="1" applyBorder="1"/>
    <xf numFmtId="0" fontId="8" fillId="0" borderId="9" xfId="0" applyFont="1" applyBorder="1"/>
    <xf numFmtId="14" fontId="8" fillId="0" borderId="5" xfId="0" applyNumberFormat="1" applyFont="1" applyBorder="1"/>
    <xf numFmtId="14" fontId="3" fillId="0" borderId="8" xfId="0" applyNumberFormat="1" applyFont="1" applyBorder="1"/>
    <xf numFmtId="0" fontId="3" fillId="0" borderId="9" xfId="0" applyFont="1" applyBorder="1"/>
    <xf numFmtId="16" fontId="3" fillId="0" borderId="0" xfId="0" applyNumberFormat="1" applyFont="1"/>
    <xf numFmtId="14" fontId="3" fillId="0" borderId="0" xfId="0" applyNumberFormat="1" applyFont="1"/>
    <xf numFmtId="0" fontId="4" fillId="0" borderId="0" xfId="0" applyFont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 wrapText="1" inden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164" fontId="8" fillId="0" borderId="0" xfId="0" applyNumberFormat="1" applyFont="1"/>
    <xf numFmtId="164" fontId="8" fillId="0" borderId="6" xfId="0" applyNumberFormat="1" applyFont="1" applyBorder="1"/>
    <xf numFmtId="164" fontId="8" fillId="0" borderId="7" xfId="0" applyNumberFormat="1" applyFont="1" applyBorder="1"/>
    <xf numFmtId="49" fontId="8" fillId="0" borderId="13" xfId="1" applyNumberFormat="1" applyFont="1" applyBorder="1" applyAlignment="1" applyProtection="1">
      <alignment horizontal="center" vertical="center"/>
    </xf>
    <xf numFmtId="0" fontId="8" fillId="0" borderId="11" xfId="1" applyNumberFormat="1" applyFont="1" applyBorder="1" applyAlignment="1" applyProtection="1">
      <alignment horizontal="left" vertical="center"/>
    </xf>
    <xf numFmtId="0" fontId="8" fillId="0" borderId="14" xfId="0" applyFont="1" applyBorder="1" applyAlignment="1">
      <alignment horizontal="right" vertical="center" indent="1"/>
    </xf>
    <xf numFmtId="0" fontId="8" fillId="2" borderId="15" xfId="1" applyNumberFormat="1" applyFont="1" applyFill="1" applyBorder="1" applyAlignment="1" applyProtection="1">
      <alignment horizontal="justify" vertical="center"/>
      <protection locked="0"/>
    </xf>
    <xf numFmtId="164" fontId="8" fillId="0" borderId="18" xfId="0" applyNumberFormat="1" applyFont="1" applyBorder="1" applyAlignment="1">
      <alignment horizontal="right" vertical="center"/>
    </xf>
    <xf numFmtId="0" fontId="8" fillId="2" borderId="16" xfId="1" applyNumberFormat="1" applyFont="1" applyFill="1" applyBorder="1" applyAlignment="1" applyProtection="1">
      <alignment horizontal="justify" vertical="center"/>
      <protection locked="0"/>
    </xf>
    <xf numFmtId="0" fontId="8" fillId="2" borderId="17" xfId="1" applyNumberFormat="1" applyFont="1" applyFill="1" applyBorder="1" applyAlignment="1" applyProtection="1">
      <alignment horizontal="justify" vertical="center"/>
      <protection locked="0"/>
    </xf>
    <xf numFmtId="0" fontId="8" fillId="0" borderId="9" xfId="0" applyFont="1" applyBorder="1" applyAlignment="1">
      <alignment horizontal="right"/>
    </xf>
    <xf numFmtId="164" fontId="9" fillId="0" borderId="10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/>
    </xf>
    <xf numFmtId="164" fontId="9" fillId="0" borderId="0" xfId="0" applyNumberFormat="1" applyFont="1" applyAlignment="1">
      <alignment horizontal="right" vertical="center"/>
    </xf>
    <xf numFmtId="14" fontId="8" fillId="0" borderId="0" xfId="0" applyNumberFormat="1" applyFont="1"/>
    <xf numFmtId="14" fontId="3" fillId="0" borderId="5" xfId="0" applyNumberFormat="1" applyFont="1" applyBorder="1"/>
    <xf numFmtId="0" fontId="3" fillId="0" borderId="6" xfId="0" applyFont="1" applyBorder="1"/>
    <xf numFmtId="0" fontId="4" fillId="0" borderId="6" xfId="0" applyFont="1" applyBorder="1" applyAlignment="1">
      <alignment horizontal="right"/>
    </xf>
    <xf numFmtId="0" fontId="9" fillId="0" borderId="0" xfId="1" applyNumberFormat="1" applyFont="1" applyBorder="1" applyAlignment="1" applyProtection="1">
      <alignment horizontal="left" vertical="center" indent="2"/>
    </xf>
    <xf numFmtId="0" fontId="9" fillId="0" borderId="0" xfId="1" applyNumberFormat="1" applyFont="1" applyBorder="1" applyAlignment="1" applyProtection="1">
      <alignment horizontal="justify" vertical="center"/>
    </xf>
    <xf numFmtId="0" fontId="8" fillId="0" borderId="0" xfId="1" applyNumberFormat="1" applyFont="1" applyBorder="1" applyAlignment="1" applyProtection="1">
      <alignment horizontal="justify" vertical="center"/>
    </xf>
    <xf numFmtId="0" fontId="8" fillId="0" borderId="0" xfId="1" applyNumberFormat="1" applyFont="1" applyBorder="1" applyAlignment="1" applyProtection="1">
      <alignment horizontal="left" vertical="center" indent="14"/>
    </xf>
    <xf numFmtId="0" fontId="0" fillId="0" borderId="0" xfId="0" applyAlignment="1">
      <alignment horizontal="left" vertical="center" indent="14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64" fontId="4" fillId="0" borderId="10" xfId="0" applyNumberFormat="1" applyFont="1" applyBorder="1"/>
    <xf numFmtId="0" fontId="8" fillId="0" borderId="4" xfId="1" applyNumberFormat="1" applyFont="1" applyBorder="1" applyAlignment="1" applyProtection="1">
      <alignment horizontal="left" vertical="center"/>
    </xf>
    <xf numFmtId="0" fontId="0" fillId="0" borderId="4" xfId="0" applyBorder="1"/>
    <xf numFmtId="0" fontId="8" fillId="0" borderId="6" xfId="1" applyNumberFormat="1" applyFont="1" applyBorder="1" applyAlignment="1" applyProtection="1">
      <alignment horizontal="right"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 indent="1"/>
    </xf>
    <xf numFmtId="0" fontId="9" fillId="0" borderId="8" xfId="1" applyNumberFormat="1" applyFont="1" applyBorder="1" applyAlignment="1" applyProtection="1">
      <alignment horizontal="left" vertical="center"/>
    </xf>
    <xf numFmtId="0" fontId="9" fillId="0" borderId="9" xfId="1" applyNumberFormat="1" applyFont="1" applyBorder="1" applyAlignment="1" applyProtection="1">
      <alignment horizontal="justify" vertical="center"/>
    </xf>
    <xf numFmtId="0" fontId="8" fillId="0" borderId="9" xfId="1" applyNumberFormat="1" applyFont="1" applyBorder="1" applyAlignment="1" applyProtection="1">
      <alignment horizontal="right" vertical="center"/>
    </xf>
    <xf numFmtId="0" fontId="10" fillId="0" borderId="20" xfId="0" applyFont="1" applyBorder="1" applyAlignment="1">
      <alignment horizontal="right" vertical="center" indent="1"/>
    </xf>
    <xf numFmtId="0" fontId="8" fillId="0" borderId="9" xfId="0" applyFont="1" applyBorder="1" applyAlignment="1">
      <alignment horizontal="right" vertical="center" indent="1"/>
    </xf>
    <xf numFmtId="164" fontId="8" fillId="0" borderId="9" xfId="0" applyNumberFormat="1" applyFont="1" applyBorder="1" applyAlignment="1">
      <alignment vertical="center"/>
    </xf>
    <xf numFmtId="164" fontId="8" fillId="0" borderId="10" xfId="0" applyNumberFormat="1" applyFont="1" applyBorder="1" applyAlignment="1">
      <alignment vertical="center"/>
    </xf>
    <xf numFmtId="0" fontId="9" fillId="0" borderId="0" xfId="1" applyNumberFormat="1" applyFont="1" applyBorder="1" applyAlignment="1" applyProtection="1">
      <alignment horizontal="left" vertical="center"/>
    </xf>
    <xf numFmtId="0" fontId="8" fillId="0" borderId="0" xfId="1" applyNumberFormat="1" applyFont="1" applyBorder="1" applyAlignment="1" applyProtection="1">
      <alignment horizontal="right" vertical="center"/>
    </xf>
    <xf numFmtId="0" fontId="10" fillId="0" borderId="0" xfId="0" applyFont="1" applyAlignment="1">
      <alignment horizontal="right" vertical="center" indent="1"/>
    </xf>
    <xf numFmtId="0" fontId="8" fillId="0" borderId="0" xfId="0" applyFont="1" applyAlignment="1">
      <alignment horizontal="right" vertical="center" indent="1"/>
    </xf>
    <xf numFmtId="164" fontId="8" fillId="0" borderId="0" xfId="0" applyNumberFormat="1" applyFont="1" applyAlignment="1">
      <alignment vertical="center"/>
    </xf>
    <xf numFmtId="0" fontId="8" fillId="0" borderId="19" xfId="1" applyNumberFormat="1" applyFont="1" applyBorder="1" applyAlignment="1" applyProtection="1">
      <alignment horizontal="right" vertical="center"/>
    </xf>
    <xf numFmtId="0" fontId="10" fillId="0" borderId="19" xfId="0" applyFont="1" applyBorder="1" applyAlignment="1">
      <alignment horizontal="right" vertical="center" indent="1"/>
    </xf>
    <xf numFmtId="0" fontId="8" fillId="0" borderId="6" xfId="0" applyFont="1" applyBorder="1" applyAlignment="1">
      <alignment horizontal="right" indent="1"/>
    </xf>
    <xf numFmtId="0" fontId="8" fillId="0" borderId="9" xfId="0" applyFont="1" applyBorder="1" applyAlignment="1">
      <alignment vertical="center"/>
    </xf>
    <xf numFmtId="0" fontId="10" fillId="2" borderId="15" xfId="0" applyFont="1" applyFill="1" applyBorder="1" applyAlignment="1" applyProtection="1">
      <alignment vertical="center"/>
      <protection locked="0"/>
    </xf>
    <xf numFmtId="0" fontId="10" fillId="2" borderId="16" xfId="0" applyFont="1" applyFill="1" applyBorder="1" applyAlignment="1" applyProtection="1">
      <alignment vertical="center"/>
      <protection locked="0"/>
    </xf>
    <xf numFmtId="0" fontId="10" fillId="2" borderId="17" xfId="0" applyFont="1" applyFill="1" applyBorder="1" applyAlignment="1" applyProtection="1">
      <alignment vertical="center"/>
      <protection locked="0"/>
    </xf>
    <xf numFmtId="4" fontId="3" fillId="0" borderId="0" xfId="0" applyNumberFormat="1" applyFont="1"/>
    <xf numFmtId="3" fontId="3" fillId="0" borderId="0" xfId="0" applyNumberFormat="1" applyFont="1"/>
    <xf numFmtId="0" fontId="1" fillId="0" borderId="0" xfId="0" applyFont="1"/>
    <xf numFmtId="0" fontId="11" fillId="0" borderId="0" xfId="0" applyFont="1"/>
    <xf numFmtId="0" fontId="8" fillId="0" borderId="6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right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63B2D-F929-432C-976B-746D803417D2}">
  <sheetPr codeName="Tabelle3">
    <tabColor theme="4" tint="0.59999389629810485"/>
  </sheetPr>
  <dimension ref="A1:G55"/>
  <sheetViews>
    <sheetView showGridLines="0" zoomScale="90" zoomScaleNormal="90" zoomScaleSheetLayoutView="90" zoomScalePageLayoutView="90" workbookViewId="0">
      <selection activeCell="C7" sqref="C7"/>
    </sheetView>
  </sheetViews>
  <sheetFormatPr baseColWidth="10" defaultRowHeight="15" x14ac:dyDescent="0.25"/>
  <cols>
    <col min="1" max="1" width="18.7109375" style="1" customWidth="1"/>
    <col min="2" max="2" width="45.28515625" style="1" customWidth="1"/>
    <col min="3" max="3" width="37.28515625" style="1" customWidth="1"/>
    <col min="4" max="4" width="37.140625" style="1" customWidth="1"/>
    <col min="5" max="5" width="19.7109375" style="1" customWidth="1"/>
    <col min="6" max="6" width="18.42578125" style="1" customWidth="1"/>
    <col min="7" max="7" width="18.7109375" style="1" bestFit="1" customWidth="1"/>
    <col min="8" max="16384" width="11.42578125" style="1"/>
  </cols>
  <sheetData>
    <row r="1" spans="1:7" ht="18.75" x14ac:dyDescent="0.3">
      <c r="B1" s="3" t="s">
        <v>66</v>
      </c>
      <c r="C1" s="3" t="s">
        <v>70</v>
      </c>
    </row>
    <row r="2" spans="1:7" ht="18.75" x14ac:dyDescent="0.3">
      <c r="C2" s="3" t="s">
        <v>71</v>
      </c>
    </row>
    <row r="3" spans="1:7" ht="15.75" thickBot="1" x14ac:dyDescent="0.3"/>
    <row r="4" spans="1:7" ht="45" customHeight="1" thickBot="1" x14ac:dyDescent="0.3">
      <c r="A4" s="4"/>
      <c r="B4" s="6" t="s">
        <v>14</v>
      </c>
      <c r="C4" s="6"/>
      <c r="D4" s="26"/>
      <c r="E4" s="27"/>
      <c r="F4" s="28"/>
      <c r="G4" s="29"/>
    </row>
    <row r="5" spans="1:7" x14ac:dyDescent="0.25">
      <c r="A5" s="7"/>
      <c r="B5" s="7"/>
      <c r="C5" s="7"/>
      <c r="D5" s="7"/>
      <c r="E5" s="7"/>
      <c r="F5" s="30"/>
      <c r="G5" s="30"/>
    </row>
    <row r="6" spans="1:7" ht="21.95" customHeight="1" thickBot="1" x14ac:dyDescent="0.3">
      <c r="A6" s="48"/>
      <c r="B6" s="49"/>
      <c r="C6" s="50"/>
      <c r="D6" s="7"/>
      <c r="E6"/>
      <c r="F6"/>
      <c r="G6"/>
    </row>
    <row r="7" spans="1:7" ht="21.95" customHeight="1" x14ac:dyDescent="0.25">
      <c r="A7" s="12" t="s">
        <v>2</v>
      </c>
      <c r="B7" s="51" t="s">
        <v>7</v>
      </c>
      <c r="C7" s="13"/>
      <c r="D7"/>
      <c r="E7"/>
      <c r="F7"/>
      <c r="G7"/>
    </row>
    <row r="8" spans="1:7" ht="21.95" customHeight="1" x14ac:dyDescent="0.25">
      <c r="A8" s="14"/>
      <c r="B8" s="51" t="s">
        <v>85</v>
      </c>
      <c r="C8" s="15"/>
      <c r="D8"/>
      <c r="E8"/>
      <c r="F8"/>
      <c r="G8"/>
    </row>
    <row r="9" spans="1:7" ht="21.95" customHeight="1" x14ac:dyDescent="0.25">
      <c r="A9" s="14"/>
      <c r="B9" s="51" t="s">
        <v>86</v>
      </c>
      <c r="C9" s="15"/>
      <c r="D9"/>
      <c r="E9"/>
      <c r="F9"/>
      <c r="G9"/>
    </row>
    <row r="10" spans="1:7" ht="21.95" customHeight="1" thickBot="1" x14ac:dyDescent="0.3">
      <c r="A10" s="14"/>
      <c r="B10" s="51" t="s">
        <v>3</v>
      </c>
      <c r="C10" s="16"/>
      <c r="D10"/>
      <c r="E10"/>
      <c r="F10"/>
      <c r="G10"/>
    </row>
    <row r="11" spans="1:7" ht="21.95" customHeight="1" thickBot="1" x14ac:dyDescent="0.3">
      <c r="A11"/>
      <c r="B11" s="52"/>
      <c r="C11" s="17"/>
      <c r="D11"/>
      <c r="E11"/>
      <c r="F11"/>
      <c r="G11"/>
    </row>
    <row r="12" spans="1:7" ht="21.95" customHeight="1" x14ac:dyDescent="0.25">
      <c r="A12" s="12" t="s">
        <v>87</v>
      </c>
      <c r="B12" s="51" t="s">
        <v>4</v>
      </c>
      <c r="C12" s="13"/>
      <c r="D12"/>
      <c r="E12"/>
      <c r="F12"/>
      <c r="G12"/>
    </row>
    <row r="13" spans="1:7" ht="21.95" customHeight="1" x14ac:dyDescent="0.25">
      <c r="A13" s="14"/>
      <c r="B13" s="51" t="s">
        <v>88</v>
      </c>
      <c r="C13" s="15"/>
      <c r="D13"/>
      <c r="E13"/>
      <c r="F13"/>
      <c r="G13"/>
    </row>
    <row r="14" spans="1:7" ht="21.95" customHeight="1" x14ac:dyDescent="0.25">
      <c r="A14" s="14"/>
      <c r="B14" s="51" t="s">
        <v>5</v>
      </c>
      <c r="C14" s="15"/>
      <c r="D14"/>
      <c r="E14"/>
      <c r="F14"/>
      <c r="G14"/>
    </row>
    <row r="15" spans="1:7" ht="21.95" customHeight="1" x14ac:dyDescent="0.25">
      <c r="A15" s="14"/>
      <c r="B15" s="51" t="s">
        <v>6</v>
      </c>
      <c r="C15" s="15"/>
      <c r="D15"/>
      <c r="E15"/>
      <c r="F15"/>
      <c r="G15"/>
    </row>
    <row r="16" spans="1:7" ht="21.95" customHeight="1" thickBot="1" x14ac:dyDescent="0.3">
      <c r="A16" s="14"/>
      <c r="B16" s="51" t="s">
        <v>89</v>
      </c>
      <c r="C16" s="16"/>
      <c r="D16"/>
      <c r="E16"/>
      <c r="F16"/>
      <c r="G16"/>
    </row>
    <row r="17" spans="1:7" ht="21.95" customHeight="1" x14ac:dyDescent="0.25">
      <c r="A17"/>
      <c r="B17"/>
      <c r="C17"/>
      <c r="D17"/>
      <c r="E17"/>
      <c r="F17"/>
      <c r="G17"/>
    </row>
    <row r="18" spans="1:7" ht="21.95" customHeight="1" x14ac:dyDescent="0.25">
      <c r="A18" s="7"/>
      <c r="B18" s="7"/>
      <c r="C18" s="7"/>
      <c r="D18" s="7"/>
      <c r="E18"/>
      <c r="F18"/>
      <c r="G18"/>
    </row>
    <row r="19" spans="1:7" ht="21.95" customHeight="1" x14ac:dyDescent="0.25">
      <c r="A19" s="7"/>
      <c r="B19" s="7"/>
      <c r="C19" s="7"/>
      <c r="D19" s="7"/>
      <c r="E19"/>
      <c r="F19"/>
      <c r="G19"/>
    </row>
    <row r="20" spans="1:7" ht="21.95" customHeight="1" thickBot="1" x14ac:dyDescent="0.3">
      <c r="A20" s="44"/>
      <c r="B20" s="7"/>
      <c r="C20" s="7"/>
      <c r="D20" s="7"/>
      <c r="E20"/>
      <c r="F20"/>
      <c r="G20"/>
    </row>
    <row r="21" spans="1:7" ht="21.95" customHeight="1" x14ac:dyDescent="0.25">
      <c r="A21" s="45"/>
      <c r="B21" s="46"/>
      <c r="C21" s="46"/>
      <c r="D21" s="47"/>
      <c r="E21" s="53"/>
      <c r="F21" s="53"/>
      <c r="G21" s="54"/>
    </row>
    <row r="22" spans="1:7" ht="21.95" customHeight="1" thickBot="1" x14ac:dyDescent="0.3">
      <c r="A22" s="55"/>
      <c r="B22" s="56"/>
      <c r="C22" s="56"/>
      <c r="D22" s="56"/>
      <c r="E22" s="56"/>
      <c r="F22" s="56"/>
      <c r="G22" s="57"/>
    </row>
    <row r="23" spans="1:7" ht="21.95" customHeight="1" x14ac:dyDescent="0.25">
      <c r="A23"/>
      <c r="B23"/>
      <c r="C23"/>
      <c r="D23"/>
      <c r="E23"/>
      <c r="F23"/>
      <c r="G23"/>
    </row>
    <row r="24" spans="1:7" ht="21.95" customHeight="1" x14ac:dyDescent="0.25">
      <c r="A24"/>
      <c r="B24"/>
      <c r="C24"/>
      <c r="D24"/>
      <c r="E24"/>
      <c r="F24"/>
      <c r="G24"/>
    </row>
    <row r="25" spans="1:7" ht="21.95" customHeight="1" x14ac:dyDescent="0.25">
      <c r="A25"/>
      <c r="B25"/>
      <c r="C25"/>
      <c r="D25"/>
      <c r="E25"/>
      <c r="F25"/>
      <c r="G25"/>
    </row>
    <row r="26" spans="1:7" ht="21.95" customHeight="1" x14ac:dyDescent="0.25">
      <c r="A26"/>
      <c r="B26"/>
      <c r="C26"/>
      <c r="D26"/>
      <c r="E26"/>
      <c r="F26"/>
      <c r="G26"/>
    </row>
    <row r="27" spans="1:7" ht="21.95" customHeight="1" x14ac:dyDescent="0.25">
      <c r="A27"/>
      <c r="B27"/>
      <c r="C27"/>
      <c r="D27"/>
      <c r="E27"/>
      <c r="F27"/>
      <c r="G27"/>
    </row>
    <row r="28" spans="1:7" ht="21.95" customHeight="1" x14ac:dyDescent="0.25">
      <c r="A28"/>
      <c r="B28"/>
      <c r="C28"/>
      <c r="D28"/>
      <c r="E28"/>
      <c r="F28"/>
      <c r="G28"/>
    </row>
    <row r="29" spans="1:7" ht="21.95" customHeight="1" x14ac:dyDescent="0.25">
      <c r="A29"/>
      <c r="B29"/>
      <c r="C29"/>
      <c r="D29"/>
      <c r="E29"/>
      <c r="F29"/>
      <c r="G29"/>
    </row>
    <row r="30" spans="1:7" ht="20.100000000000001" customHeight="1" thickBot="1" x14ac:dyDescent="0.3">
      <c r="A30" s="7"/>
      <c r="B30" s="7"/>
      <c r="C30" s="7"/>
      <c r="D30" s="7"/>
      <c r="E30" s="7"/>
      <c r="F30" s="42"/>
      <c r="G30" s="43"/>
    </row>
    <row r="31" spans="1:7" x14ac:dyDescent="0.25">
      <c r="A31" s="20"/>
      <c r="B31" s="11"/>
      <c r="C31" s="11"/>
      <c r="D31" s="11"/>
      <c r="E31" s="88"/>
      <c r="F31" s="88"/>
      <c r="G31" s="32"/>
    </row>
    <row r="32" spans="1:7" ht="16.5" thickBot="1" x14ac:dyDescent="0.3">
      <c r="A32" s="21"/>
      <c r="B32" s="22"/>
      <c r="C32" s="22"/>
      <c r="D32" s="89"/>
      <c r="E32" s="89"/>
      <c r="F32" s="89"/>
      <c r="G32" s="58"/>
    </row>
    <row r="33" spans="1:2" x14ac:dyDescent="0.25">
      <c r="A33" s="23"/>
    </row>
    <row r="34" spans="1:2" ht="15.75" x14ac:dyDescent="0.25">
      <c r="A34" s="24"/>
      <c r="B34" s="25" t="s">
        <v>73</v>
      </c>
    </row>
    <row r="35" spans="1:2" x14ac:dyDescent="0.25">
      <c r="A35" s="24"/>
    </row>
    <row r="36" spans="1:2" x14ac:dyDescent="0.25">
      <c r="A36" s="23"/>
    </row>
    <row r="37" spans="1:2" x14ac:dyDescent="0.25">
      <c r="A37" s="24"/>
    </row>
    <row r="38" spans="1:2" x14ac:dyDescent="0.25">
      <c r="A38" s="24"/>
    </row>
    <row r="39" spans="1:2" x14ac:dyDescent="0.25">
      <c r="A39" s="24"/>
    </row>
    <row r="40" spans="1:2" x14ac:dyDescent="0.25">
      <c r="A40" s="24"/>
    </row>
    <row r="41" spans="1:2" x14ac:dyDescent="0.25">
      <c r="A41" s="23"/>
    </row>
    <row r="42" spans="1:2" x14ac:dyDescent="0.25">
      <c r="A42" s="24"/>
    </row>
    <row r="43" spans="1:2" x14ac:dyDescent="0.25">
      <c r="A43" s="24"/>
    </row>
    <row r="44" spans="1:2" x14ac:dyDescent="0.25">
      <c r="A44" s="24"/>
    </row>
    <row r="45" spans="1:2" x14ac:dyDescent="0.25">
      <c r="A45" s="24"/>
    </row>
    <row r="46" spans="1:2" x14ac:dyDescent="0.25">
      <c r="A46" s="24"/>
    </row>
    <row r="47" spans="1:2" x14ac:dyDescent="0.25">
      <c r="A47" s="24"/>
    </row>
    <row r="48" spans="1:2" x14ac:dyDescent="0.25">
      <c r="A48" s="23"/>
    </row>
    <row r="49" spans="1:1" x14ac:dyDescent="0.25">
      <c r="A49" s="24"/>
    </row>
    <row r="50" spans="1:1" x14ac:dyDescent="0.25">
      <c r="A50" s="24"/>
    </row>
    <row r="51" spans="1:1" x14ac:dyDescent="0.25">
      <c r="A51" s="23"/>
    </row>
    <row r="52" spans="1:1" x14ac:dyDescent="0.25">
      <c r="A52" s="24"/>
    </row>
    <row r="53" spans="1:1" x14ac:dyDescent="0.25">
      <c r="A53" s="24"/>
    </row>
    <row r="54" spans="1:1" x14ac:dyDescent="0.25">
      <c r="A54" s="24"/>
    </row>
    <row r="55" spans="1:1" x14ac:dyDescent="0.25">
      <c r="A55" s="24"/>
    </row>
  </sheetData>
  <sheetProtection algorithmName="SHA-512" hashValue="aZIvYLsERzh2g5Zb6klv30FiC6mdeGn20z7hghuwc8z22wT1SScQ44YJsdXsQdowMd1IU9ktqYsjVNDP0qTBhQ==" saltValue="GWB0V6Yg96u9lklsjCcjGw==" spinCount="100000" sheet="1" objects="1" scenarios="1"/>
  <mergeCells count="2">
    <mergeCell ref="E31:F31"/>
    <mergeCell ref="D32:F32"/>
  </mergeCells>
  <pageMargins left="0.70866141732283472" right="0.70866141732283472" top="0.59471947194719477" bottom="0.62838283828382835" header="0.31496062992125984" footer="0.31496062992125984"/>
  <pageSetup paperSize="9" scale="67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B9A1F-DF75-439A-889A-24E58FE456BF}">
  <sheetPr codeName="Tabelle2">
    <tabColor theme="4" tint="0.59999389629810485"/>
  </sheetPr>
  <dimension ref="A1:K68"/>
  <sheetViews>
    <sheetView showGridLines="0" zoomScaleNormal="100" zoomScaleSheetLayoutView="90" zoomScalePageLayoutView="90" workbookViewId="0">
      <selection activeCell="J27" sqref="J27"/>
    </sheetView>
  </sheetViews>
  <sheetFormatPr baseColWidth="10" defaultRowHeight="15" x14ac:dyDescent="0.25"/>
  <cols>
    <col min="1" max="1" width="14.5703125" style="1" customWidth="1"/>
    <col min="2" max="2" width="45.28515625" style="1" customWidth="1"/>
    <col min="3" max="3" width="37.28515625" style="1" customWidth="1"/>
    <col min="4" max="4" width="37.140625" style="1" customWidth="1"/>
    <col min="5" max="5" width="19.7109375" style="1" customWidth="1"/>
    <col min="6" max="6" width="18.42578125" style="1" customWidth="1"/>
    <col min="7" max="7" width="18.7109375" style="1" bestFit="1" customWidth="1"/>
    <col min="8" max="8" width="11.42578125" style="1"/>
    <col min="9" max="9" width="12.140625" style="1" bestFit="1" customWidth="1"/>
    <col min="10" max="10" width="33.140625" style="1" bestFit="1" customWidth="1"/>
    <col min="11" max="16384" width="11.42578125" style="1"/>
  </cols>
  <sheetData>
    <row r="1" spans="1:11" ht="18.75" x14ac:dyDescent="0.3">
      <c r="B1" s="3" t="s">
        <v>66</v>
      </c>
      <c r="C1" s="3" t="s">
        <v>70</v>
      </c>
    </row>
    <row r="2" spans="1:11" ht="18.75" x14ac:dyDescent="0.3">
      <c r="C2" s="3" t="s">
        <v>71</v>
      </c>
      <c r="F2" s="1">
        <v>2025</v>
      </c>
    </row>
    <row r="3" spans="1:11" ht="15.75" thickBot="1" x14ac:dyDescent="0.3"/>
    <row r="4" spans="1:11" ht="45" customHeight="1" thickBot="1" x14ac:dyDescent="0.3">
      <c r="A4" s="4" t="s">
        <v>67</v>
      </c>
      <c r="B4" s="5" t="s">
        <v>23</v>
      </c>
      <c r="C4" s="5" t="s">
        <v>0</v>
      </c>
      <c r="D4" s="26" t="s">
        <v>20</v>
      </c>
      <c r="E4" s="27" t="s">
        <v>24</v>
      </c>
      <c r="F4" s="28" t="s">
        <v>21</v>
      </c>
      <c r="G4" s="29" t="s">
        <v>22</v>
      </c>
    </row>
    <row r="5" spans="1:11" ht="15.75" thickBot="1" x14ac:dyDescent="0.3">
      <c r="A5" s="7"/>
      <c r="B5" s="7"/>
      <c r="C5" s="7"/>
      <c r="D5" s="7"/>
      <c r="E5" s="7"/>
      <c r="F5" s="30"/>
      <c r="G5" s="30"/>
    </row>
    <row r="6" spans="1:11" ht="21.95" customHeight="1" thickBot="1" x14ac:dyDescent="0.3">
      <c r="A6" s="8"/>
      <c r="B6" s="9" t="s">
        <v>15</v>
      </c>
      <c r="C6" s="10"/>
      <c r="D6" s="11"/>
      <c r="E6" s="11"/>
      <c r="F6" s="31"/>
      <c r="G6" s="32"/>
    </row>
    <row r="7" spans="1:11" ht="21.95" customHeight="1" x14ac:dyDescent="0.25">
      <c r="A7" s="33" t="s">
        <v>44</v>
      </c>
      <c r="B7" s="34" t="s">
        <v>8</v>
      </c>
      <c r="C7" s="36"/>
      <c r="D7" s="36"/>
      <c r="E7" s="35">
        <v>70</v>
      </c>
      <c r="F7" s="36"/>
      <c r="G7" s="37">
        <f t="shared" ref="G7:G28" si="0">E7*F7</f>
        <v>0</v>
      </c>
      <c r="K7" s="84"/>
    </row>
    <row r="8" spans="1:11" ht="21.95" customHeight="1" x14ac:dyDescent="0.25">
      <c r="A8" s="33" t="s">
        <v>45</v>
      </c>
      <c r="B8" s="34" t="s">
        <v>72</v>
      </c>
      <c r="C8" s="38"/>
      <c r="D8" s="38"/>
      <c r="E8" s="35">
        <v>30</v>
      </c>
      <c r="F8" s="38"/>
      <c r="G8" s="37">
        <f t="shared" si="0"/>
        <v>0</v>
      </c>
      <c r="K8" s="84"/>
    </row>
    <row r="9" spans="1:11" ht="21.95" customHeight="1" x14ac:dyDescent="0.25">
      <c r="A9" s="33" t="s">
        <v>46</v>
      </c>
      <c r="B9" s="34" t="s">
        <v>25</v>
      </c>
      <c r="C9" s="38"/>
      <c r="D9" s="38"/>
      <c r="E9" s="35">
        <v>10</v>
      </c>
      <c r="F9" s="38"/>
      <c r="G9" s="37">
        <f t="shared" si="0"/>
        <v>0</v>
      </c>
      <c r="K9" s="85"/>
    </row>
    <row r="10" spans="1:11" ht="21.95" customHeight="1" x14ac:dyDescent="0.25">
      <c r="A10" s="33" t="s">
        <v>47</v>
      </c>
      <c r="B10" s="34" t="s">
        <v>26</v>
      </c>
      <c r="C10" s="38"/>
      <c r="D10" s="38"/>
      <c r="E10" s="35">
        <v>25</v>
      </c>
      <c r="F10" s="38"/>
      <c r="G10" s="37">
        <f t="shared" si="0"/>
        <v>0</v>
      </c>
      <c r="K10" s="84"/>
    </row>
    <row r="11" spans="1:11" ht="21.95" customHeight="1" x14ac:dyDescent="0.25">
      <c r="A11" s="33" t="s">
        <v>48</v>
      </c>
      <c r="B11" s="34" t="s">
        <v>27</v>
      </c>
      <c r="C11" s="38"/>
      <c r="D11" s="38"/>
      <c r="E11" s="35">
        <v>25</v>
      </c>
      <c r="F11" s="38"/>
      <c r="G11" s="37">
        <f t="shared" si="0"/>
        <v>0</v>
      </c>
    </row>
    <row r="12" spans="1:11" ht="21.95" customHeight="1" x14ac:dyDescent="0.25">
      <c r="A12" s="33" t="s">
        <v>49</v>
      </c>
      <c r="B12" s="34" t="s">
        <v>28</v>
      </c>
      <c r="C12" s="38"/>
      <c r="D12" s="38"/>
      <c r="E12" s="35">
        <v>100</v>
      </c>
      <c r="F12" s="38"/>
      <c r="G12" s="37">
        <f t="shared" si="0"/>
        <v>0</v>
      </c>
    </row>
    <row r="13" spans="1:11" ht="21.95" customHeight="1" x14ac:dyDescent="0.25">
      <c r="A13" s="33" t="s">
        <v>50</v>
      </c>
      <c r="B13" s="34" t="s">
        <v>29</v>
      </c>
      <c r="C13" s="38"/>
      <c r="D13" s="38"/>
      <c r="E13" s="35">
        <v>110</v>
      </c>
      <c r="F13" s="38"/>
      <c r="G13" s="37">
        <f t="shared" si="0"/>
        <v>0</v>
      </c>
    </row>
    <row r="14" spans="1:11" ht="21.95" customHeight="1" x14ac:dyDescent="0.25">
      <c r="A14" s="33" t="s">
        <v>51</v>
      </c>
      <c r="B14" s="34" t="s">
        <v>30</v>
      </c>
      <c r="C14" s="38"/>
      <c r="D14" s="38"/>
      <c r="E14" s="35">
        <v>10</v>
      </c>
      <c r="F14" s="38"/>
      <c r="G14" s="37">
        <f t="shared" si="0"/>
        <v>0</v>
      </c>
    </row>
    <row r="15" spans="1:11" ht="21.95" customHeight="1" x14ac:dyDescent="0.25">
      <c r="A15" s="33" t="s">
        <v>52</v>
      </c>
      <c r="B15" s="34" t="s">
        <v>31</v>
      </c>
      <c r="C15" s="38"/>
      <c r="D15" s="38"/>
      <c r="E15" s="35">
        <v>25</v>
      </c>
      <c r="F15" s="38"/>
      <c r="G15" s="37">
        <f t="shared" si="0"/>
        <v>0</v>
      </c>
    </row>
    <row r="16" spans="1:11" ht="21.95" customHeight="1" x14ac:dyDescent="0.25">
      <c r="A16" s="33" t="s">
        <v>54</v>
      </c>
      <c r="B16" s="34" t="s">
        <v>68</v>
      </c>
      <c r="C16" s="38"/>
      <c r="D16" s="38"/>
      <c r="E16" s="35">
        <v>135</v>
      </c>
      <c r="F16" s="38"/>
      <c r="G16" s="37">
        <f t="shared" si="0"/>
        <v>0</v>
      </c>
    </row>
    <row r="17" spans="1:7" ht="21.95" customHeight="1" x14ac:dyDescent="0.25">
      <c r="A17" s="33" t="s">
        <v>55</v>
      </c>
      <c r="B17" s="34" t="s">
        <v>32</v>
      </c>
      <c r="C17" s="38"/>
      <c r="D17" s="38"/>
      <c r="E17" s="35">
        <v>135</v>
      </c>
      <c r="F17" s="38"/>
      <c r="G17" s="37">
        <f t="shared" si="0"/>
        <v>0</v>
      </c>
    </row>
    <row r="18" spans="1:7" ht="21.95" customHeight="1" x14ac:dyDescent="0.25">
      <c r="A18" s="33" t="s">
        <v>56</v>
      </c>
      <c r="B18" s="34" t="s">
        <v>33</v>
      </c>
      <c r="C18" s="38"/>
      <c r="D18" s="38"/>
      <c r="E18" s="35">
        <v>135</v>
      </c>
      <c r="F18" s="38"/>
      <c r="G18" s="37">
        <f t="shared" si="0"/>
        <v>0</v>
      </c>
    </row>
    <row r="19" spans="1:7" ht="21.95" customHeight="1" x14ac:dyDescent="0.25">
      <c r="A19" s="33" t="s">
        <v>57</v>
      </c>
      <c r="B19" s="34" t="s">
        <v>34</v>
      </c>
      <c r="C19" s="38"/>
      <c r="D19" s="38"/>
      <c r="E19" s="35">
        <v>135</v>
      </c>
      <c r="F19" s="38"/>
      <c r="G19" s="37">
        <f t="shared" si="0"/>
        <v>0</v>
      </c>
    </row>
    <row r="20" spans="1:7" ht="21.95" customHeight="1" x14ac:dyDescent="0.25">
      <c r="A20" s="33" t="s">
        <v>58</v>
      </c>
      <c r="B20" s="34" t="s">
        <v>35</v>
      </c>
      <c r="C20" s="38"/>
      <c r="D20" s="38"/>
      <c r="E20" s="35">
        <v>135</v>
      </c>
      <c r="F20" s="38"/>
      <c r="G20" s="37">
        <f t="shared" si="0"/>
        <v>0</v>
      </c>
    </row>
    <row r="21" spans="1:7" ht="21.95" customHeight="1" x14ac:dyDescent="0.25">
      <c r="A21" s="33" t="s">
        <v>59</v>
      </c>
      <c r="B21" s="34" t="s">
        <v>36</v>
      </c>
      <c r="C21" s="38"/>
      <c r="D21" s="38"/>
      <c r="E21" s="35">
        <v>65</v>
      </c>
      <c r="F21" s="38"/>
      <c r="G21" s="37">
        <f t="shared" si="0"/>
        <v>0</v>
      </c>
    </row>
    <row r="22" spans="1:7" ht="21.95" customHeight="1" x14ac:dyDescent="0.25">
      <c r="A22" s="33" t="s">
        <v>69</v>
      </c>
      <c r="B22" s="34" t="s">
        <v>37</v>
      </c>
      <c r="C22" s="38"/>
      <c r="D22" s="38"/>
      <c r="E22" s="35">
        <v>65</v>
      </c>
      <c r="F22" s="38"/>
      <c r="G22" s="37">
        <f t="shared" si="0"/>
        <v>0</v>
      </c>
    </row>
    <row r="23" spans="1:7" ht="21.95" customHeight="1" x14ac:dyDescent="0.25">
      <c r="A23" s="33" t="s">
        <v>53</v>
      </c>
      <c r="B23" s="34" t="s">
        <v>38</v>
      </c>
      <c r="C23" s="38"/>
      <c r="D23" s="38"/>
      <c r="E23" s="35">
        <v>80</v>
      </c>
      <c r="F23" s="38"/>
      <c r="G23" s="37">
        <f t="shared" si="0"/>
        <v>0</v>
      </c>
    </row>
    <row r="24" spans="1:7" ht="21.95" customHeight="1" x14ac:dyDescent="0.25">
      <c r="A24" s="33" t="s">
        <v>60</v>
      </c>
      <c r="B24" s="34" t="s">
        <v>39</v>
      </c>
      <c r="C24" s="38"/>
      <c r="D24" s="38"/>
      <c r="E24" s="35">
        <v>55</v>
      </c>
      <c r="F24" s="38"/>
      <c r="G24" s="37">
        <f t="shared" si="0"/>
        <v>0</v>
      </c>
    </row>
    <row r="25" spans="1:7" ht="21.95" customHeight="1" x14ac:dyDescent="0.25">
      <c r="A25" s="33" t="s">
        <v>61</v>
      </c>
      <c r="B25" s="34" t="s">
        <v>40</v>
      </c>
      <c r="C25" s="38"/>
      <c r="D25" s="38"/>
      <c r="E25" s="35">
        <v>135</v>
      </c>
      <c r="F25" s="38"/>
      <c r="G25" s="37">
        <f t="shared" si="0"/>
        <v>0</v>
      </c>
    </row>
    <row r="26" spans="1:7" ht="21.95" customHeight="1" x14ac:dyDescent="0.25">
      <c r="A26" s="33" t="s">
        <v>62</v>
      </c>
      <c r="B26" s="34" t="s">
        <v>41</v>
      </c>
      <c r="C26" s="38"/>
      <c r="D26" s="38"/>
      <c r="E26" s="35">
        <v>135</v>
      </c>
      <c r="F26" s="38"/>
      <c r="G26" s="37">
        <f t="shared" si="0"/>
        <v>0</v>
      </c>
    </row>
    <row r="27" spans="1:7" ht="21.95" customHeight="1" x14ac:dyDescent="0.25">
      <c r="A27" s="33" t="s">
        <v>63</v>
      </c>
      <c r="B27" s="34" t="s">
        <v>42</v>
      </c>
      <c r="C27" s="38"/>
      <c r="D27" s="38"/>
      <c r="E27" s="35">
        <v>10</v>
      </c>
      <c r="F27" s="38"/>
      <c r="G27" s="37">
        <f t="shared" si="0"/>
        <v>0</v>
      </c>
    </row>
    <row r="28" spans="1:7" ht="21.95" customHeight="1" thickBot="1" x14ac:dyDescent="0.3">
      <c r="A28" s="33" t="s">
        <v>64</v>
      </c>
      <c r="B28" s="34" t="s">
        <v>43</v>
      </c>
      <c r="C28" s="39"/>
      <c r="D28" s="39"/>
      <c r="E28" s="35">
        <v>25</v>
      </c>
      <c r="F28" s="39"/>
      <c r="G28" s="37">
        <f t="shared" si="0"/>
        <v>0</v>
      </c>
    </row>
    <row r="29" spans="1:7" ht="21.95" customHeight="1" thickBot="1" x14ac:dyDescent="0.3">
      <c r="A29" s="18"/>
      <c r="B29" s="19"/>
      <c r="C29" s="19"/>
      <c r="D29" s="19"/>
      <c r="E29" s="19"/>
      <c r="F29" s="40" t="s">
        <v>1</v>
      </c>
      <c r="G29" s="41">
        <f>SUM(G5:G28)</f>
        <v>0</v>
      </c>
    </row>
    <row r="30" spans="1:7" ht="20.100000000000001" customHeight="1" thickBot="1" x14ac:dyDescent="0.3">
      <c r="A30" s="7"/>
      <c r="B30" s="7"/>
      <c r="C30" s="7"/>
      <c r="D30" s="7"/>
      <c r="E30" s="7"/>
      <c r="F30" s="42"/>
      <c r="G30" s="43"/>
    </row>
    <row r="31" spans="1:7" x14ac:dyDescent="0.25">
      <c r="A31" s="20"/>
      <c r="B31" s="11"/>
      <c r="C31" s="11"/>
      <c r="D31" s="11"/>
      <c r="E31" s="88" t="s">
        <v>12</v>
      </c>
      <c r="F31" s="88"/>
      <c r="G31" s="32">
        <f>G29</f>
        <v>0</v>
      </c>
    </row>
    <row r="32" spans="1:7" ht="16.5" thickBot="1" x14ac:dyDescent="0.3">
      <c r="A32" s="21"/>
      <c r="B32" s="22"/>
      <c r="C32" s="22"/>
      <c r="D32" s="89" t="s">
        <v>65</v>
      </c>
      <c r="E32" s="89"/>
      <c r="F32" s="89"/>
      <c r="G32" s="58">
        <f>G31*1.19</f>
        <v>0</v>
      </c>
    </row>
    <row r="33" spans="1:2" x14ac:dyDescent="0.25">
      <c r="A33" s="23"/>
    </row>
    <row r="34" spans="1:2" ht="15.75" x14ac:dyDescent="0.25">
      <c r="A34" s="24"/>
      <c r="B34" s="25" t="s">
        <v>73</v>
      </c>
    </row>
    <row r="35" spans="1:2" x14ac:dyDescent="0.25">
      <c r="A35" s="24"/>
    </row>
    <row r="36" spans="1:2" x14ac:dyDescent="0.25">
      <c r="A36" s="23"/>
    </row>
    <row r="37" spans="1:2" x14ac:dyDescent="0.25">
      <c r="A37" s="24"/>
    </row>
    <row r="38" spans="1:2" x14ac:dyDescent="0.25">
      <c r="A38" s="24"/>
    </row>
    <row r="39" spans="1:2" x14ac:dyDescent="0.25">
      <c r="A39" s="24"/>
    </row>
    <row r="40" spans="1:2" x14ac:dyDescent="0.25">
      <c r="A40" s="24"/>
    </row>
    <row r="41" spans="1:2" x14ac:dyDescent="0.25">
      <c r="A41" s="23"/>
    </row>
    <row r="42" spans="1:2" x14ac:dyDescent="0.25">
      <c r="A42" s="24"/>
    </row>
    <row r="43" spans="1:2" x14ac:dyDescent="0.25">
      <c r="A43" s="24"/>
    </row>
    <row r="44" spans="1:2" x14ac:dyDescent="0.25">
      <c r="A44" s="24"/>
    </row>
    <row r="45" spans="1:2" x14ac:dyDescent="0.25">
      <c r="A45" s="24"/>
    </row>
    <row r="46" spans="1:2" x14ac:dyDescent="0.25">
      <c r="A46" s="24"/>
    </row>
    <row r="47" spans="1:2" x14ac:dyDescent="0.25">
      <c r="A47" s="24"/>
    </row>
    <row r="48" spans="1:2" x14ac:dyDescent="0.25">
      <c r="A48" s="23"/>
    </row>
    <row r="49" spans="1:9" x14ac:dyDescent="0.25">
      <c r="A49" s="24"/>
    </row>
    <row r="50" spans="1:9" x14ac:dyDescent="0.25">
      <c r="A50" s="24"/>
      <c r="I50" s="1">
        <v>6</v>
      </c>
    </row>
    <row r="51" spans="1:9" x14ac:dyDescent="0.25">
      <c r="A51" s="23"/>
      <c r="I51" s="1">
        <v>4</v>
      </c>
    </row>
    <row r="52" spans="1:9" x14ac:dyDescent="0.25">
      <c r="A52" s="24"/>
      <c r="I52" s="1">
        <v>4</v>
      </c>
    </row>
    <row r="53" spans="1:9" x14ac:dyDescent="0.25">
      <c r="A53" s="24"/>
      <c r="I53" s="1">
        <v>4</v>
      </c>
    </row>
    <row r="54" spans="1:9" x14ac:dyDescent="0.25">
      <c r="A54" s="24"/>
      <c r="I54" s="1">
        <v>13</v>
      </c>
    </row>
    <row r="55" spans="1:9" x14ac:dyDescent="0.25">
      <c r="A55" s="24"/>
      <c r="I55" s="1">
        <v>14</v>
      </c>
    </row>
    <row r="56" spans="1:9" x14ac:dyDescent="0.25">
      <c r="I56" s="1">
        <v>1</v>
      </c>
    </row>
    <row r="57" spans="1:9" x14ac:dyDescent="0.25">
      <c r="I57" s="1">
        <v>4</v>
      </c>
    </row>
    <row r="58" spans="1:9" x14ac:dyDescent="0.25">
      <c r="I58" s="1">
        <v>16</v>
      </c>
    </row>
    <row r="59" spans="1:9" x14ac:dyDescent="0.25">
      <c r="I59" s="1">
        <v>16</v>
      </c>
    </row>
    <row r="60" spans="1:9" x14ac:dyDescent="0.25">
      <c r="I60" s="1">
        <v>16</v>
      </c>
    </row>
    <row r="61" spans="1:9" x14ac:dyDescent="0.25">
      <c r="I61" s="1">
        <v>16</v>
      </c>
    </row>
    <row r="62" spans="1:9" x14ac:dyDescent="0.25">
      <c r="I62" s="1">
        <v>16</v>
      </c>
    </row>
    <row r="63" spans="1:9" x14ac:dyDescent="0.25">
      <c r="I63" s="1">
        <v>8</v>
      </c>
    </row>
    <row r="64" spans="1:9" x14ac:dyDescent="0.25">
      <c r="I64" s="1">
        <v>12</v>
      </c>
    </row>
    <row r="65" spans="9:9" x14ac:dyDescent="0.25">
      <c r="I65" s="1">
        <v>4</v>
      </c>
    </row>
    <row r="66" spans="9:9" x14ac:dyDescent="0.25">
      <c r="I66" s="1">
        <v>16</v>
      </c>
    </row>
    <row r="67" spans="9:9" x14ac:dyDescent="0.25">
      <c r="I67" s="1">
        <v>2</v>
      </c>
    </row>
    <row r="68" spans="9:9" x14ac:dyDescent="0.25">
      <c r="I68" s="1">
        <v>4</v>
      </c>
    </row>
  </sheetData>
  <sheetProtection algorithmName="SHA-512" hashValue="UHBhLslSww6ADjPryPee9hCYnLpb9GP17+sfN6kfL25SxlGRWe9NC0nG8oV4mDN9u1CTL9NZ/RH6IGTbGIXu0w==" saltValue="EJngHdG5SqHSKoBwC0mEsA==" spinCount="100000" sheet="1" objects="1" scenarios="1"/>
  <mergeCells count="2">
    <mergeCell ref="E31:F31"/>
    <mergeCell ref="D32:F32"/>
  </mergeCells>
  <phoneticPr fontId="6" type="noConversion"/>
  <pageMargins left="0.70866141732283472" right="0.70866141732283472" top="0.59471947194719477" bottom="0.62838283828382835" header="0.31496062992125984" footer="0.31496062992125984"/>
  <pageSetup paperSize="9" scale="68" fitToWidth="0" fitToHeight="0" orientation="landscape" r:id="rId1"/>
  <ignoredErrors>
    <ignoredError sqref="A7 A8:A9 A10:A15 A23:A2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0C602-7D31-46C8-8F32-56A3B2301F5A}">
  <sheetPr codeName="Tabelle9">
    <tabColor theme="6" tint="0.59999389629810485"/>
  </sheetPr>
  <dimension ref="A1:G55"/>
  <sheetViews>
    <sheetView showGridLines="0" topLeftCell="A11" zoomScaleNormal="100" zoomScalePageLayoutView="80" workbookViewId="0">
      <selection activeCell="D12" sqref="D12"/>
    </sheetView>
  </sheetViews>
  <sheetFormatPr baseColWidth="10" defaultRowHeight="15" x14ac:dyDescent="0.25"/>
  <cols>
    <col min="1" max="1" width="14.5703125" style="1" customWidth="1"/>
    <col min="2" max="2" width="45.28515625" style="1" customWidth="1"/>
    <col min="3" max="3" width="37.28515625" style="1" customWidth="1"/>
    <col min="4" max="4" width="37.140625" style="1" customWidth="1"/>
    <col min="5" max="5" width="19.7109375" style="1" customWidth="1"/>
    <col min="6" max="6" width="18.42578125" style="1" customWidth="1"/>
    <col min="7" max="7" width="18.7109375" style="1" bestFit="1" customWidth="1"/>
    <col min="8" max="16384" width="11.42578125" style="1"/>
  </cols>
  <sheetData>
    <row r="1" spans="1:7" ht="18.75" x14ac:dyDescent="0.3">
      <c r="B1" s="3" t="s">
        <v>66</v>
      </c>
      <c r="C1" s="3" t="s">
        <v>70</v>
      </c>
    </row>
    <row r="2" spans="1:7" ht="18.75" x14ac:dyDescent="0.3">
      <c r="C2" s="3" t="s">
        <v>71</v>
      </c>
    </row>
    <row r="3" spans="1:7" ht="15.75" thickBot="1" x14ac:dyDescent="0.3"/>
    <row r="4" spans="1:7" ht="45" customHeight="1" thickBot="1" x14ac:dyDescent="0.3">
      <c r="A4" s="4" t="s">
        <v>67</v>
      </c>
      <c r="B4" s="5" t="s">
        <v>74</v>
      </c>
      <c r="C4" s="5"/>
      <c r="D4" s="26"/>
      <c r="E4" s="27" t="s">
        <v>24</v>
      </c>
      <c r="F4" s="28" t="s">
        <v>75</v>
      </c>
      <c r="G4" s="29" t="s">
        <v>22</v>
      </c>
    </row>
    <row r="5" spans="1:7" ht="15.75" thickBot="1" x14ac:dyDescent="0.3">
      <c r="A5" s="7"/>
      <c r="B5" s="7"/>
      <c r="C5" s="7"/>
      <c r="D5" s="7"/>
      <c r="E5" s="7"/>
      <c r="F5" s="30"/>
      <c r="G5" s="30"/>
    </row>
    <row r="6" spans="1:7" ht="21.95" customHeight="1" thickBot="1" x14ac:dyDescent="0.3">
      <c r="A6" s="8"/>
      <c r="B6" s="9" t="s">
        <v>15</v>
      </c>
      <c r="C6" s="10"/>
      <c r="D6" s="11"/>
      <c r="E6" s="11"/>
      <c r="F6" s="31"/>
      <c r="G6" s="32"/>
    </row>
    <row r="7" spans="1:7" ht="21.95" customHeight="1" x14ac:dyDescent="0.25">
      <c r="A7" s="33" t="s">
        <v>44</v>
      </c>
      <c r="B7" s="59" t="s">
        <v>8</v>
      </c>
      <c r="C7" s="60"/>
      <c r="D7" s="60"/>
      <c r="E7" s="35">
        <v>70</v>
      </c>
      <c r="F7" s="36"/>
      <c r="G7" s="37">
        <f t="shared" ref="G7:G28" si="0">E7*F7</f>
        <v>0</v>
      </c>
    </row>
    <row r="8" spans="1:7" ht="21.95" customHeight="1" x14ac:dyDescent="0.25">
      <c r="A8" s="33" t="s">
        <v>45</v>
      </c>
      <c r="B8" s="59" t="s">
        <v>72</v>
      </c>
      <c r="C8" s="60"/>
      <c r="D8" s="60"/>
      <c r="E8" s="35">
        <v>30</v>
      </c>
      <c r="F8" s="38"/>
      <c r="G8" s="37">
        <f t="shared" si="0"/>
        <v>0</v>
      </c>
    </row>
    <row r="9" spans="1:7" ht="21.95" customHeight="1" x14ac:dyDescent="0.25">
      <c r="A9" s="33" t="s">
        <v>46</v>
      </c>
      <c r="B9" s="59" t="s">
        <v>25</v>
      </c>
      <c r="C9" s="60"/>
      <c r="D9" s="60"/>
      <c r="E9" s="35">
        <v>10</v>
      </c>
      <c r="F9" s="38"/>
      <c r="G9" s="37">
        <f t="shared" si="0"/>
        <v>0</v>
      </c>
    </row>
    <row r="10" spans="1:7" ht="21.95" customHeight="1" x14ac:dyDescent="0.25">
      <c r="A10" s="33" t="s">
        <v>47</v>
      </c>
      <c r="B10" s="59" t="s">
        <v>26</v>
      </c>
      <c r="C10" s="60"/>
      <c r="D10" s="60"/>
      <c r="E10" s="35">
        <v>25</v>
      </c>
      <c r="F10" s="38"/>
      <c r="G10" s="37">
        <f t="shared" si="0"/>
        <v>0</v>
      </c>
    </row>
    <row r="11" spans="1:7" ht="21.95" customHeight="1" x14ac:dyDescent="0.25">
      <c r="A11" s="33" t="s">
        <v>48</v>
      </c>
      <c r="B11" s="59" t="s">
        <v>27</v>
      </c>
      <c r="C11" s="60"/>
      <c r="D11" s="60"/>
      <c r="E11" s="35">
        <v>25</v>
      </c>
      <c r="F11" s="38"/>
      <c r="G11" s="37">
        <f t="shared" si="0"/>
        <v>0</v>
      </c>
    </row>
    <row r="12" spans="1:7" ht="21.95" customHeight="1" x14ac:dyDescent="0.25">
      <c r="A12" s="33" t="s">
        <v>49</v>
      </c>
      <c r="B12" s="59" t="s">
        <v>28</v>
      </c>
      <c r="C12" s="60"/>
      <c r="D12" s="60"/>
      <c r="E12" s="35">
        <v>100</v>
      </c>
      <c r="F12" s="38"/>
      <c r="G12" s="37">
        <f t="shared" si="0"/>
        <v>0</v>
      </c>
    </row>
    <row r="13" spans="1:7" ht="21.95" customHeight="1" x14ac:dyDescent="0.25">
      <c r="A13" s="33" t="s">
        <v>50</v>
      </c>
      <c r="B13" s="59" t="s">
        <v>29</v>
      </c>
      <c r="C13" s="60"/>
      <c r="D13" s="60"/>
      <c r="E13" s="35">
        <v>110</v>
      </c>
      <c r="F13" s="38"/>
      <c r="G13" s="37">
        <f t="shared" si="0"/>
        <v>0</v>
      </c>
    </row>
    <row r="14" spans="1:7" ht="21.95" customHeight="1" x14ac:dyDescent="0.25">
      <c r="A14" s="33" t="s">
        <v>51</v>
      </c>
      <c r="B14" s="59" t="s">
        <v>30</v>
      </c>
      <c r="C14" s="60"/>
      <c r="D14" s="60"/>
      <c r="E14" s="35">
        <v>10</v>
      </c>
      <c r="F14" s="38"/>
      <c r="G14" s="37">
        <f t="shared" si="0"/>
        <v>0</v>
      </c>
    </row>
    <row r="15" spans="1:7" ht="21.95" customHeight="1" x14ac:dyDescent="0.25">
      <c r="A15" s="33" t="s">
        <v>52</v>
      </c>
      <c r="B15" s="59" t="s">
        <v>31</v>
      </c>
      <c r="C15" s="60"/>
      <c r="D15" s="60"/>
      <c r="E15" s="35">
        <v>25</v>
      </c>
      <c r="F15" s="38"/>
      <c r="G15" s="37">
        <f t="shared" si="0"/>
        <v>0</v>
      </c>
    </row>
    <row r="16" spans="1:7" ht="21.95" customHeight="1" x14ac:dyDescent="0.25">
      <c r="A16" s="33" t="s">
        <v>54</v>
      </c>
      <c r="B16" s="59" t="s">
        <v>68</v>
      </c>
      <c r="C16" s="60"/>
      <c r="D16" s="60"/>
      <c r="E16" s="35">
        <v>135</v>
      </c>
      <c r="F16" s="38"/>
      <c r="G16" s="37">
        <f t="shared" si="0"/>
        <v>0</v>
      </c>
    </row>
    <row r="17" spans="1:7" ht="21.95" customHeight="1" x14ac:dyDescent="0.25">
      <c r="A17" s="33" t="s">
        <v>55</v>
      </c>
      <c r="B17" s="59" t="s">
        <v>32</v>
      </c>
      <c r="C17" s="60"/>
      <c r="D17" s="60"/>
      <c r="E17" s="35">
        <v>135</v>
      </c>
      <c r="F17" s="38"/>
      <c r="G17" s="37">
        <f t="shared" si="0"/>
        <v>0</v>
      </c>
    </row>
    <row r="18" spans="1:7" ht="21.95" customHeight="1" x14ac:dyDescent="0.25">
      <c r="A18" s="33" t="s">
        <v>56</v>
      </c>
      <c r="B18" s="59" t="s">
        <v>33</v>
      </c>
      <c r="C18" s="60"/>
      <c r="D18" s="60"/>
      <c r="E18" s="35">
        <v>135</v>
      </c>
      <c r="F18" s="38"/>
      <c r="G18" s="37">
        <f t="shared" si="0"/>
        <v>0</v>
      </c>
    </row>
    <row r="19" spans="1:7" ht="21.95" customHeight="1" x14ac:dyDescent="0.25">
      <c r="A19" s="33" t="s">
        <v>57</v>
      </c>
      <c r="B19" s="59" t="s">
        <v>34</v>
      </c>
      <c r="C19" s="60"/>
      <c r="D19" s="60"/>
      <c r="E19" s="35">
        <v>135</v>
      </c>
      <c r="F19" s="38"/>
      <c r="G19" s="37">
        <f t="shared" si="0"/>
        <v>0</v>
      </c>
    </row>
    <row r="20" spans="1:7" ht="21.95" customHeight="1" x14ac:dyDescent="0.25">
      <c r="A20" s="33" t="s">
        <v>58</v>
      </c>
      <c r="B20" s="59" t="s">
        <v>35</v>
      </c>
      <c r="C20" s="60"/>
      <c r="D20" s="60"/>
      <c r="E20" s="35">
        <v>135</v>
      </c>
      <c r="F20" s="38"/>
      <c r="G20" s="37">
        <f t="shared" si="0"/>
        <v>0</v>
      </c>
    </row>
    <row r="21" spans="1:7" ht="21.95" customHeight="1" x14ac:dyDescent="0.25">
      <c r="A21" s="33" t="s">
        <v>59</v>
      </c>
      <c r="B21" s="59" t="s">
        <v>36</v>
      </c>
      <c r="C21" s="60"/>
      <c r="D21" s="60"/>
      <c r="E21" s="35">
        <v>65</v>
      </c>
      <c r="F21" s="38"/>
      <c r="G21" s="37">
        <f t="shared" si="0"/>
        <v>0</v>
      </c>
    </row>
    <row r="22" spans="1:7" ht="21.95" customHeight="1" x14ac:dyDescent="0.25">
      <c r="A22" s="33" t="s">
        <v>69</v>
      </c>
      <c r="B22" s="59" t="s">
        <v>37</v>
      </c>
      <c r="C22" s="60"/>
      <c r="D22" s="60"/>
      <c r="E22" s="35">
        <v>65</v>
      </c>
      <c r="F22" s="38"/>
      <c r="G22" s="37">
        <f t="shared" si="0"/>
        <v>0</v>
      </c>
    </row>
    <row r="23" spans="1:7" ht="21.95" customHeight="1" x14ac:dyDescent="0.25">
      <c r="A23" s="33" t="s">
        <v>53</v>
      </c>
      <c r="B23" s="59" t="s">
        <v>38</v>
      </c>
      <c r="C23" s="60"/>
      <c r="D23" s="60"/>
      <c r="E23" s="35">
        <v>80</v>
      </c>
      <c r="F23" s="38"/>
      <c r="G23" s="37">
        <f t="shared" si="0"/>
        <v>0</v>
      </c>
    </row>
    <row r="24" spans="1:7" ht="21.95" customHeight="1" x14ac:dyDescent="0.25">
      <c r="A24" s="33" t="s">
        <v>60</v>
      </c>
      <c r="B24" s="59" t="s">
        <v>39</v>
      </c>
      <c r="C24" s="60"/>
      <c r="D24" s="60"/>
      <c r="E24" s="35">
        <v>55</v>
      </c>
      <c r="F24" s="38"/>
      <c r="G24" s="37">
        <f t="shared" si="0"/>
        <v>0</v>
      </c>
    </row>
    <row r="25" spans="1:7" ht="21.95" customHeight="1" x14ac:dyDescent="0.25">
      <c r="A25" s="33" t="s">
        <v>61</v>
      </c>
      <c r="B25" s="59" t="s">
        <v>40</v>
      </c>
      <c r="C25" s="60"/>
      <c r="D25" s="60"/>
      <c r="E25" s="35">
        <v>135</v>
      </c>
      <c r="F25" s="38"/>
      <c r="G25" s="37">
        <f t="shared" si="0"/>
        <v>0</v>
      </c>
    </row>
    <row r="26" spans="1:7" ht="21.95" customHeight="1" x14ac:dyDescent="0.25">
      <c r="A26" s="33" t="s">
        <v>62</v>
      </c>
      <c r="B26" s="59" t="s">
        <v>41</v>
      </c>
      <c r="C26" s="60"/>
      <c r="D26" s="60"/>
      <c r="E26" s="35">
        <v>135</v>
      </c>
      <c r="F26" s="38"/>
      <c r="G26" s="37">
        <f t="shared" si="0"/>
        <v>0</v>
      </c>
    </row>
    <row r="27" spans="1:7" ht="21.95" customHeight="1" x14ac:dyDescent="0.25">
      <c r="A27" s="33" t="s">
        <v>63</v>
      </c>
      <c r="B27" s="59" t="s">
        <v>42</v>
      </c>
      <c r="C27" s="60"/>
      <c r="D27" s="60"/>
      <c r="E27" s="35">
        <v>10</v>
      </c>
      <c r="F27" s="38"/>
      <c r="G27" s="37">
        <f t="shared" si="0"/>
        <v>0</v>
      </c>
    </row>
    <row r="28" spans="1:7" ht="21.95" customHeight="1" thickBot="1" x14ac:dyDescent="0.3">
      <c r="A28" s="33" t="s">
        <v>64</v>
      </c>
      <c r="B28" s="59" t="s">
        <v>43</v>
      </c>
      <c r="C28" s="60"/>
      <c r="D28" s="60"/>
      <c r="E28" s="35">
        <v>25</v>
      </c>
      <c r="F28" s="39"/>
      <c r="G28" s="37">
        <f t="shared" si="0"/>
        <v>0</v>
      </c>
    </row>
    <row r="29" spans="1:7" ht="21.95" customHeight="1" thickBot="1" x14ac:dyDescent="0.3">
      <c r="A29" s="18"/>
      <c r="B29" s="19"/>
      <c r="C29" s="19"/>
      <c r="D29" s="19"/>
      <c r="E29" s="19"/>
      <c r="F29" s="40" t="s">
        <v>1</v>
      </c>
      <c r="G29" s="41">
        <f>SUM(G5:G28)</f>
        <v>0</v>
      </c>
    </row>
    <row r="30" spans="1:7" ht="20.100000000000001" customHeight="1" thickBot="1" x14ac:dyDescent="0.3">
      <c r="A30" s="7"/>
      <c r="B30" s="7"/>
      <c r="C30" s="7"/>
      <c r="D30" s="7"/>
      <c r="E30" s="7"/>
      <c r="F30" s="42"/>
      <c r="G30" s="43"/>
    </row>
    <row r="31" spans="1:7" x14ac:dyDescent="0.25">
      <c r="A31" s="20"/>
      <c r="B31" s="11"/>
      <c r="C31" s="11"/>
      <c r="D31" s="11"/>
      <c r="E31" s="88" t="s">
        <v>12</v>
      </c>
      <c r="F31" s="88"/>
      <c r="G31" s="32">
        <f>G29</f>
        <v>0</v>
      </c>
    </row>
    <row r="32" spans="1:7" ht="16.5" thickBot="1" x14ac:dyDescent="0.3">
      <c r="A32" s="21"/>
      <c r="B32" s="22"/>
      <c r="C32" s="22"/>
      <c r="D32" s="89" t="s">
        <v>65</v>
      </c>
      <c r="E32" s="89"/>
      <c r="F32" s="89"/>
      <c r="G32" s="58">
        <f>G31*1.19</f>
        <v>0</v>
      </c>
    </row>
    <row r="33" spans="1:2" x14ac:dyDescent="0.25">
      <c r="A33" s="23"/>
    </row>
    <row r="34" spans="1:2" ht="15.75" x14ac:dyDescent="0.25">
      <c r="A34" s="24"/>
      <c r="B34" s="25" t="s">
        <v>73</v>
      </c>
    </row>
    <row r="35" spans="1:2" x14ac:dyDescent="0.25">
      <c r="A35" s="24"/>
    </row>
    <row r="36" spans="1:2" x14ac:dyDescent="0.25">
      <c r="A36" s="23"/>
    </row>
    <row r="37" spans="1:2" x14ac:dyDescent="0.25">
      <c r="A37" s="24"/>
    </row>
    <row r="38" spans="1:2" x14ac:dyDescent="0.25">
      <c r="A38" s="24"/>
    </row>
    <row r="39" spans="1:2" x14ac:dyDescent="0.25">
      <c r="A39" s="24"/>
    </row>
    <row r="40" spans="1:2" x14ac:dyDescent="0.25">
      <c r="A40" s="24"/>
    </row>
    <row r="41" spans="1:2" x14ac:dyDescent="0.25">
      <c r="A41" s="23"/>
    </row>
    <row r="42" spans="1:2" x14ac:dyDescent="0.25">
      <c r="A42" s="24"/>
    </row>
    <row r="43" spans="1:2" x14ac:dyDescent="0.25">
      <c r="A43" s="24"/>
    </row>
    <row r="44" spans="1:2" x14ac:dyDescent="0.25">
      <c r="A44" s="24"/>
    </row>
    <row r="45" spans="1:2" x14ac:dyDescent="0.25">
      <c r="A45" s="24"/>
    </row>
    <row r="46" spans="1:2" x14ac:dyDescent="0.25">
      <c r="A46" s="24"/>
    </row>
    <row r="47" spans="1:2" x14ac:dyDescent="0.25">
      <c r="A47" s="24"/>
    </row>
    <row r="48" spans="1:2" x14ac:dyDescent="0.25">
      <c r="A48" s="23"/>
    </row>
    <row r="49" spans="1:1" x14ac:dyDescent="0.25">
      <c r="A49" s="24"/>
    </row>
    <row r="50" spans="1:1" x14ac:dyDescent="0.25">
      <c r="A50" s="24"/>
    </row>
    <row r="51" spans="1:1" x14ac:dyDescent="0.25">
      <c r="A51" s="23"/>
    </row>
    <row r="52" spans="1:1" x14ac:dyDescent="0.25">
      <c r="A52" s="24"/>
    </row>
    <row r="53" spans="1:1" x14ac:dyDescent="0.25">
      <c r="A53" s="24"/>
    </row>
    <row r="54" spans="1:1" x14ac:dyDescent="0.25">
      <c r="A54" s="24"/>
    </row>
    <row r="55" spans="1:1" x14ac:dyDescent="0.25">
      <c r="A55" s="24"/>
    </row>
  </sheetData>
  <sheetProtection algorithmName="SHA-512" hashValue="ENVTy2v5OD/mk4C8VN68h47asYRFqvh74G+VeD4wf1jhIGqHDmoR7VSZJBKADVaQsuPhpfzdgCvBYvbwwo3j2A==" saltValue="7eVr93vJRLPb2wU+eC94WA==" spinCount="100000" sheet="1" objects="1" scenarios="1"/>
  <mergeCells count="2">
    <mergeCell ref="E31:F31"/>
    <mergeCell ref="D32:F32"/>
  </mergeCells>
  <pageMargins left="0.70866141732283472" right="0.70866141732283472" top="0.59471947194719477" bottom="0.62838283828382835" header="0.31496062992125984" footer="0.31496062992125984"/>
  <pageSetup paperSize="9" scale="68" fitToWidth="0" fitToHeight="0" orientation="landscape" r:id="rId1"/>
  <ignoredErrors>
    <ignoredError sqref="A13:D13 A7:D7 G7 A28:D28 A14:D14 G14 A8:D8 G8 A9:D9 G9 A10:C10 G10 A11:D11 G11 A12:D12 G12 G13 A15:D15 G15 A16:D16 G16 A17:D17 G17 A18:D18 G18 A19:D19 G19 A20:D20 G20 A21:D21 G21 A22:D22 G22 A23:D23 G23 A24:D24 G24 A25:D25 G25 A26:D26 G26 A27:D27 G27 G28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25D9A-541E-41AD-A5B3-BBAA8E8CF9C4}">
  <sheetPr codeName="Tabelle7">
    <tabColor theme="9" tint="0.59999389629810485"/>
  </sheetPr>
  <dimension ref="A1:G55"/>
  <sheetViews>
    <sheetView zoomScaleNormal="100" zoomScalePageLayoutView="80" workbookViewId="0">
      <selection activeCell="G32" sqref="G32"/>
    </sheetView>
  </sheetViews>
  <sheetFormatPr baseColWidth="10" defaultRowHeight="15" x14ac:dyDescent="0.25"/>
  <cols>
    <col min="1" max="1" width="14.5703125" style="1" customWidth="1"/>
    <col min="2" max="2" width="45.28515625" style="1" customWidth="1"/>
    <col min="3" max="3" width="37.28515625" style="1" customWidth="1"/>
    <col min="4" max="4" width="37.140625" style="1" customWidth="1"/>
    <col min="5" max="5" width="19.7109375" style="1" customWidth="1"/>
    <col min="6" max="6" width="18.42578125" style="1" customWidth="1"/>
    <col min="7" max="7" width="18.7109375" style="1" bestFit="1" customWidth="1"/>
    <col min="8" max="16384" width="11.42578125" style="1"/>
  </cols>
  <sheetData>
    <row r="1" spans="1:7" ht="18.75" x14ac:dyDescent="0.3">
      <c r="B1" s="3" t="s">
        <v>66</v>
      </c>
      <c r="C1" s="3" t="s">
        <v>70</v>
      </c>
    </row>
    <row r="2" spans="1:7" ht="18.75" x14ac:dyDescent="0.3">
      <c r="C2" s="3" t="s">
        <v>71</v>
      </c>
    </row>
    <row r="3" spans="1:7" ht="15.75" thickBot="1" x14ac:dyDescent="0.3"/>
    <row r="4" spans="1:7" ht="45" customHeight="1" thickBot="1" x14ac:dyDescent="0.3">
      <c r="A4" s="4" t="s">
        <v>67</v>
      </c>
      <c r="B4" s="2" t="s">
        <v>13</v>
      </c>
      <c r="C4" s="5"/>
      <c r="D4" s="26"/>
      <c r="E4" s="27" t="s">
        <v>24</v>
      </c>
      <c r="F4" s="28" t="s">
        <v>76</v>
      </c>
      <c r="G4" s="29" t="s">
        <v>22</v>
      </c>
    </row>
    <row r="5" spans="1:7" ht="15.75" thickBot="1" x14ac:dyDescent="0.3">
      <c r="A5" s="7"/>
      <c r="B5" s="7"/>
      <c r="C5" s="7"/>
      <c r="D5" s="7"/>
      <c r="E5" s="7"/>
      <c r="F5" s="30"/>
      <c r="G5" s="30"/>
    </row>
    <row r="6" spans="1:7" ht="21.95" customHeight="1" thickBot="1" x14ac:dyDescent="0.3">
      <c r="A6" s="8"/>
      <c r="B6" s="9" t="s">
        <v>15</v>
      </c>
      <c r="C6" s="10"/>
      <c r="D6" s="11"/>
      <c r="E6" s="11"/>
      <c r="F6" s="31"/>
      <c r="G6" s="32"/>
    </row>
    <row r="7" spans="1:7" ht="21.95" customHeight="1" x14ac:dyDescent="0.25">
      <c r="A7" s="33" t="s">
        <v>44</v>
      </c>
      <c r="B7" s="34" t="s">
        <v>8</v>
      </c>
      <c r="C7" s="60"/>
      <c r="D7" s="60"/>
      <c r="E7" s="35">
        <v>70</v>
      </c>
      <c r="F7" s="36"/>
      <c r="G7" s="37">
        <f t="shared" ref="G7:G28" si="0">E7*F7</f>
        <v>0</v>
      </c>
    </row>
    <row r="8" spans="1:7" ht="21.95" customHeight="1" x14ac:dyDescent="0.25">
      <c r="A8" s="33" t="s">
        <v>45</v>
      </c>
      <c r="B8" s="34" t="s">
        <v>72</v>
      </c>
      <c r="C8" s="60"/>
      <c r="D8" s="60"/>
      <c r="E8" s="35">
        <v>30</v>
      </c>
      <c r="F8" s="38"/>
      <c r="G8" s="37">
        <f t="shared" si="0"/>
        <v>0</v>
      </c>
    </row>
    <row r="9" spans="1:7" ht="21.95" customHeight="1" x14ac:dyDescent="0.25">
      <c r="A9" s="33" t="s">
        <v>46</v>
      </c>
      <c r="B9" s="34" t="s">
        <v>25</v>
      </c>
      <c r="C9" s="60"/>
      <c r="D9" s="60"/>
      <c r="E9" s="35">
        <v>10</v>
      </c>
      <c r="F9" s="38"/>
      <c r="G9" s="37">
        <f t="shared" si="0"/>
        <v>0</v>
      </c>
    </row>
    <row r="10" spans="1:7" ht="21.95" customHeight="1" x14ac:dyDescent="0.25">
      <c r="A10" s="33" t="s">
        <v>47</v>
      </c>
      <c r="B10" s="34" t="s">
        <v>26</v>
      </c>
      <c r="C10" s="60"/>
      <c r="D10" s="60"/>
      <c r="E10" s="35">
        <v>25</v>
      </c>
      <c r="F10" s="38"/>
      <c r="G10" s="37">
        <f t="shared" si="0"/>
        <v>0</v>
      </c>
    </row>
    <row r="11" spans="1:7" ht="21.95" customHeight="1" x14ac:dyDescent="0.25">
      <c r="A11" s="33" t="s">
        <v>48</v>
      </c>
      <c r="B11" s="34" t="s">
        <v>27</v>
      </c>
      <c r="C11" s="60"/>
      <c r="D11" s="60"/>
      <c r="E11" s="35">
        <v>25</v>
      </c>
      <c r="F11" s="38"/>
      <c r="G11" s="37">
        <f t="shared" si="0"/>
        <v>0</v>
      </c>
    </row>
    <row r="12" spans="1:7" ht="21.95" customHeight="1" x14ac:dyDescent="0.25">
      <c r="A12" s="33" t="s">
        <v>49</v>
      </c>
      <c r="B12" s="34" t="s">
        <v>28</v>
      </c>
      <c r="C12" s="60"/>
      <c r="D12" s="60"/>
      <c r="E12" s="35">
        <v>100</v>
      </c>
      <c r="F12" s="38"/>
      <c r="G12" s="37">
        <f t="shared" si="0"/>
        <v>0</v>
      </c>
    </row>
    <row r="13" spans="1:7" ht="21.95" customHeight="1" x14ac:dyDescent="0.25">
      <c r="A13" s="33" t="s">
        <v>50</v>
      </c>
      <c r="B13" s="34" t="s">
        <v>29</v>
      </c>
      <c r="C13" s="60"/>
      <c r="D13" s="60"/>
      <c r="E13" s="35">
        <v>110</v>
      </c>
      <c r="F13" s="38"/>
      <c r="G13" s="37">
        <f t="shared" si="0"/>
        <v>0</v>
      </c>
    </row>
    <row r="14" spans="1:7" ht="21.95" customHeight="1" x14ac:dyDescent="0.25">
      <c r="A14" s="33" t="s">
        <v>51</v>
      </c>
      <c r="B14" s="34" t="s">
        <v>30</v>
      </c>
      <c r="C14" s="60"/>
      <c r="D14" s="60"/>
      <c r="E14" s="35">
        <v>10</v>
      </c>
      <c r="F14" s="38"/>
      <c r="G14" s="37">
        <f t="shared" si="0"/>
        <v>0</v>
      </c>
    </row>
    <row r="15" spans="1:7" ht="21.95" customHeight="1" x14ac:dyDescent="0.25">
      <c r="A15" s="33" t="s">
        <v>52</v>
      </c>
      <c r="B15" s="34" t="s">
        <v>31</v>
      </c>
      <c r="C15" s="60"/>
      <c r="D15" s="60"/>
      <c r="E15" s="35">
        <v>25</v>
      </c>
      <c r="F15" s="38"/>
      <c r="G15" s="37">
        <f t="shared" si="0"/>
        <v>0</v>
      </c>
    </row>
    <row r="16" spans="1:7" ht="21.95" customHeight="1" x14ac:dyDescent="0.25">
      <c r="A16" s="33" t="s">
        <v>54</v>
      </c>
      <c r="B16" s="34" t="s">
        <v>68</v>
      </c>
      <c r="C16" s="60"/>
      <c r="D16" s="60"/>
      <c r="E16" s="35">
        <v>135</v>
      </c>
      <c r="F16" s="38"/>
      <c r="G16" s="37">
        <f t="shared" si="0"/>
        <v>0</v>
      </c>
    </row>
    <row r="17" spans="1:7" ht="21.95" customHeight="1" x14ac:dyDescent="0.25">
      <c r="A17" s="33" t="s">
        <v>55</v>
      </c>
      <c r="B17" s="34" t="s">
        <v>32</v>
      </c>
      <c r="C17" s="60"/>
      <c r="D17" s="60"/>
      <c r="E17" s="35">
        <v>135</v>
      </c>
      <c r="F17" s="38"/>
      <c r="G17" s="37">
        <f t="shared" si="0"/>
        <v>0</v>
      </c>
    </row>
    <row r="18" spans="1:7" ht="21.95" customHeight="1" x14ac:dyDescent="0.25">
      <c r="A18" s="33" t="s">
        <v>56</v>
      </c>
      <c r="B18" s="34" t="s">
        <v>33</v>
      </c>
      <c r="C18" s="60"/>
      <c r="D18" s="60"/>
      <c r="E18" s="35">
        <v>135</v>
      </c>
      <c r="F18" s="38"/>
      <c r="G18" s="37">
        <f t="shared" si="0"/>
        <v>0</v>
      </c>
    </row>
    <row r="19" spans="1:7" ht="21.95" customHeight="1" x14ac:dyDescent="0.25">
      <c r="A19" s="33" t="s">
        <v>57</v>
      </c>
      <c r="B19" s="34" t="s">
        <v>34</v>
      </c>
      <c r="C19" s="60"/>
      <c r="D19" s="60"/>
      <c r="E19" s="35">
        <v>135</v>
      </c>
      <c r="F19" s="38"/>
      <c r="G19" s="37">
        <f t="shared" si="0"/>
        <v>0</v>
      </c>
    </row>
    <row r="20" spans="1:7" ht="21.95" customHeight="1" x14ac:dyDescent="0.25">
      <c r="A20" s="33" t="s">
        <v>58</v>
      </c>
      <c r="B20" s="34" t="s">
        <v>35</v>
      </c>
      <c r="C20" s="60"/>
      <c r="D20" s="60"/>
      <c r="E20" s="35">
        <v>135</v>
      </c>
      <c r="F20" s="38"/>
      <c r="G20" s="37">
        <f t="shared" si="0"/>
        <v>0</v>
      </c>
    </row>
    <row r="21" spans="1:7" ht="21.95" customHeight="1" x14ac:dyDescent="0.25">
      <c r="A21" s="33" t="s">
        <v>59</v>
      </c>
      <c r="B21" s="34" t="s">
        <v>36</v>
      </c>
      <c r="C21" s="60"/>
      <c r="D21" s="60"/>
      <c r="E21" s="35">
        <v>65</v>
      </c>
      <c r="F21" s="38"/>
      <c r="G21" s="37">
        <f t="shared" si="0"/>
        <v>0</v>
      </c>
    </row>
    <row r="22" spans="1:7" ht="21.95" customHeight="1" x14ac:dyDescent="0.25">
      <c r="A22" s="33" t="s">
        <v>69</v>
      </c>
      <c r="B22" s="34" t="s">
        <v>37</v>
      </c>
      <c r="C22" s="60"/>
      <c r="D22" s="60"/>
      <c r="E22" s="35">
        <v>65</v>
      </c>
      <c r="F22" s="38"/>
      <c r="G22" s="37">
        <f t="shared" si="0"/>
        <v>0</v>
      </c>
    </row>
    <row r="23" spans="1:7" ht="21.95" customHeight="1" x14ac:dyDescent="0.25">
      <c r="A23" s="33" t="s">
        <v>53</v>
      </c>
      <c r="B23" s="34" t="s">
        <v>38</v>
      </c>
      <c r="C23" s="60"/>
      <c r="D23" s="60"/>
      <c r="E23" s="35">
        <v>80</v>
      </c>
      <c r="F23" s="38"/>
      <c r="G23" s="37">
        <f t="shared" si="0"/>
        <v>0</v>
      </c>
    </row>
    <row r="24" spans="1:7" ht="21.95" customHeight="1" x14ac:dyDescent="0.25">
      <c r="A24" s="33" t="s">
        <v>60</v>
      </c>
      <c r="B24" s="34" t="s">
        <v>39</v>
      </c>
      <c r="C24" s="60"/>
      <c r="D24" s="60"/>
      <c r="E24" s="35">
        <v>55</v>
      </c>
      <c r="F24" s="38"/>
      <c r="G24" s="37">
        <f t="shared" si="0"/>
        <v>0</v>
      </c>
    </row>
    <row r="25" spans="1:7" ht="21.95" customHeight="1" x14ac:dyDescent="0.25">
      <c r="A25" s="33" t="s">
        <v>61</v>
      </c>
      <c r="B25" s="34" t="s">
        <v>40</v>
      </c>
      <c r="C25" s="60"/>
      <c r="D25" s="60"/>
      <c r="E25" s="35">
        <v>135</v>
      </c>
      <c r="F25" s="38"/>
      <c r="G25" s="37">
        <f t="shared" si="0"/>
        <v>0</v>
      </c>
    </row>
    <row r="26" spans="1:7" ht="21.95" customHeight="1" x14ac:dyDescent="0.25">
      <c r="A26" s="33" t="s">
        <v>62</v>
      </c>
      <c r="B26" s="34" t="s">
        <v>41</v>
      </c>
      <c r="C26" s="60"/>
      <c r="D26" s="60"/>
      <c r="E26" s="35">
        <v>135</v>
      </c>
      <c r="F26" s="38"/>
      <c r="G26" s="37">
        <f t="shared" si="0"/>
        <v>0</v>
      </c>
    </row>
    <row r="27" spans="1:7" ht="21.95" customHeight="1" x14ac:dyDescent="0.25">
      <c r="A27" s="33" t="s">
        <v>63</v>
      </c>
      <c r="B27" s="34" t="s">
        <v>42</v>
      </c>
      <c r="C27" s="60"/>
      <c r="D27" s="60"/>
      <c r="E27" s="35">
        <v>10</v>
      </c>
      <c r="F27" s="38"/>
      <c r="G27" s="37">
        <f t="shared" si="0"/>
        <v>0</v>
      </c>
    </row>
    <row r="28" spans="1:7" ht="21.95" customHeight="1" thickBot="1" x14ac:dyDescent="0.3">
      <c r="A28" s="33" t="s">
        <v>64</v>
      </c>
      <c r="B28" s="34" t="s">
        <v>43</v>
      </c>
      <c r="C28" s="60"/>
      <c r="D28" s="60"/>
      <c r="E28" s="35">
        <v>25</v>
      </c>
      <c r="F28" s="39"/>
      <c r="G28" s="37">
        <f t="shared" si="0"/>
        <v>0</v>
      </c>
    </row>
    <row r="29" spans="1:7" ht="21.95" customHeight="1" thickBot="1" x14ac:dyDescent="0.3">
      <c r="A29" s="18"/>
      <c r="B29" s="19"/>
      <c r="C29" s="19"/>
      <c r="D29" s="19"/>
      <c r="E29" s="19"/>
      <c r="F29" s="40" t="s">
        <v>1</v>
      </c>
      <c r="G29" s="41">
        <f>SUM(G5:G28)</f>
        <v>0</v>
      </c>
    </row>
    <row r="30" spans="1:7" ht="20.100000000000001" customHeight="1" thickBot="1" x14ac:dyDescent="0.3">
      <c r="A30" s="7"/>
      <c r="B30" s="7"/>
      <c r="C30" s="7"/>
      <c r="D30" s="7"/>
      <c r="E30" s="7"/>
      <c r="F30" s="42"/>
      <c r="G30" s="43"/>
    </row>
    <row r="31" spans="1:7" x14ac:dyDescent="0.25">
      <c r="A31" s="20"/>
      <c r="B31" s="11"/>
      <c r="C31" s="11"/>
      <c r="D31" s="11"/>
      <c r="E31" s="88" t="s">
        <v>12</v>
      </c>
      <c r="F31" s="88"/>
      <c r="G31" s="32">
        <f>G29</f>
        <v>0</v>
      </c>
    </row>
    <row r="32" spans="1:7" ht="16.5" thickBot="1" x14ac:dyDescent="0.3">
      <c r="A32" s="21"/>
      <c r="B32" s="22"/>
      <c r="C32" s="22"/>
      <c r="D32" s="89" t="s">
        <v>65</v>
      </c>
      <c r="E32" s="89"/>
      <c r="F32" s="89"/>
      <c r="G32" s="58">
        <f>G31*1.19</f>
        <v>0</v>
      </c>
    </row>
    <row r="33" spans="1:2" x14ac:dyDescent="0.25">
      <c r="A33" s="23"/>
    </row>
    <row r="34" spans="1:2" ht="15.75" x14ac:dyDescent="0.25">
      <c r="A34" s="24"/>
      <c r="B34" s="25" t="s">
        <v>73</v>
      </c>
    </row>
    <row r="35" spans="1:2" x14ac:dyDescent="0.25">
      <c r="A35" s="24"/>
    </row>
    <row r="36" spans="1:2" x14ac:dyDescent="0.25">
      <c r="A36" s="23"/>
    </row>
    <row r="37" spans="1:2" x14ac:dyDescent="0.25">
      <c r="A37" s="24"/>
    </row>
    <row r="38" spans="1:2" x14ac:dyDescent="0.25">
      <c r="A38" s="24"/>
    </row>
    <row r="39" spans="1:2" x14ac:dyDescent="0.25">
      <c r="A39" s="24"/>
    </row>
    <row r="40" spans="1:2" x14ac:dyDescent="0.25">
      <c r="A40" s="24"/>
    </row>
    <row r="41" spans="1:2" x14ac:dyDescent="0.25">
      <c r="A41" s="23"/>
    </row>
    <row r="42" spans="1:2" x14ac:dyDescent="0.25">
      <c r="A42" s="24"/>
    </row>
    <row r="43" spans="1:2" x14ac:dyDescent="0.25">
      <c r="A43" s="24"/>
    </row>
    <row r="44" spans="1:2" x14ac:dyDescent="0.25">
      <c r="A44" s="24"/>
    </row>
    <row r="45" spans="1:2" x14ac:dyDescent="0.25">
      <c r="A45" s="24"/>
    </row>
    <row r="46" spans="1:2" x14ac:dyDescent="0.25">
      <c r="A46" s="24"/>
    </row>
    <row r="47" spans="1:2" x14ac:dyDescent="0.25">
      <c r="A47" s="24"/>
    </row>
    <row r="48" spans="1:2" x14ac:dyDescent="0.25">
      <c r="A48" s="23"/>
    </row>
    <row r="49" spans="1:1" x14ac:dyDescent="0.25">
      <c r="A49" s="24"/>
    </row>
    <row r="50" spans="1:1" x14ac:dyDescent="0.25">
      <c r="A50" s="24"/>
    </row>
    <row r="51" spans="1:1" x14ac:dyDescent="0.25">
      <c r="A51" s="23"/>
    </row>
    <row r="52" spans="1:1" x14ac:dyDescent="0.25">
      <c r="A52" s="24"/>
    </row>
    <row r="53" spans="1:1" x14ac:dyDescent="0.25">
      <c r="A53" s="24"/>
    </row>
    <row r="54" spans="1:1" x14ac:dyDescent="0.25">
      <c r="A54" s="24"/>
    </row>
    <row r="55" spans="1:1" x14ac:dyDescent="0.25">
      <c r="A55" s="24"/>
    </row>
  </sheetData>
  <sheetProtection algorithmName="SHA-512" hashValue="HvxTNC7ZBdY5gcl/V7XBiBQkpY+TM5vGjrJ1FXZEVndmDZlwdbWw+j+2DzrTJNyle6q0/3hqEAVASjTYrisozQ==" saltValue="KFU3oLp8uFcTtf9cB6Y0bQ==" spinCount="100000" sheet="1" objects="1" scenarios="1"/>
  <mergeCells count="2">
    <mergeCell ref="E31:F31"/>
    <mergeCell ref="D32:F32"/>
  </mergeCells>
  <pageMargins left="0.70866141732283472" right="0.70866141732283472" top="0.59471947194719477" bottom="0.62838283828382835" header="0.31496062992125984" footer="0.31496062992125984"/>
  <pageSetup paperSize="9" scale="68" fitToWidth="0" fitToHeight="0" orientation="landscape" r:id="rId1"/>
  <ignoredErrors>
    <ignoredError sqref="A29:G29 A7:B28 G15 G7 G8 G9 G10 G11 G12 G13 G14 G16 G17 G18 G19 G20 G21 G22 G23 G24 G25 G26 G27 G28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4E949-EDB8-4F7F-86D3-8E322CE5932C}">
  <sheetPr codeName="Tabelle8">
    <tabColor theme="5" tint="0.39997558519241921"/>
  </sheetPr>
  <dimension ref="A1:L46"/>
  <sheetViews>
    <sheetView showGridLines="0" tabSelected="1" zoomScaleNormal="100" zoomScalePageLayoutView="80" workbookViewId="0">
      <selection activeCell="J16" sqref="J16"/>
    </sheetView>
  </sheetViews>
  <sheetFormatPr baseColWidth="10" defaultRowHeight="15" x14ac:dyDescent="0.25"/>
  <cols>
    <col min="1" max="1" width="14.5703125" style="1" customWidth="1"/>
    <col min="2" max="2" width="54.42578125" style="1" customWidth="1"/>
    <col min="3" max="3" width="47" style="1" customWidth="1"/>
    <col min="4" max="4" width="18.7109375" style="1" customWidth="1"/>
    <col min="5" max="5" width="19.140625" style="1" customWidth="1"/>
    <col min="6" max="7" width="18.7109375" style="1" customWidth="1"/>
    <col min="8" max="16384" width="11.42578125" style="1"/>
  </cols>
  <sheetData>
    <row r="1" spans="1:12" ht="18.75" x14ac:dyDescent="0.3">
      <c r="B1" s="3" t="s">
        <v>66</v>
      </c>
      <c r="C1" s="3" t="s">
        <v>70</v>
      </c>
    </row>
    <row r="2" spans="1:12" ht="18.75" x14ac:dyDescent="0.3">
      <c r="C2" s="3" t="s">
        <v>71</v>
      </c>
    </row>
    <row r="3" spans="1:12" ht="15.75" thickBot="1" x14ac:dyDescent="0.3"/>
    <row r="4" spans="1:12" ht="45" customHeight="1" thickBot="1" x14ac:dyDescent="0.3">
      <c r="A4" s="4" t="s">
        <v>67</v>
      </c>
      <c r="B4" s="5" t="s">
        <v>23</v>
      </c>
      <c r="C4" s="27"/>
      <c r="D4" s="28" t="s">
        <v>9</v>
      </c>
      <c r="E4" s="27" t="s">
        <v>81</v>
      </c>
      <c r="F4" s="28" t="s">
        <v>21</v>
      </c>
      <c r="G4" s="29" t="s">
        <v>22</v>
      </c>
    </row>
    <row r="5" spans="1:12" ht="15.75" thickBot="1" x14ac:dyDescent="0.3">
      <c r="A5" s="7"/>
      <c r="B5" s="7"/>
      <c r="C5" s="42"/>
      <c r="D5" s="7"/>
      <c r="E5" s="7"/>
      <c r="F5" s="30"/>
      <c r="G5" s="30"/>
    </row>
    <row r="6" spans="1:12" ht="21.95" customHeight="1" thickBot="1" x14ac:dyDescent="0.3">
      <c r="A6" s="8"/>
      <c r="B6" s="9" t="s">
        <v>77</v>
      </c>
      <c r="C6" s="61"/>
      <c r="D6" s="11"/>
      <c r="E6" s="11"/>
      <c r="F6" s="31"/>
      <c r="G6" s="32"/>
    </row>
    <row r="7" spans="1:12" ht="21.95" customHeight="1" x14ac:dyDescent="0.25">
      <c r="A7" s="33" t="s">
        <v>78</v>
      </c>
      <c r="B7" s="62" t="s">
        <v>16</v>
      </c>
      <c r="C7" s="63"/>
      <c r="D7" s="64" t="s">
        <v>10</v>
      </c>
      <c r="E7" s="64">
        <v>700</v>
      </c>
      <c r="F7" s="81"/>
      <c r="G7" s="37">
        <f>E7*F7</f>
        <v>0</v>
      </c>
    </row>
    <row r="8" spans="1:12" ht="21.95" customHeight="1" x14ac:dyDescent="0.25">
      <c r="A8" s="33" t="s">
        <v>79</v>
      </c>
      <c r="B8" s="62" t="s">
        <v>17</v>
      </c>
      <c r="C8" s="63"/>
      <c r="D8" s="64" t="s">
        <v>10</v>
      </c>
      <c r="E8" s="64">
        <v>100</v>
      </c>
      <c r="F8" s="82"/>
      <c r="G8" s="37">
        <f>E8*F8</f>
        <v>0</v>
      </c>
    </row>
    <row r="9" spans="1:12" ht="21.95" customHeight="1" thickBot="1" x14ac:dyDescent="0.3">
      <c r="A9" s="33" t="s">
        <v>80</v>
      </c>
      <c r="B9" s="62" t="s">
        <v>19</v>
      </c>
      <c r="C9" s="63"/>
      <c r="D9" s="64" t="s">
        <v>11</v>
      </c>
      <c r="E9" s="64">
        <v>20</v>
      </c>
      <c r="F9" s="83"/>
      <c r="G9" s="37">
        <f>E9*F9</f>
        <v>0</v>
      </c>
    </row>
    <row r="10" spans="1:12" ht="21.95" customHeight="1" thickBot="1" x14ac:dyDescent="0.3">
      <c r="A10" s="65"/>
      <c r="B10" s="66"/>
      <c r="C10" s="67"/>
      <c r="D10" s="68"/>
      <c r="E10" s="69"/>
      <c r="F10" s="70"/>
      <c r="G10" s="71"/>
    </row>
    <row r="11" spans="1:12" ht="21.95" customHeight="1" x14ac:dyDescent="0.25">
      <c r="A11" s="72"/>
      <c r="B11" s="49"/>
      <c r="C11" s="73"/>
      <c r="D11" s="74"/>
      <c r="E11" s="75"/>
      <c r="F11" s="76"/>
      <c r="G11" s="76"/>
    </row>
    <row r="12" spans="1:12" ht="21.95" customHeight="1" thickBot="1" x14ac:dyDescent="0.3">
      <c r="A12" s="72"/>
      <c r="B12" s="49"/>
      <c r="C12" s="73"/>
      <c r="D12" s="74"/>
      <c r="E12" s="75"/>
      <c r="F12" s="76"/>
      <c r="G12" s="76"/>
      <c r="L12"/>
    </row>
    <row r="13" spans="1:12" ht="21.95" customHeight="1" thickBot="1" x14ac:dyDescent="0.3">
      <c r="A13" s="8"/>
      <c r="B13" s="9" t="s">
        <v>18</v>
      </c>
      <c r="C13" s="77"/>
      <c r="D13" s="78"/>
      <c r="E13" s="79"/>
      <c r="F13" s="31"/>
      <c r="G13" s="32"/>
    </row>
    <row r="14" spans="1:12" ht="21.95" customHeight="1" x14ac:dyDescent="0.25">
      <c r="A14" s="33" t="s">
        <v>82</v>
      </c>
      <c r="B14" s="62" t="s">
        <v>16</v>
      </c>
      <c r="C14" s="63"/>
      <c r="D14" s="64" t="s">
        <v>10</v>
      </c>
      <c r="E14" s="64">
        <v>40</v>
      </c>
      <c r="F14" s="81"/>
      <c r="G14" s="37">
        <f>E14*F14</f>
        <v>0</v>
      </c>
    </row>
    <row r="15" spans="1:12" ht="21.95" customHeight="1" x14ac:dyDescent="0.25">
      <c r="A15" s="33" t="s">
        <v>83</v>
      </c>
      <c r="B15" s="62" t="s">
        <v>17</v>
      </c>
      <c r="C15" s="63"/>
      <c r="D15" s="64" t="s">
        <v>10</v>
      </c>
      <c r="E15" s="64">
        <v>10</v>
      </c>
      <c r="F15" s="82"/>
      <c r="G15" s="37">
        <f>E15*F15</f>
        <v>0</v>
      </c>
    </row>
    <row r="16" spans="1:12" ht="21.95" customHeight="1" thickBot="1" x14ac:dyDescent="0.3">
      <c r="A16" s="33" t="s">
        <v>84</v>
      </c>
      <c r="B16" s="62" t="s">
        <v>19</v>
      </c>
      <c r="C16" s="63"/>
      <c r="D16" s="64" t="s">
        <v>11</v>
      </c>
      <c r="E16" s="64">
        <v>5</v>
      </c>
      <c r="F16" s="83"/>
      <c r="G16" s="37">
        <f>E16*F16</f>
        <v>0</v>
      </c>
    </row>
    <row r="17" spans="1:7" ht="21.95" customHeight="1" thickBot="1" x14ac:dyDescent="0.3">
      <c r="A17" s="65"/>
      <c r="B17" s="66"/>
      <c r="C17" s="67"/>
      <c r="D17" s="80"/>
      <c r="E17" s="80"/>
      <c r="F17" s="70"/>
      <c r="G17" s="71"/>
    </row>
    <row r="18" spans="1:7" ht="20.100000000000001" customHeight="1" x14ac:dyDescent="0.25">
      <c r="A18" s="7"/>
      <c r="B18" s="7"/>
      <c r="C18" s="7"/>
      <c r="D18" s="7"/>
      <c r="E18" s="7"/>
      <c r="F18" s="42"/>
      <c r="G18" s="43"/>
    </row>
    <row r="19" spans="1:7" ht="20.100000000000001" customHeight="1" thickBot="1" x14ac:dyDescent="0.3">
      <c r="A19" s="18"/>
      <c r="B19" s="19"/>
      <c r="C19" s="19"/>
      <c r="D19" s="19"/>
      <c r="E19" s="19"/>
      <c r="F19" s="40" t="s">
        <v>1</v>
      </c>
      <c r="G19" s="41">
        <f>G7+G8+G9+G14+G15+G16</f>
        <v>0</v>
      </c>
    </row>
    <row r="20" spans="1:7" ht="20.100000000000001" customHeight="1" x14ac:dyDescent="0.25">
      <c r="A20" s="7"/>
      <c r="B20" s="7"/>
      <c r="C20" s="7"/>
      <c r="D20" s="7"/>
      <c r="E20" s="7"/>
      <c r="F20" s="42"/>
      <c r="G20" s="43"/>
    </row>
    <row r="21" spans="1:7" ht="20.100000000000001" customHeight="1" thickBot="1" x14ac:dyDescent="0.3">
      <c r="A21" s="7"/>
      <c r="B21" s="7"/>
      <c r="C21" s="7"/>
      <c r="D21" s="7"/>
      <c r="E21" s="7"/>
      <c r="F21" s="42"/>
      <c r="G21" s="43"/>
    </row>
    <row r="22" spans="1:7" x14ac:dyDescent="0.25">
      <c r="A22" s="20"/>
      <c r="B22" s="11"/>
      <c r="C22" s="11"/>
      <c r="D22" s="11"/>
      <c r="E22" s="88" t="s">
        <v>12</v>
      </c>
      <c r="F22" s="88"/>
      <c r="G22" s="32">
        <f>G19</f>
        <v>0</v>
      </c>
    </row>
    <row r="23" spans="1:7" ht="16.5" thickBot="1" x14ac:dyDescent="0.3">
      <c r="A23" s="21"/>
      <c r="B23" s="22"/>
      <c r="C23" s="22"/>
      <c r="D23" s="89" t="s">
        <v>65</v>
      </c>
      <c r="E23" s="89"/>
      <c r="F23" s="89"/>
      <c r="G23" s="58">
        <f>G22*1.19</f>
        <v>0</v>
      </c>
    </row>
    <row r="24" spans="1:7" x14ac:dyDescent="0.25">
      <c r="A24" s="23"/>
    </row>
    <row r="25" spans="1:7" ht="15.75" x14ac:dyDescent="0.25">
      <c r="A25" s="24"/>
      <c r="B25" s="25" t="s">
        <v>73</v>
      </c>
    </row>
    <row r="26" spans="1:7" x14ac:dyDescent="0.25">
      <c r="A26" s="24"/>
    </row>
    <row r="27" spans="1:7" x14ac:dyDescent="0.25">
      <c r="A27" s="23"/>
    </row>
    <row r="28" spans="1:7" x14ac:dyDescent="0.25">
      <c r="A28" s="24"/>
    </row>
    <row r="29" spans="1:7" x14ac:dyDescent="0.25">
      <c r="A29" s="24"/>
    </row>
    <row r="30" spans="1:7" x14ac:dyDescent="0.25">
      <c r="A30" s="24"/>
    </row>
    <row r="31" spans="1:7" x14ac:dyDescent="0.25">
      <c r="A31" s="24"/>
    </row>
    <row r="32" spans="1:7" x14ac:dyDescent="0.25">
      <c r="A32" s="23"/>
    </row>
    <row r="33" spans="1:1" x14ac:dyDescent="0.25">
      <c r="A33" s="24"/>
    </row>
    <row r="34" spans="1:1" x14ac:dyDescent="0.25">
      <c r="A34" s="24"/>
    </row>
    <row r="35" spans="1:1" x14ac:dyDescent="0.25">
      <c r="A35" s="24"/>
    </row>
    <row r="36" spans="1:1" x14ac:dyDescent="0.25">
      <c r="A36" s="24"/>
    </row>
    <row r="37" spans="1:1" x14ac:dyDescent="0.25">
      <c r="A37" s="24"/>
    </row>
    <row r="38" spans="1:1" x14ac:dyDescent="0.25">
      <c r="A38" s="24"/>
    </row>
    <row r="39" spans="1:1" x14ac:dyDescent="0.25">
      <c r="A39" s="23"/>
    </row>
    <row r="40" spans="1:1" x14ac:dyDescent="0.25">
      <c r="A40" s="24"/>
    </row>
    <row r="41" spans="1:1" x14ac:dyDescent="0.25">
      <c r="A41" s="24"/>
    </row>
    <row r="42" spans="1:1" x14ac:dyDescent="0.25">
      <c r="A42" s="23"/>
    </row>
    <row r="43" spans="1:1" x14ac:dyDescent="0.25">
      <c r="A43" s="24"/>
    </row>
    <row r="44" spans="1:1" x14ac:dyDescent="0.25">
      <c r="A44" s="24"/>
    </row>
    <row r="45" spans="1:1" x14ac:dyDescent="0.25">
      <c r="A45" s="24"/>
    </row>
    <row r="46" spans="1:1" x14ac:dyDescent="0.25">
      <c r="A46" s="24"/>
    </row>
  </sheetData>
  <sheetProtection algorithmName="SHA-512" hashValue="OUarsd4kJJ8HHnU7kC7tQgqtd1eVocKmCQWrPe43uCA5IArSWpaFx4L30tsz7BaMBARCHs+JYoLc3z26ZkN4TQ==" saltValue="qKE5dq4zZSEomD1eSvFxxQ==" spinCount="100000" sheet="1" objects="1" scenarios="1"/>
  <mergeCells count="2">
    <mergeCell ref="E22:F22"/>
    <mergeCell ref="D23:F23"/>
  </mergeCells>
  <pageMargins left="0.70866141732283472" right="0.70866141732283472" top="0.59471947194719477" bottom="0.62838283828382835" header="0.31496062992125984" footer="0.31496062992125984"/>
  <pageSetup paperSize="9" scale="68" fitToWidth="0" fitToHeight="0" orientation="landscape" r:id="rId1"/>
  <ignoredErrors>
    <ignoredError sqref="A9:B9 A7:B7 G7 A8:B8 G8 G9 A14:A16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8C114-D083-4E40-90A4-CD4A72E1139C}">
  <dimension ref="A1:I5"/>
  <sheetViews>
    <sheetView workbookViewId="0">
      <selection activeCell="G5" sqref="G5"/>
    </sheetView>
  </sheetViews>
  <sheetFormatPr baseColWidth="10" defaultRowHeight="15" x14ac:dyDescent="0.25"/>
  <sheetData>
    <row r="1" spans="1:9" x14ac:dyDescent="0.25">
      <c r="I1" s="86" t="s">
        <v>92</v>
      </c>
    </row>
    <row r="3" spans="1:9" ht="15.75" thickBot="1" x14ac:dyDescent="0.3"/>
    <row r="4" spans="1:9" x14ac:dyDescent="0.25">
      <c r="A4" s="20"/>
      <c r="B4" s="11"/>
      <c r="C4" s="11"/>
      <c r="D4" s="11"/>
      <c r="E4" s="88" t="s">
        <v>91</v>
      </c>
      <c r="F4" s="88"/>
      <c r="G4" s="32">
        <f>SUM('Preisblatt Medientechnik'!G31+Installationspauschalen!G31+'Service-Pauschalen'!G31+'Lohnarbeiten nach Aufwand'!G22)</f>
        <v>0</v>
      </c>
    </row>
    <row r="5" spans="1:9" ht="16.5" thickBot="1" x14ac:dyDescent="0.3">
      <c r="A5" s="21"/>
      <c r="B5" s="22"/>
      <c r="C5" s="22"/>
      <c r="D5" s="90" t="s">
        <v>90</v>
      </c>
      <c r="E5" s="90"/>
      <c r="F5" s="90"/>
      <c r="G5" s="58">
        <f>(G4*1.19)</f>
        <v>0</v>
      </c>
      <c r="I5" s="87" t="s">
        <v>93</v>
      </c>
    </row>
  </sheetData>
  <sheetProtection algorithmName="SHA-512" hashValue="GfTyHJRUa8+ThXWbi9FJe2tBZeS1xHA4QgfJ5VfSLeF3MCfYdTzChBD0XpS02rZgo8lV1rj+bY/71RfrMhKvgQ==" saltValue="LU+T77jAfQ3GShBp9MrTMQ==" spinCount="100000" sheet="1" objects="1" scenarios="1"/>
  <mergeCells count="2">
    <mergeCell ref="E4:F4"/>
    <mergeCell ref="D5:F5"/>
  </mergeCell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F490F9444AEC745BF80F1644BEF4556" ma:contentTypeVersion="12" ma:contentTypeDescription="Ein neues Dokument erstellen." ma:contentTypeScope="" ma:versionID="8f3cde723fc74bd1dcde61dfb8b2da92">
  <xsd:schema xmlns:xsd="http://www.w3.org/2001/XMLSchema" xmlns:xs="http://www.w3.org/2001/XMLSchema" xmlns:p="http://schemas.microsoft.com/office/2006/metadata/properties" xmlns:ns2="6bc50081-a33d-4c52-8747-c16788e56f5a" xmlns:ns3="5fa1023b-037b-4fc3-98a8-8ac37ea3b674" targetNamespace="http://schemas.microsoft.com/office/2006/metadata/properties" ma:root="true" ma:fieldsID="650194a2fbfbba049a71492c0f0da936" ns2:_="" ns3:_="">
    <xsd:import namespace="6bc50081-a33d-4c52-8747-c16788e56f5a"/>
    <xsd:import namespace="5fa1023b-037b-4fc3-98a8-8ac37ea3b6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c50081-a33d-4c52-8747-c16788e56f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0c3d032b-eef9-4a9d-8a14-1b600eb9d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a1023b-037b-4fc3-98a8-8ac37ea3b67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512c37-8e48-420b-857c-eb141173e7f2}" ma:internalName="TaxCatchAll" ma:showField="CatchAllData" ma:web="5fa1023b-037b-4fc3-98a8-8ac37ea3b6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bc50081-a33d-4c52-8747-c16788e56f5a">
      <Terms xmlns="http://schemas.microsoft.com/office/infopath/2007/PartnerControls"/>
    </lcf76f155ced4ddcb4097134ff3c332f>
    <TaxCatchAll xmlns="5fa1023b-037b-4fc3-98a8-8ac37ea3b674" xsi:nil="true"/>
  </documentManagement>
</p:properties>
</file>

<file path=customXml/itemProps1.xml><?xml version="1.0" encoding="utf-8"?>
<ds:datastoreItem xmlns:ds="http://schemas.openxmlformats.org/officeDocument/2006/customXml" ds:itemID="{07A216D9-300E-4925-B6BC-FD4D32CC3C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c50081-a33d-4c52-8747-c16788e56f5a"/>
    <ds:schemaRef ds:uri="5fa1023b-037b-4fc3-98a8-8ac37ea3b6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F6881B-47AB-4263-AB63-0DBD517546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DD72B1-9ADE-43C5-87C4-9F600D12B519}">
  <ds:schemaRefs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6bc50081-a33d-4c52-8747-c16788e56f5a"/>
    <ds:schemaRef ds:uri="http://purl.org/dc/terms/"/>
    <ds:schemaRef ds:uri="http://schemas.microsoft.com/office/2006/metadata/properties"/>
    <ds:schemaRef ds:uri="5fa1023b-037b-4fc3-98a8-8ac37ea3b674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5</vt:i4>
      </vt:variant>
    </vt:vector>
  </HeadingPairs>
  <TitlesOfParts>
    <vt:vector size="11" baseType="lpstr">
      <vt:lpstr>Bieterangaben</vt:lpstr>
      <vt:lpstr>Preisblatt Medientechnik</vt:lpstr>
      <vt:lpstr>Installationspauschalen</vt:lpstr>
      <vt:lpstr>Service-Pauschalen</vt:lpstr>
      <vt:lpstr>Lohnarbeiten nach Aufwand</vt:lpstr>
      <vt:lpstr>Gesamtangebotspreis</vt:lpstr>
      <vt:lpstr>Bieterangaben!Druckbereich</vt:lpstr>
      <vt:lpstr>Installationspauschalen!Druckbereich</vt:lpstr>
      <vt:lpstr>'Lohnarbeiten nach Aufwand'!Druckbereich</vt:lpstr>
      <vt:lpstr>'Preisblatt Medientechnik'!Druckbereich</vt:lpstr>
      <vt:lpstr>'Service-Pauschalen'!Druckbereich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Preismengenblatt</dc:title>
  <dc:subject>Balingen Schulen</dc:subject>
  <dc:creator>christoph.schlotter@zollernalbdata.de</dc:creator>
  <cp:keywords/>
  <cp:lastModifiedBy>Menold Bezler</cp:lastModifiedBy>
  <cp:lastPrinted>2025-08-13T09:52:08Z</cp:lastPrinted>
  <dcterms:created xsi:type="dcterms:W3CDTF">2019-03-19T05:52:25Z</dcterms:created>
  <dcterms:modified xsi:type="dcterms:W3CDTF">2026-06-24T14:40:38Z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0x010100DC8182D838CC7044B0660C8A3412D521</vt:lpwstr>
  </property>
</Properties>
</file>