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eschaffungsmanagement\2_Einkauf\03_Einkäufer\E20_Fähnders\5_Vergaben\National\10_2026_Erneuerung Spannungsversorgung\3_Vergabeunterlagen\"/>
    </mc:Choice>
  </mc:AlternateContent>
  <xr:revisionPtr revIDLastSave="0" documentId="13_ncr:1_{61AD44B0-47AE-4EFC-AE1E-18F66E3C6E17}" xr6:coauthVersionLast="47" xr6:coauthVersionMax="47" xr10:uidLastSave="{00000000-0000-0000-0000-000000000000}"/>
  <bookViews>
    <workbookView xWindow="28680" yWindow="-120" windowWidth="29040" windowHeight="15720" xr2:uid="{79EC261B-F0CE-41C7-A8C0-2913B482BAB7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G13" i="1" s="1"/>
  <c r="F33" i="1"/>
  <c r="G33" i="1" s="1"/>
  <c r="F43" i="1"/>
  <c r="G43" i="1" s="1"/>
  <c r="F42" i="1"/>
  <c r="G42" i="1" s="1"/>
  <c r="F41" i="1"/>
  <c r="F39" i="1"/>
  <c r="G39" i="1" s="1"/>
  <c r="F38" i="1"/>
  <c r="G38" i="1" s="1"/>
  <c r="F37" i="1"/>
  <c r="G37" i="1" s="1"/>
  <c r="F35" i="1"/>
  <c r="G35" i="1" s="1"/>
  <c r="F34" i="1"/>
  <c r="G34" i="1" s="1"/>
  <c r="F32" i="1"/>
  <c r="G32" i="1" s="1"/>
  <c r="F31" i="1"/>
  <c r="G31" i="1" s="1"/>
  <c r="F30" i="1"/>
  <c r="G30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7" i="1"/>
  <c r="G57" i="1" s="1"/>
  <c r="F58" i="1"/>
  <c r="G58" i="1" s="1"/>
  <c r="F59" i="1"/>
  <c r="G59" i="1" s="1"/>
  <c r="F61" i="1"/>
  <c r="G61" i="1" s="1"/>
  <c r="F62" i="1"/>
  <c r="G62" i="1" s="1"/>
  <c r="F63" i="1"/>
  <c r="G63" i="1" s="1"/>
  <c r="F10" i="1"/>
  <c r="G10" i="1" s="1"/>
  <c r="F11" i="1"/>
  <c r="G11" i="1" s="1"/>
  <c r="F12" i="1"/>
  <c r="G12" i="1" s="1"/>
  <c r="F14" i="1"/>
  <c r="G14" i="1" s="1"/>
  <c r="F15" i="1"/>
  <c r="G15" i="1" s="1"/>
  <c r="F17" i="1"/>
  <c r="G17" i="1" s="1"/>
  <c r="F18" i="1"/>
  <c r="G18" i="1" s="1"/>
  <c r="F19" i="1"/>
  <c r="G19" i="1" s="1"/>
  <c r="F21" i="1"/>
  <c r="G21" i="1" s="1"/>
  <c r="F22" i="1"/>
  <c r="G22" i="1" s="1"/>
  <c r="F23" i="1"/>
  <c r="G23" i="1" s="1"/>
  <c r="F81" i="1"/>
  <c r="G81" i="1" s="1"/>
  <c r="F80" i="1"/>
  <c r="G80" i="1" s="1"/>
  <c r="F79" i="1"/>
  <c r="G79" i="1" s="1"/>
  <c r="F77" i="1"/>
  <c r="G77" i="1" s="1"/>
  <c r="F76" i="1"/>
  <c r="G76" i="1" s="1"/>
  <c r="F75" i="1"/>
  <c r="G75" i="1" s="1"/>
  <c r="F73" i="1"/>
  <c r="G73" i="1" s="1"/>
  <c r="F72" i="1"/>
  <c r="G72" i="1" s="1"/>
  <c r="F71" i="1"/>
  <c r="F70" i="1"/>
  <c r="G70" i="1" s="1"/>
  <c r="F86" i="1"/>
  <c r="G86" i="1" s="1"/>
  <c r="F87" i="1"/>
  <c r="G87" i="1" s="1"/>
  <c r="F88" i="1"/>
  <c r="G88" i="1" s="1"/>
  <c r="F89" i="1"/>
  <c r="G89" i="1" s="1"/>
  <c r="F90" i="1"/>
  <c r="G90" i="1" s="1"/>
  <c r="F56" i="1" l="1"/>
  <c r="G56" i="1" s="1"/>
  <c r="F44" i="1"/>
  <c r="G44" i="1" s="1"/>
  <c r="F36" i="1"/>
  <c r="G36" i="1" s="1"/>
  <c r="G41" i="1"/>
  <c r="F74" i="1"/>
  <c r="F24" i="1"/>
  <c r="G24" i="1" s="1"/>
  <c r="F82" i="1"/>
  <c r="G82" i="1" s="1"/>
  <c r="F16" i="1"/>
  <c r="G16" i="1" s="1"/>
  <c r="G71" i="1"/>
  <c r="F64" i="1"/>
  <c r="G64" i="1" s="1"/>
  <c r="F83" i="1" l="1"/>
  <c r="G45" i="1"/>
  <c r="F45" i="1"/>
  <c r="G74" i="1"/>
  <c r="G83" i="1" s="1"/>
  <c r="G25" i="1"/>
  <c r="F25" i="1"/>
  <c r="G65" i="1"/>
  <c r="F65" i="1"/>
</calcChain>
</file>

<file path=xl/sharedStrings.xml><?xml version="1.0" encoding="utf-8"?>
<sst xmlns="http://schemas.openxmlformats.org/spreadsheetml/2006/main" count="155" uniqueCount="42">
  <si>
    <t>Name des Bieters:</t>
  </si>
  <si>
    <t>Position der technischen Beschreibung</t>
  </si>
  <si>
    <t>Menge</t>
  </si>
  <si>
    <t>Einzelpreis o. MwSt.</t>
  </si>
  <si>
    <t>Gesamtpreis o. MwSt.</t>
  </si>
  <si>
    <t>Gesamtpreis m. MwSt.</t>
  </si>
  <si>
    <t>Pos. 1.1: Gleichrichterschrank 60V</t>
  </si>
  <si>
    <t>Stk.</t>
  </si>
  <si>
    <t>Pos. 1.2: Gleichspannungsverteiler</t>
  </si>
  <si>
    <t xml:space="preserve">Pos. 1.3: Wechselrichterschrank </t>
  </si>
  <si>
    <t>Pos. 1.4: Wechselspannungsverteiler</t>
  </si>
  <si>
    <t>Pos. 1.5: Batterieschrank</t>
  </si>
  <si>
    <t>Pos. 1.6: Sockel</t>
  </si>
  <si>
    <t>pschl.</t>
  </si>
  <si>
    <t>Summen:</t>
  </si>
  <si>
    <t>Std.</t>
  </si>
  <si>
    <t>Summe Position 1 - Geräteschränke</t>
  </si>
  <si>
    <t>Position 2: Batterie</t>
  </si>
  <si>
    <t>Position 1: Geräteschränke</t>
  </si>
  <si>
    <t>Position 3: Provisorium</t>
  </si>
  <si>
    <t>Position 4: Werksabnahme</t>
  </si>
  <si>
    <t>Position 5: Montagen</t>
  </si>
  <si>
    <t>Pos. 5.1: Transport und Aufstellen</t>
  </si>
  <si>
    <t>Pos. 5.2: Inbetriebnahme</t>
  </si>
  <si>
    <t>Pos. 5.3: Standortabnahme</t>
  </si>
  <si>
    <t>Summe Position 5 - Montagen</t>
  </si>
  <si>
    <t>Pos. 6.1 Option A: Spezialfachkraft</t>
  </si>
  <si>
    <t>Pos. 6.2 Option B: zus. Wechselrichter</t>
  </si>
  <si>
    <t>Pos. 6.3 Option C: zus. Gleichrichter</t>
  </si>
  <si>
    <t>Pos. 6.4 Option D: zus. EUE</t>
  </si>
  <si>
    <t>Pos. 6.5 Option E: zus. Controller u. Touchd.</t>
  </si>
  <si>
    <t>USV Sender Stadthagen</t>
  </si>
  <si>
    <t>USV Sender Lingen</t>
  </si>
  <si>
    <t>USV Sender Torfhaus</t>
  </si>
  <si>
    <t>USV Sender Göttingen</t>
  </si>
  <si>
    <t>Pos. 1.3: Batterieschrank</t>
  </si>
  <si>
    <t>Pos. 1.4: Sockel</t>
  </si>
  <si>
    <t>Siehe Leistungsbeschreibung Sd. Göttingen:</t>
  </si>
  <si>
    <r>
      <t xml:space="preserve">Pos. 1.1: </t>
    </r>
    <r>
      <rPr>
        <sz val="9"/>
        <color theme="1"/>
        <rFont val="NDRSans"/>
      </rPr>
      <t>Gleichrichterschrank 60V u. Verteiler</t>
    </r>
  </si>
  <si>
    <r>
      <t xml:space="preserve">Pos. 1.2: </t>
    </r>
    <r>
      <rPr>
        <sz val="9"/>
        <color theme="1"/>
        <rFont val="NDRSans"/>
      </rPr>
      <t>Wechselrichterschrank u. Verteiler</t>
    </r>
  </si>
  <si>
    <t>Bitte füllen Sie alle gelb-markierten Felder aus.</t>
  </si>
  <si>
    <t>Preisblatt - Vergabe E31_df_10_2026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</si>
</sst>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7]_-;\-* #,##0.00\ [$€-407]_-;_-* [$€-407]_-;_-@_-"/>
    <numFmt numFmtId="165" formatCode="_-* #,##0.00\ [$€-407]_-;\-* #,##0.00\ [$€-407]_-;_-* &quot;-&quot;??\ [$€-407]_-;_-@_-"/>
  </numFmts>
  <fonts count="11">
    <font>
      <sz val="11"/>
      <color theme="1"/>
      <name val="Calibri"/>
      <family val="2"/>
      <scheme val="minor"/>
    </font>
    <font>
      <sz val="11"/>
      <color theme="1"/>
      <name val="NDRSans"/>
    </font>
    <font>
      <b/>
      <sz val="11"/>
      <color theme="1"/>
      <name val="NDRSans"/>
    </font>
    <font>
      <b/>
      <sz val="14"/>
      <color theme="1"/>
      <name val="NDRSans"/>
    </font>
    <font>
      <sz val="11"/>
      <name val="NDRSans"/>
    </font>
    <font>
      <sz val="11"/>
      <color rgb="FFC00000"/>
      <name val="NDRSans"/>
    </font>
    <font>
      <sz val="11"/>
      <color rgb="FFFF0000"/>
      <name val="NDRSans"/>
    </font>
    <font>
      <sz val="9"/>
      <color theme="1"/>
      <name val="NDRSans"/>
    </font>
    <font>
      <b/>
      <sz val="10"/>
      <color theme="1"/>
      <name val="NDRSans"/>
    </font>
    <font>
      <b/>
      <sz val="14"/>
      <color theme="0"/>
      <name val="NDRSans"/>
    </font>
    <font>
      <i/>
      <sz val="10"/>
      <color theme="1"/>
      <name val="NDRSans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vertical="center"/>
      <protection locked="0"/>
    </xf>
    <xf numFmtId="164" fontId="1" fillId="2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center"/>
    </xf>
    <xf numFmtId="0" fontId="6" fillId="0" borderId="4" xfId="0" applyFont="1" applyBorder="1" applyAlignment="1">
      <alignment vertical="center"/>
    </xf>
    <xf numFmtId="0" fontId="2" fillId="0" borderId="11" xfId="0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8" fillId="0" borderId="0" xfId="0" applyFont="1"/>
    <xf numFmtId="0" fontId="1" fillId="0" borderId="0" xfId="0" applyFont="1" applyFill="1"/>
    <xf numFmtId="0" fontId="1" fillId="0" borderId="2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vertical="center"/>
    </xf>
    <xf numFmtId="0" fontId="2" fillId="6" borderId="8" xfId="0" applyFont="1" applyFill="1" applyBorder="1" applyAlignment="1">
      <alignment horizontal="right" vertical="center"/>
    </xf>
    <xf numFmtId="164" fontId="2" fillId="6" borderId="8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10" xfId="0" applyFont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0063A-3EB4-4C1C-914C-DEF774E31F1E}">
  <sheetPr>
    <pageSetUpPr fitToPage="1"/>
  </sheetPr>
  <dimension ref="B1:G90"/>
  <sheetViews>
    <sheetView showGridLines="0" tabSelected="1" zoomScaleNormal="100" zoomScaleSheetLayoutView="100" workbookViewId="0">
      <selection activeCell="B3" sqref="B3"/>
    </sheetView>
  </sheetViews>
  <sheetFormatPr baseColWidth="10" defaultRowHeight="27.95" customHeight="1"/>
  <cols>
    <col min="1" max="1" width="2.85546875" style="1" customWidth="1"/>
    <col min="2" max="2" width="42.5703125" style="1" customWidth="1"/>
    <col min="3" max="3" width="11.5703125" style="1" customWidth="1"/>
    <col min="4" max="4" width="6.5703125" style="1" bestFit="1" customWidth="1"/>
    <col min="5" max="5" width="32.85546875" style="1" customWidth="1"/>
    <col min="6" max="6" width="28.7109375" style="1" customWidth="1"/>
    <col min="7" max="7" width="34.42578125" style="1" customWidth="1"/>
    <col min="8" max="16384" width="11.42578125" style="1"/>
  </cols>
  <sheetData>
    <row r="1" spans="2:7" ht="7.5" customHeight="1"/>
    <row r="2" spans="2:7" ht="27.95" customHeight="1">
      <c r="B2" s="46" t="s">
        <v>41</v>
      </c>
      <c r="C2" s="46"/>
      <c r="D2" s="46"/>
      <c r="E2" s="46"/>
      <c r="F2" s="46"/>
      <c r="G2" s="46"/>
    </row>
    <row r="3" spans="2:7" ht="7.5" customHeight="1"/>
    <row r="4" spans="2:7" ht="12" customHeight="1">
      <c r="B4" s="34" t="s">
        <v>40</v>
      </c>
    </row>
    <row r="5" spans="2:7" ht="36.75" customHeight="1">
      <c r="B5" s="35" t="s">
        <v>0</v>
      </c>
      <c r="C5" s="40"/>
      <c r="D5" s="41"/>
      <c r="E5" s="41"/>
      <c r="F5" s="41"/>
      <c r="G5" s="42"/>
    </row>
    <row r="6" spans="2:7" s="24" customFormat="1" ht="15" customHeight="1">
      <c r="B6" s="26"/>
      <c r="C6" s="25"/>
      <c r="D6" s="25"/>
      <c r="E6" s="25"/>
      <c r="F6" s="25"/>
      <c r="G6" s="25"/>
    </row>
    <row r="7" spans="2:7" ht="27.95" customHeight="1">
      <c r="B7" s="47" t="s">
        <v>31</v>
      </c>
      <c r="C7" s="48"/>
      <c r="D7" s="48"/>
      <c r="E7" s="48"/>
      <c r="F7" s="48"/>
      <c r="G7" s="49"/>
    </row>
    <row r="8" spans="2:7" ht="27.95" customHeight="1">
      <c r="B8" s="27" t="s">
        <v>1</v>
      </c>
      <c r="C8" s="36" t="s">
        <v>2</v>
      </c>
      <c r="D8" s="37"/>
      <c r="E8" s="28" t="s">
        <v>3</v>
      </c>
      <c r="F8" s="28" t="s">
        <v>4</v>
      </c>
      <c r="G8" s="28" t="s">
        <v>5</v>
      </c>
    </row>
    <row r="9" spans="2:7" ht="27.95" customHeight="1">
      <c r="B9" s="29" t="s">
        <v>18</v>
      </c>
      <c r="C9" s="5"/>
      <c r="D9" s="6"/>
      <c r="E9" s="3"/>
      <c r="F9" s="3"/>
      <c r="G9" s="3"/>
    </row>
    <row r="10" spans="2:7" ht="27.95" customHeight="1">
      <c r="B10" s="29" t="s">
        <v>6</v>
      </c>
      <c r="C10" s="4">
        <v>1</v>
      </c>
      <c r="D10" s="7" t="s">
        <v>7</v>
      </c>
      <c r="E10" s="8">
        <v>0</v>
      </c>
      <c r="F10" s="9">
        <f>C10*E10</f>
        <v>0</v>
      </c>
      <c r="G10" s="9">
        <f>F10*1.19</f>
        <v>0</v>
      </c>
    </row>
    <row r="11" spans="2:7" ht="27.95" customHeight="1">
      <c r="B11" s="29" t="s">
        <v>8</v>
      </c>
      <c r="C11" s="4">
        <v>1</v>
      </c>
      <c r="D11" s="7" t="s">
        <v>7</v>
      </c>
      <c r="E11" s="8">
        <v>0</v>
      </c>
      <c r="F11" s="9">
        <f t="shared" ref="F11:F23" si="0">C11*E11</f>
        <v>0</v>
      </c>
      <c r="G11" s="9">
        <f t="shared" ref="G11:G23" si="1">F11*1.19</f>
        <v>0</v>
      </c>
    </row>
    <row r="12" spans="2:7" ht="27.95" customHeight="1">
      <c r="B12" s="29" t="s">
        <v>9</v>
      </c>
      <c r="C12" s="4">
        <v>1</v>
      </c>
      <c r="D12" s="7" t="s">
        <v>7</v>
      </c>
      <c r="E12" s="8">
        <v>0</v>
      </c>
      <c r="F12" s="9">
        <f t="shared" si="0"/>
        <v>0</v>
      </c>
      <c r="G12" s="9">
        <f t="shared" si="1"/>
        <v>0</v>
      </c>
    </row>
    <row r="13" spans="2:7" ht="27.95" customHeight="1">
      <c r="B13" s="29" t="s">
        <v>10</v>
      </c>
      <c r="C13" s="10">
        <v>1</v>
      </c>
      <c r="D13" s="7" t="s">
        <v>7</v>
      </c>
      <c r="E13" s="8">
        <v>0</v>
      </c>
      <c r="F13" s="9">
        <f t="shared" si="0"/>
        <v>0</v>
      </c>
      <c r="G13" s="9">
        <f t="shared" si="1"/>
        <v>0</v>
      </c>
    </row>
    <row r="14" spans="2:7" ht="27.95" customHeight="1">
      <c r="B14" s="29" t="s">
        <v>11</v>
      </c>
      <c r="C14" s="4">
        <v>1</v>
      </c>
      <c r="D14" s="7" t="s">
        <v>7</v>
      </c>
      <c r="E14" s="8">
        <v>0</v>
      </c>
      <c r="F14" s="9">
        <f t="shared" si="0"/>
        <v>0</v>
      </c>
      <c r="G14" s="9">
        <f t="shared" si="1"/>
        <v>0</v>
      </c>
    </row>
    <row r="15" spans="2:7" ht="27.95" customHeight="1">
      <c r="B15" s="29" t="s">
        <v>12</v>
      </c>
      <c r="C15" s="11">
        <v>0</v>
      </c>
      <c r="D15" s="7" t="s">
        <v>7</v>
      </c>
      <c r="E15" s="8">
        <v>0</v>
      </c>
      <c r="F15" s="9">
        <f t="shared" si="0"/>
        <v>0</v>
      </c>
      <c r="G15" s="9">
        <f t="shared" si="1"/>
        <v>0</v>
      </c>
    </row>
    <row r="16" spans="2:7" ht="27.95" customHeight="1">
      <c r="B16" s="29" t="s">
        <v>16</v>
      </c>
      <c r="C16" s="12"/>
      <c r="D16" s="13"/>
      <c r="E16" s="7"/>
      <c r="F16" s="9">
        <f>SUM(F10:F15)</f>
        <v>0</v>
      </c>
      <c r="G16" s="9">
        <f>F16*1.19</f>
        <v>0</v>
      </c>
    </row>
    <row r="17" spans="2:7" ht="27.95" customHeight="1">
      <c r="B17" s="29" t="s">
        <v>17</v>
      </c>
      <c r="C17" s="11">
        <v>0</v>
      </c>
      <c r="D17" s="7" t="s">
        <v>7</v>
      </c>
      <c r="E17" s="8">
        <v>0</v>
      </c>
      <c r="F17" s="9">
        <f t="shared" si="0"/>
        <v>0</v>
      </c>
      <c r="G17" s="9">
        <f t="shared" si="1"/>
        <v>0</v>
      </c>
    </row>
    <row r="18" spans="2:7" ht="27.95" customHeight="1">
      <c r="B18" s="29" t="s">
        <v>19</v>
      </c>
      <c r="C18" s="4">
        <v>1</v>
      </c>
      <c r="D18" s="7" t="s">
        <v>13</v>
      </c>
      <c r="E18" s="8">
        <v>0</v>
      </c>
      <c r="F18" s="9">
        <f t="shared" si="0"/>
        <v>0</v>
      </c>
      <c r="G18" s="9">
        <f t="shared" si="1"/>
        <v>0</v>
      </c>
    </row>
    <row r="19" spans="2:7" ht="27.95" customHeight="1">
      <c r="B19" s="29" t="s">
        <v>20</v>
      </c>
      <c r="C19" s="4">
        <v>1</v>
      </c>
      <c r="D19" s="7" t="s">
        <v>13</v>
      </c>
      <c r="E19" s="8">
        <v>0</v>
      </c>
      <c r="F19" s="9">
        <f t="shared" si="0"/>
        <v>0</v>
      </c>
      <c r="G19" s="9">
        <f t="shared" si="1"/>
        <v>0</v>
      </c>
    </row>
    <row r="20" spans="2:7" ht="27.95" customHeight="1">
      <c r="B20" s="29" t="s">
        <v>21</v>
      </c>
      <c r="C20" s="12"/>
      <c r="D20" s="13"/>
      <c r="E20" s="7"/>
      <c r="F20" s="9"/>
      <c r="G20" s="9"/>
    </row>
    <row r="21" spans="2:7" ht="27.95" customHeight="1">
      <c r="B21" s="29" t="s">
        <v>22</v>
      </c>
      <c r="C21" s="4">
        <v>1</v>
      </c>
      <c r="D21" s="7" t="s">
        <v>13</v>
      </c>
      <c r="E21" s="8">
        <v>0</v>
      </c>
      <c r="F21" s="9">
        <f t="shared" si="0"/>
        <v>0</v>
      </c>
      <c r="G21" s="9">
        <f t="shared" si="1"/>
        <v>0</v>
      </c>
    </row>
    <row r="22" spans="2:7" ht="27.95" customHeight="1">
      <c r="B22" s="29" t="s">
        <v>23</v>
      </c>
      <c r="C22" s="4">
        <v>1</v>
      </c>
      <c r="D22" s="7" t="s">
        <v>13</v>
      </c>
      <c r="E22" s="8">
        <v>0</v>
      </c>
      <c r="F22" s="9">
        <f t="shared" si="0"/>
        <v>0</v>
      </c>
      <c r="G22" s="9">
        <f t="shared" si="1"/>
        <v>0</v>
      </c>
    </row>
    <row r="23" spans="2:7" ht="27.95" customHeight="1">
      <c r="B23" s="29" t="s">
        <v>24</v>
      </c>
      <c r="C23" s="4">
        <v>1</v>
      </c>
      <c r="D23" s="7" t="s">
        <v>13</v>
      </c>
      <c r="E23" s="8">
        <v>0</v>
      </c>
      <c r="F23" s="9">
        <f t="shared" si="0"/>
        <v>0</v>
      </c>
      <c r="G23" s="9">
        <f t="shared" si="1"/>
        <v>0</v>
      </c>
    </row>
    <row r="24" spans="2:7" ht="27.95" customHeight="1">
      <c r="B24" s="29" t="s">
        <v>25</v>
      </c>
      <c r="C24" s="12"/>
      <c r="D24" s="13"/>
      <c r="E24" s="7"/>
      <c r="F24" s="9">
        <f>SUM(F21:F23)</f>
        <v>0</v>
      </c>
      <c r="G24" s="9">
        <f>F24*1.19</f>
        <v>0</v>
      </c>
    </row>
    <row r="25" spans="2:7" ht="27.95" customHeight="1" thickBot="1">
      <c r="E25" s="30" t="s">
        <v>14</v>
      </c>
      <c r="F25" s="31">
        <f>F16+F17+F18+F19+F24</f>
        <v>0</v>
      </c>
      <c r="G25" s="31">
        <f>G16+G17+G18+G19+G24</f>
        <v>0</v>
      </c>
    </row>
    <row r="26" spans="2:7" ht="27.95" customHeight="1" thickTop="1">
      <c r="E26" s="14"/>
      <c r="F26" s="15"/>
      <c r="G26" s="15"/>
    </row>
    <row r="27" spans="2:7" ht="27.95" customHeight="1">
      <c r="B27" s="47" t="s">
        <v>32</v>
      </c>
      <c r="C27" s="48"/>
      <c r="D27" s="48"/>
      <c r="E27" s="48"/>
      <c r="F27" s="48"/>
      <c r="G27" s="49"/>
    </row>
    <row r="28" spans="2:7" ht="27.95" customHeight="1">
      <c r="B28" s="27" t="s">
        <v>1</v>
      </c>
      <c r="C28" s="36" t="s">
        <v>2</v>
      </c>
      <c r="D28" s="37"/>
      <c r="E28" s="28" t="s">
        <v>3</v>
      </c>
      <c r="F28" s="28" t="s">
        <v>4</v>
      </c>
      <c r="G28" s="28" t="s">
        <v>5</v>
      </c>
    </row>
    <row r="29" spans="2:7" ht="27.95" customHeight="1">
      <c r="B29" s="29" t="s">
        <v>18</v>
      </c>
      <c r="C29" s="5"/>
      <c r="D29" s="6"/>
      <c r="E29" s="3"/>
      <c r="F29" s="3"/>
      <c r="G29" s="3"/>
    </row>
    <row r="30" spans="2:7" ht="27.95" customHeight="1">
      <c r="B30" s="29" t="s">
        <v>6</v>
      </c>
      <c r="C30" s="4">
        <v>1</v>
      </c>
      <c r="D30" s="7" t="s">
        <v>7</v>
      </c>
      <c r="E30" s="8">
        <v>0</v>
      </c>
      <c r="F30" s="9">
        <f>C30*E30</f>
        <v>0</v>
      </c>
      <c r="G30" s="9">
        <f>F30*1.19</f>
        <v>0</v>
      </c>
    </row>
    <row r="31" spans="2:7" ht="27.95" customHeight="1">
      <c r="B31" s="29" t="s">
        <v>8</v>
      </c>
      <c r="C31" s="4">
        <v>1</v>
      </c>
      <c r="D31" s="7" t="s">
        <v>7</v>
      </c>
      <c r="E31" s="8">
        <v>0</v>
      </c>
      <c r="F31" s="9">
        <f t="shared" ref="F31:F35" si="2">C31*E31</f>
        <v>0</v>
      </c>
      <c r="G31" s="9">
        <f t="shared" ref="G31:G35" si="3">F31*1.19</f>
        <v>0</v>
      </c>
    </row>
    <row r="32" spans="2:7" ht="27.95" customHeight="1">
      <c r="B32" s="29" t="s">
        <v>9</v>
      </c>
      <c r="C32" s="4">
        <v>1</v>
      </c>
      <c r="D32" s="7" t="s">
        <v>7</v>
      </c>
      <c r="E32" s="8">
        <v>0</v>
      </c>
      <c r="F32" s="9">
        <f t="shared" si="2"/>
        <v>0</v>
      </c>
      <c r="G32" s="9">
        <f t="shared" si="3"/>
        <v>0</v>
      </c>
    </row>
    <row r="33" spans="2:7" ht="27.95" customHeight="1">
      <c r="B33" s="29" t="s">
        <v>10</v>
      </c>
      <c r="C33" s="10">
        <v>1</v>
      </c>
      <c r="D33" s="7" t="s">
        <v>7</v>
      </c>
      <c r="E33" s="8">
        <v>0</v>
      </c>
      <c r="F33" s="9">
        <f t="shared" si="2"/>
        <v>0</v>
      </c>
      <c r="G33" s="9">
        <f t="shared" si="3"/>
        <v>0</v>
      </c>
    </row>
    <row r="34" spans="2:7" ht="27.95" customHeight="1">
      <c r="B34" s="29" t="s">
        <v>11</v>
      </c>
      <c r="C34" s="4">
        <v>1</v>
      </c>
      <c r="D34" s="7" t="s">
        <v>7</v>
      </c>
      <c r="E34" s="8">
        <v>0</v>
      </c>
      <c r="F34" s="9">
        <f t="shared" si="2"/>
        <v>0</v>
      </c>
      <c r="G34" s="9">
        <f t="shared" si="3"/>
        <v>0</v>
      </c>
    </row>
    <row r="35" spans="2:7" ht="27.95" customHeight="1">
      <c r="B35" s="29" t="s">
        <v>12</v>
      </c>
      <c r="C35" s="16">
        <v>0</v>
      </c>
      <c r="D35" s="7" t="s">
        <v>7</v>
      </c>
      <c r="E35" s="8">
        <v>0</v>
      </c>
      <c r="F35" s="9">
        <f t="shared" si="2"/>
        <v>0</v>
      </c>
      <c r="G35" s="9">
        <f t="shared" si="3"/>
        <v>0</v>
      </c>
    </row>
    <row r="36" spans="2:7" ht="27.95" customHeight="1">
      <c r="B36" s="29" t="s">
        <v>16</v>
      </c>
      <c r="C36" s="12"/>
      <c r="D36" s="13"/>
      <c r="E36" s="7"/>
      <c r="F36" s="9">
        <f>SUM(F30:F35)</f>
        <v>0</v>
      </c>
      <c r="G36" s="9">
        <f>F36*1.19</f>
        <v>0</v>
      </c>
    </row>
    <row r="37" spans="2:7" ht="27.95" customHeight="1">
      <c r="B37" s="29" t="s">
        <v>17</v>
      </c>
      <c r="C37" s="11">
        <v>0</v>
      </c>
      <c r="D37" s="7" t="s">
        <v>7</v>
      </c>
      <c r="E37" s="8">
        <v>0</v>
      </c>
      <c r="F37" s="9">
        <f t="shared" ref="F37:F39" si="4">C37*E37</f>
        <v>0</v>
      </c>
      <c r="G37" s="9">
        <f t="shared" ref="G37:G39" si="5">F37*1.19</f>
        <v>0</v>
      </c>
    </row>
    <row r="38" spans="2:7" ht="27.95" customHeight="1">
      <c r="B38" s="29" t="s">
        <v>19</v>
      </c>
      <c r="C38" s="4">
        <v>1</v>
      </c>
      <c r="D38" s="7" t="s">
        <v>13</v>
      </c>
      <c r="E38" s="8">
        <v>0</v>
      </c>
      <c r="F38" s="9">
        <f t="shared" si="4"/>
        <v>0</v>
      </c>
      <c r="G38" s="9">
        <f t="shared" si="5"/>
        <v>0</v>
      </c>
    </row>
    <row r="39" spans="2:7" ht="27.95" customHeight="1">
      <c r="B39" s="29" t="s">
        <v>20</v>
      </c>
      <c r="C39" s="4">
        <v>1</v>
      </c>
      <c r="D39" s="7" t="s">
        <v>13</v>
      </c>
      <c r="E39" s="8">
        <v>0</v>
      </c>
      <c r="F39" s="9">
        <f t="shared" si="4"/>
        <v>0</v>
      </c>
      <c r="G39" s="9">
        <f t="shared" si="5"/>
        <v>0</v>
      </c>
    </row>
    <row r="40" spans="2:7" ht="27.95" customHeight="1">
      <c r="B40" s="29" t="s">
        <v>21</v>
      </c>
      <c r="C40" s="12"/>
      <c r="D40" s="13"/>
      <c r="E40" s="7"/>
      <c r="F40" s="9"/>
      <c r="G40" s="9"/>
    </row>
    <row r="41" spans="2:7" ht="27.95" customHeight="1">
      <c r="B41" s="29" t="s">
        <v>22</v>
      </c>
      <c r="C41" s="4">
        <v>1</v>
      </c>
      <c r="D41" s="7" t="s">
        <v>13</v>
      </c>
      <c r="E41" s="8">
        <v>0</v>
      </c>
      <c r="F41" s="9">
        <f t="shared" ref="F41:F43" si="6">C41*E41</f>
        <v>0</v>
      </c>
      <c r="G41" s="9">
        <f t="shared" ref="G41:G43" si="7">F41*1.19</f>
        <v>0</v>
      </c>
    </row>
    <row r="42" spans="2:7" ht="27.95" customHeight="1">
      <c r="B42" s="29" t="s">
        <v>23</v>
      </c>
      <c r="C42" s="4">
        <v>1</v>
      </c>
      <c r="D42" s="7" t="s">
        <v>13</v>
      </c>
      <c r="E42" s="8">
        <v>0</v>
      </c>
      <c r="F42" s="9">
        <f t="shared" si="6"/>
        <v>0</v>
      </c>
      <c r="G42" s="9">
        <f t="shared" si="7"/>
        <v>0</v>
      </c>
    </row>
    <row r="43" spans="2:7" ht="27.95" customHeight="1">
      <c r="B43" s="29" t="s">
        <v>24</v>
      </c>
      <c r="C43" s="4">
        <v>1</v>
      </c>
      <c r="D43" s="7" t="s">
        <v>13</v>
      </c>
      <c r="E43" s="8">
        <v>0</v>
      </c>
      <c r="F43" s="9">
        <f t="shared" si="6"/>
        <v>0</v>
      </c>
      <c r="G43" s="9">
        <f t="shared" si="7"/>
        <v>0</v>
      </c>
    </row>
    <row r="44" spans="2:7" ht="27.95" customHeight="1">
      <c r="B44" s="29" t="s">
        <v>25</v>
      </c>
      <c r="C44" s="12"/>
      <c r="D44" s="13"/>
      <c r="E44" s="7"/>
      <c r="F44" s="9">
        <f>SUM(F41:F43)</f>
        <v>0</v>
      </c>
      <c r="G44" s="9">
        <f>F44*1.19</f>
        <v>0</v>
      </c>
    </row>
    <row r="45" spans="2:7" ht="27.95" customHeight="1" thickBot="1">
      <c r="E45" s="30" t="s">
        <v>14</v>
      </c>
      <c r="F45" s="31">
        <f>F36+F37+F38+F39+F44</f>
        <v>0</v>
      </c>
      <c r="G45" s="31">
        <f>G36+G37+G38+G39+G44</f>
        <v>0</v>
      </c>
    </row>
    <row r="46" spans="2:7" ht="27.95" customHeight="1" thickTop="1">
      <c r="E46" s="17"/>
      <c r="F46" s="18"/>
      <c r="G46" s="19"/>
    </row>
    <row r="47" spans="2:7" ht="27.95" customHeight="1">
      <c r="B47" s="50" t="s">
        <v>33</v>
      </c>
      <c r="C47" s="51"/>
      <c r="D47" s="51"/>
      <c r="E47" s="51"/>
      <c r="F47" s="51"/>
      <c r="G47" s="52"/>
    </row>
    <row r="48" spans="2:7" ht="27.95" customHeight="1">
      <c r="B48" s="27" t="s">
        <v>1</v>
      </c>
      <c r="C48" s="36" t="s">
        <v>2</v>
      </c>
      <c r="D48" s="37"/>
      <c r="E48" s="28" t="s">
        <v>3</v>
      </c>
      <c r="F48" s="28" t="s">
        <v>4</v>
      </c>
      <c r="G48" s="28" t="s">
        <v>5</v>
      </c>
    </row>
    <row r="49" spans="2:7" ht="27.95" customHeight="1">
      <c r="B49" s="29" t="s">
        <v>18</v>
      </c>
      <c r="C49" s="5"/>
      <c r="D49" s="6"/>
      <c r="E49" s="3"/>
      <c r="F49" s="3"/>
      <c r="G49" s="3"/>
    </row>
    <row r="50" spans="2:7" ht="27.95" customHeight="1">
      <c r="B50" s="29" t="s">
        <v>6</v>
      </c>
      <c r="C50" s="4">
        <v>1</v>
      </c>
      <c r="D50" s="7" t="s">
        <v>7</v>
      </c>
      <c r="E50" s="8">
        <v>0</v>
      </c>
      <c r="F50" s="9">
        <f>C50*E50</f>
        <v>0</v>
      </c>
      <c r="G50" s="9">
        <f>F50*1.19</f>
        <v>0</v>
      </c>
    </row>
    <row r="51" spans="2:7" ht="27.95" customHeight="1">
      <c r="B51" s="29" t="s">
        <v>8</v>
      </c>
      <c r="C51" s="4">
        <v>1</v>
      </c>
      <c r="D51" s="7" t="s">
        <v>7</v>
      </c>
      <c r="E51" s="8">
        <v>0</v>
      </c>
      <c r="F51" s="9">
        <f t="shared" ref="F51:F55" si="8">C51*E51</f>
        <v>0</v>
      </c>
      <c r="G51" s="9">
        <f t="shared" ref="G51:G55" si="9">F51*1.19</f>
        <v>0</v>
      </c>
    </row>
    <row r="52" spans="2:7" ht="27.95" customHeight="1">
      <c r="B52" s="29" t="s">
        <v>9</v>
      </c>
      <c r="C52" s="4">
        <v>1</v>
      </c>
      <c r="D52" s="7" t="s">
        <v>7</v>
      </c>
      <c r="E52" s="8">
        <v>0</v>
      </c>
      <c r="F52" s="9">
        <f t="shared" si="8"/>
        <v>0</v>
      </c>
      <c r="G52" s="9">
        <f t="shared" si="9"/>
        <v>0</v>
      </c>
    </row>
    <row r="53" spans="2:7" ht="27.95" customHeight="1">
      <c r="B53" s="29" t="s">
        <v>10</v>
      </c>
      <c r="C53" s="16">
        <v>0</v>
      </c>
      <c r="D53" s="7" t="s">
        <v>7</v>
      </c>
      <c r="E53" s="8">
        <v>0</v>
      </c>
      <c r="F53" s="9">
        <f t="shared" si="8"/>
        <v>0</v>
      </c>
      <c r="G53" s="9">
        <f t="shared" si="9"/>
        <v>0</v>
      </c>
    </row>
    <row r="54" spans="2:7" ht="27.95" customHeight="1">
      <c r="B54" s="29" t="s">
        <v>11</v>
      </c>
      <c r="C54" s="4">
        <v>1</v>
      </c>
      <c r="D54" s="7" t="s">
        <v>7</v>
      </c>
      <c r="E54" s="8">
        <v>0</v>
      </c>
      <c r="F54" s="9">
        <f t="shared" si="8"/>
        <v>0</v>
      </c>
      <c r="G54" s="9">
        <f t="shared" si="9"/>
        <v>0</v>
      </c>
    </row>
    <row r="55" spans="2:7" ht="27.95" customHeight="1">
      <c r="B55" s="29" t="s">
        <v>12</v>
      </c>
      <c r="C55" s="16">
        <v>0</v>
      </c>
      <c r="D55" s="7" t="s">
        <v>7</v>
      </c>
      <c r="E55" s="8">
        <v>0</v>
      </c>
      <c r="F55" s="9">
        <f t="shared" si="8"/>
        <v>0</v>
      </c>
      <c r="G55" s="9">
        <f t="shared" si="9"/>
        <v>0</v>
      </c>
    </row>
    <row r="56" spans="2:7" ht="27.95" customHeight="1">
      <c r="B56" s="29" t="s">
        <v>16</v>
      </c>
      <c r="C56" s="12"/>
      <c r="D56" s="13"/>
      <c r="E56" s="7"/>
      <c r="F56" s="9">
        <f>SUM(F50:F55)</f>
        <v>0</v>
      </c>
      <c r="G56" s="9">
        <f>F56*1.19</f>
        <v>0</v>
      </c>
    </row>
    <row r="57" spans="2:7" ht="27.95" customHeight="1">
      <c r="B57" s="29" t="s">
        <v>17</v>
      </c>
      <c r="C57" s="16">
        <v>0</v>
      </c>
      <c r="D57" s="7" t="s">
        <v>7</v>
      </c>
      <c r="E57" s="8">
        <v>0</v>
      </c>
      <c r="F57" s="9">
        <f t="shared" ref="F57:F59" si="10">C57*E57</f>
        <v>0</v>
      </c>
      <c r="G57" s="9">
        <f t="shared" ref="G57:G59" si="11">F57*1.19</f>
        <v>0</v>
      </c>
    </row>
    <row r="58" spans="2:7" ht="27.95" customHeight="1">
      <c r="B58" s="29" t="s">
        <v>19</v>
      </c>
      <c r="C58" s="4">
        <v>1</v>
      </c>
      <c r="D58" s="7" t="s">
        <v>13</v>
      </c>
      <c r="E58" s="8">
        <v>0</v>
      </c>
      <c r="F58" s="9">
        <f t="shared" si="10"/>
        <v>0</v>
      </c>
      <c r="G58" s="9">
        <f t="shared" si="11"/>
        <v>0</v>
      </c>
    </row>
    <row r="59" spans="2:7" ht="27.95" customHeight="1">
      <c r="B59" s="29" t="s">
        <v>20</v>
      </c>
      <c r="C59" s="4">
        <v>1</v>
      </c>
      <c r="D59" s="7" t="s">
        <v>13</v>
      </c>
      <c r="E59" s="8">
        <v>0</v>
      </c>
      <c r="F59" s="9">
        <f t="shared" si="10"/>
        <v>0</v>
      </c>
      <c r="G59" s="9">
        <f t="shared" si="11"/>
        <v>0</v>
      </c>
    </row>
    <row r="60" spans="2:7" ht="27.95" customHeight="1">
      <c r="B60" s="29" t="s">
        <v>21</v>
      </c>
      <c r="C60" s="12"/>
      <c r="D60" s="13"/>
      <c r="E60" s="7"/>
      <c r="F60" s="9"/>
      <c r="G60" s="9"/>
    </row>
    <row r="61" spans="2:7" ht="27.95" customHeight="1">
      <c r="B61" s="29" t="s">
        <v>22</v>
      </c>
      <c r="C61" s="4">
        <v>1</v>
      </c>
      <c r="D61" s="7" t="s">
        <v>13</v>
      </c>
      <c r="E61" s="8">
        <v>0</v>
      </c>
      <c r="F61" s="9">
        <f t="shared" ref="F61:F63" si="12">C61*E61</f>
        <v>0</v>
      </c>
      <c r="G61" s="9">
        <f t="shared" ref="G61:G63" si="13">F61*1.19</f>
        <v>0</v>
      </c>
    </row>
    <row r="62" spans="2:7" ht="27.95" customHeight="1">
      <c r="B62" s="29" t="s">
        <v>23</v>
      </c>
      <c r="C62" s="4">
        <v>1</v>
      </c>
      <c r="D62" s="7" t="s">
        <v>13</v>
      </c>
      <c r="E62" s="8">
        <v>0</v>
      </c>
      <c r="F62" s="9">
        <f t="shared" si="12"/>
        <v>0</v>
      </c>
      <c r="G62" s="9">
        <f t="shared" si="13"/>
        <v>0</v>
      </c>
    </row>
    <row r="63" spans="2:7" ht="27.95" customHeight="1">
      <c r="B63" s="29" t="s">
        <v>24</v>
      </c>
      <c r="C63" s="4">
        <v>1</v>
      </c>
      <c r="D63" s="7" t="s">
        <v>13</v>
      </c>
      <c r="E63" s="8">
        <v>0</v>
      </c>
      <c r="F63" s="9">
        <f t="shared" si="12"/>
        <v>0</v>
      </c>
      <c r="G63" s="9">
        <f t="shared" si="13"/>
        <v>0</v>
      </c>
    </row>
    <row r="64" spans="2:7" ht="27.95" customHeight="1">
      <c r="B64" s="29" t="s">
        <v>25</v>
      </c>
      <c r="C64" s="12"/>
      <c r="D64" s="13"/>
      <c r="E64" s="7"/>
      <c r="F64" s="9">
        <f>SUM(F61:F63)</f>
        <v>0</v>
      </c>
      <c r="G64" s="9">
        <f>F64*1.19</f>
        <v>0</v>
      </c>
    </row>
    <row r="65" spans="2:7" ht="27.95" customHeight="1" thickBot="1">
      <c r="E65" s="30" t="s">
        <v>14</v>
      </c>
      <c r="F65" s="31">
        <f>F56+F57+F58+F59+F64</f>
        <v>0</v>
      </c>
      <c r="G65" s="31">
        <f>G56+G57+G58+G59+G64</f>
        <v>0</v>
      </c>
    </row>
    <row r="66" spans="2:7" ht="27.95" customHeight="1" thickTop="1">
      <c r="E66" s="20"/>
      <c r="F66" s="21"/>
      <c r="G66" s="22"/>
    </row>
    <row r="67" spans="2:7" ht="27.95" customHeight="1">
      <c r="B67" s="43" t="s">
        <v>34</v>
      </c>
      <c r="C67" s="44"/>
      <c r="D67" s="44"/>
      <c r="E67" s="44"/>
      <c r="F67" s="44"/>
      <c r="G67" s="45"/>
    </row>
    <row r="68" spans="2:7" ht="27.95" customHeight="1">
      <c r="B68" s="27" t="s">
        <v>1</v>
      </c>
      <c r="C68" s="36" t="s">
        <v>2</v>
      </c>
      <c r="D68" s="37"/>
      <c r="E68" s="28" t="s">
        <v>3</v>
      </c>
      <c r="F68" s="28" t="s">
        <v>4</v>
      </c>
      <c r="G68" s="28" t="s">
        <v>5</v>
      </c>
    </row>
    <row r="69" spans="2:7" ht="27.95" customHeight="1">
      <c r="B69" s="29" t="s">
        <v>18</v>
      </c>
      <c r="C69" s="5"/>
      <c r="D69" s="6"/>
      <c r="E69" s="3"/>
      <c r="F69" s="3"/>
      <c r="G69" s="3"/>
    </row>
    <row r="70" spans="2:7" ht="27.95" customHeight="1">
      <c r="B70" s="29" t="s">
        <v>38</v>
      </c>
      <c r="C70" s="4">
        <v>1</v>
      </c>
      <c r="D70" s="7" t="s">
        <v>7</v>
      </c>
      <c r="E70" s="8">
        <v>0</v>
      </c>
      <c r="F70" s="9">
        <f>C70*E70</f>
        <v>0</v>
      </c>
      <c r="G70" s="9">
        <f>F70*1.19</f>
        <v>0</v>
      </c>
    </row>
    <row r="71" spans="2:7" ht="27.95" customHeight="1">
      <c r="B71" s="29" t="s">
        <v>39</v>
      </c>
      <c r="C71" s="4">
        <v>1</v>
      </c>
      <c r="D71" s="7" t="s">
        <v>7</v>
      </c>
      <c r="E71" s="8">
        <v>0</v>
      </c>
      <c r="F71" s="9">
        <f t="shared" ref="F71:F73" si="14">C71*E71</f>
        <v>0</v>
      </c>
      <c r="G71" s="9">
        <f t="shared" ref="G71:G73" si="15">F71*1.19</f>
        <v>0</v>
      </c>
    </row>
    <row r="72" spans="2:7" ht="27.95" customHeight="1">
      <c r="B72" s="29" t="s">
        <v>35</v>
      </c>
      <c r="C72" s="4">
        <v>1</v>
      </c>
      <c r="D72" s="7" t="s">
        <v>7</v>
      </c>
      <c r="E72" s="8">
        <v>0</v>
      </c>
      <c r="F72" s="9">
        <f t="shared" si="14"/>
        <v>0</v>
      </c>
      <c r="G72" s="9">
        <f t="shared" si="15"/>
        <v>0</v>
      </c>
    </row>
    <row r="73" spans="2:7" ht="27.95" customHeight="1">
      <c r="B73" s="29" t="s">
        <v>36</v>
      </c>
      <c r="C73" s="4">
        <v>1</v>
      </c>
      <c r="D73" s="7" t="s">
        <v>7</v>
      </c>
      <c r="E73" s="8">
        <v>0</v>
      </c>
      <c r="F73" s="9">
        <f t="shared" si="14"/>
        <v>0</v>
      </c>
      <c r="G73" s="9">
        <f t="shared" si="15"/>
        <v>0</v>
      </c>
    </row>
    <row r="74" spans="2:7" ht="27.95" customHeight="1">
      <c r="B74" s="29" t="s">
        <v>16</v>
      </c>
      <c r="C74" s="12"/>
      <c r="D74" s="13"/>
      <c r="E74" s="7"/>
      <c r="F74" s="9">
        <f>SUM(F70:F73)</f>
        <v>0</v>
      </c>
      <c r="G74" s="9">
        <f>F74*1.19</f>
        <v>0</v>
      </c>
    </row>
    <row r="75" spans="2:7" ht="27.95" customHeight="1">
      <c r="B75" s="29" t="s">
        <v>17</v>
      </c>
      <c r="C75" s="4">
        <v>1</v>
      </c>
      <c r="D75" s="7" t="s">
        <v>7</v>
      </c>
      <c r="E75" s="8">
        <v>0</v>
      </c>
      <c r="F75" s="9">
        <f t="shared" ref="F75:F77" si="16">C75*E75</f>
        <v>0</v>
      </c>
      <c r="G75" s="9">
        <f t="shared" ref="G75:G77" si="17">F75*1.19</f>
        <v>0</v>
      </c>
    </row>
    <row r="76" spans="2:7" ht="27.95" customHeight="1">
      <c r="B76" s="29" t="s">
        <v>19</v>
      </c>
      <c r="C76" s="4">
        <v>1</v>
      </c>
      <c r="D76" s="7" t="s">
        <v>13</v>
      </c>
      <c r="E76" s="8">
        <v>0</v>
      </c>
      <c r="F76" s="9">
        <f t="shared" si="16"/>
        <v>0</v>
      </c>
      <c r="G76" s="9">
        <f t="shared" si="17"/>
        <v>0</v>
      </c>
    </row>
    <row r="77" spans="2:7" ht="27.95" customHeight="1">
      <c r="B77" s="29" t="s">
        <v>20</v>
      </c>
      <c r="C77" s="4">
        <v>1</v>
      </c>
      <c r="D77" s="7" t="s">
        <v>13</v>
      </c>
      <c r="E77" s="8">
        <v>0</v>
      </c>
      <c r="F77" s="9">
        <f t="shared" si="16"/>
        <v>0</v>
      </c>
      <c r="G77" s="9">
        <f t="shared" si="17"/>
        <v>0</v>
      </c>
    </row>
    <row r="78" spans="2:7" ht="27.95" customHeight="1">
      <c r="B78" s="29" t="s">
        <v>21</v>
      </c>
      <c r="C78" s="12"/>
      <c r="D78" s="13"/>
      <c r="E78" s="7"/>
      <c r="F78" s="9"/>
      <c r="G78" s="9"/>
    </row>
    <row r="79" spans="2:7" ht="27.95" customHeight="1">
      <c r="B79" s="29" t="s">
        <v>22</v>
      </c>
      <c r="C79" s="4">
        <v>1</v>
      </c>
      <c r="D79" s="7" t="s">
        <v>13</v>
      </c>
      <c r="E79" s="8">
        <v>0</v>
      </c>
      <c r="F79" s="9">
        <f t="shared" ref="F79:F81" si="18">C79*E79</f>
        <v>0</v>
      </c>
      <c r="G79" s="9">
        <f t="shared" ref="G79:G81" si="19">F79*1.19</f>
        <v>0</v>
      </c>
    </row>
    <row r="80" spans="2:7" ht="27.95" customHeight="1">
      <c r="B80" s="29" t="s">
        <v>23</v>
      </c>
      <c r="C80" s="4">
        <v>1</v>
      </c>
      <c r="D80" s="7" t="s">
        <v>13</v>
      </c>
      <c r="E80" s="8">
        <v>0</v>
      </c>
      <c r="F80" s="9">
        <f t="shared" si="18"/>
        <v>0</v>
      </c>
      <c r="G80" s="9">
        <f t="shared" si="19"/>
        <v>0</v>
      </c>
    </row>
    <row r="81" spans="2:7" ht="27.95" customHeight="1">
      <c r="B81" s="29" t="s">
        <v>24</v>
      </c>
      <c r="C81" s="4">
        <v>1</v>
      </c>
      <c r="D81" s="7" t="s">
        <v>13</v>
      </c>
      <c r="E81" s="8">
        <v>0</v>
      </c>
      <c r="F81" s="9">
        <f t="shared" si="18"/>
        <v>0</v>
      </c>
      <c r="G81" s="9">
        <f t="shared" si="19"/>
        <v>0</v>
      </c>
    </row>
    <row r="82" spans="2:7" ht="27.95" customHeight="1">
      <c r="B82" s="29" t="s">
        <v>25</v>
      </c>
      <c r="C82" s="12"/>
      <c r="D82" s="13"/>
      <c r="E82" s="7"/>
      <c r="F82" s="9">
        <f>SUM(F79:F81)</f>
        <v>0</v>
      </c>
      <c r="G82" s="9">
        <f>F82*1.19</f>
        <v>0</v>
      </c>
    </row>
    <row r="83" spans="2:7" ht="27.95" customHeight="1" thickBot="1">
      <c r="E83" s="30" t="s">
        <v>14</v>
      </c>
      <c r="F83" s="31">
        <f>F74+F75+F76+F77+F82</f>
        <v>0</v>
      </c>
      <c r="G83" s="31">
        <f>G74+G75+G76+G77+G82</f>
        <v>0</v>
      </c>
    </row>
    <row r="84" spans="2:7" ht="27.95" customHeight="1" thickTop="1">
      <c r="B84" s="23" t="s">
        <v>37</v>
      </c>
      <c r="E84" s="32"/>
      <c r="F84" s="33"/>
      <c r="G84" s="33"/>
    </row>
    <row r="85" spans="2:7" ht="27.95" customHeight="1">
      <c r="B85" s="2" t="s">
        <v>1</v>
      </c>
      <c r="C85" s="38" t="s">
        <v>2</v>
      </c>
      <c r="D85" s="39"/>
      <c r="E85" s="3" t="s">
        <v>3</v>
      </c>
      <c r="F85" s="3" t="s">
        <v>4</v>
      </c>
      <c r="G85" s="3" t="s">
        <v>5</v>
      </c>
    </row>
    <row r="86" spans="2:7" ht="27.95" customHeight="1">
      <c r="B86" s="4" t="s">
        <v>26</v>
      </c>
      <c r="C86" s="4">
        <v>50</v>
      </c>
      <c r="D86" s="4" t="s">
        <v>15</v>
      </c>
      <c r="E86" s="8">
        <v>0</v>
      </c>
      <c r="F86" s="9">
        <f t="shared" ref="F86:F90" si="20">C86*E86</f>
        <v>0</v>
      </c>
      <c r="G86" s="9">
        <f t="shared" ref="G86:G90" si="21">F86*1.19</f>
        <v>0</v>
      </c>
    </row>
    <row r="87" spans="2:7" ht="27.95" customHeight="1">
      <c r="B87" s="4" t="s">
        <v>27</v>
      </c>
      <c r="C87" s="4">
        <v>1</v>
      </c>
      <c r="D87" s="4" t="s">
        <v>7</v>
      </c>
      <c r="E87" s="8">
        <v>0</v>
      </c>
      <c r="F87" s="9">
        <f t="shared" si="20"/>
        <v>0</v>
      </c>
      <c r="G87" s="9">
        <f t="shared" si="21"/>
        <v>0</v>
      </c>
    </row>
    <row r="88" spans="2:7" ht="27.95" customHeight="1">
      <c r="B88" s="4" t="s">
        <v>28</v>
      </c>
      <c r="C88" s="4">
        <v>1</v>
      </c>
      <c r="D88" s="4" t="s">
        <v>7</v>
      </c>
      <c r="E88" s="8">
        <v>0</v>
      </c>
      <c r="F88" s="9">
        <f t="shared" si="20"/>
        <v>0</v>
      </c>
      <c r="G88" s="9">
        <f t="shared" si="21"/>
        <v>0</v>
      </c>
    </row>
    <row r="89" spans="2:7" ht="27.95" customHeight="1">
      <c r="B89" s="4" t="s">
        <v>29</v>
      </c>
      <c r="C89" s="4">
        <v>1</v>
      </c>
      <c r="D89" s="4" t="s">
        <v>7</v>
      </c>
      <c r="E89" s="8">
        <v>0</v>
      </c>
      <c r="F89" s="9">
        <f t="shared" si="20"/>
        <v>0</v>
      </c>
      <c r="G89" s="9">
        <f t="shared" si="21"/>
        <v>0</v>
      </c>
    </row>
    <row r="90" spans="2:7" ht="27.95" customHeight="1">
      <c r="B90" s="4" t="s">
        <v>30</v>
      </c>
      <c r="C90" s="4">
        <v>1</v>
      </c>
      <c r="D90" s="4" t="s">
        <v>7</v>
      </c>
      <c r="E90" s="8">
        <v>0</v>
      </c>
      <c r="F90" s="9">
        <f t="shared" si="20"/>
        <v>0</v>
      </c>
      <c r="G90" s="9">
        <f t="shared" si="21"/>
        <v>0</v>
      </c>
    </row>
  </sheetData>
  <mergeCells count="11">
    <mergeCell ref="B2:G2"/>
    <mergeCell ref="B7:G7"/>
    <mergeCell ref="B27:G27"/>
    <mergeCell ref="B47:G47"/>
    <mergeCell ref="C68:D68"/>
    <mergeCell ref="C85:D85"/>
    <mergeCell ref="C5:G5"/>
    <mergeCell ref="C8:D8"/>
    <mergeCell ref="C48:D48"/>
    <mergeCell ref="C28:D28"/>
    <mergeCell ref="B67:G67"/>
  </mergeCells>
  <pageMargins left="0.70866141732283472" right="0.70866141732283472" top="0.78740157480314965" bottom="0.78740157480314965" header="0.31496062992125984" footer="0.31496062992125984"/>
  <pageSetup paperSize="9" scale="83" fitToHeight="0" orientation="landscape" r:id="rId1"/>
</worksheet>
</file>

<file path=docMetadata/LabelInfo.xml><?xml version="1.0" encoding="utf-8"?>
<clbl:labelList xmlns:clbl="http://schemas.microsoft.com/office/2020/mipLabelMetadata">
  <clbl:label id="{14231bc8-8718-48a7-88e2-0ac25c6234b4}" enabled="0" method="" siteId="{14231bc8-8718-48a7-88e2-0ac25c6234b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Henning</dc:creator>
  <cp:lastModifiedBy>Fähnders, Denis</cp:lastModifiedBy>
  <cp:lastPrinted>2026-03-21T12:44:51Z</cp:lastPrinted>
  <dcterms:created xsi:type="dcterms:W3CDTF">2024-01-11T13:44:05Z</dcterms:created>
  <dcterms:modified xsi:type="dcterms:W3CDTF">2026-05-29T08:28:49Z</dcterms:modified>
</cp:coreProperties>
</file>