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khdsde.sharepoint.com/sites/ProjektteamWesterwaldKlinikum/Shared Documents/IT/10_Ausschreibungen/Ausschreibung_IT-Infrastruktur_HKL_Server/Unterlagen/"/>
    </mc:Choice>
  </mc:AlternateContent>
  <xr:revisionPtr revIDLastSave="147" documentId="8_{3CE9C43D-D30B-4A65-BE75-35A4E0C73FEC}" xr6:coauthVersionLast="47" xr6:coauthVersionMax="47" xr10:uidLastSave="{F31FBCAB-9EF1-411B-ACFD-F8B1F3F82FDD}"/>
  <bookViews>
    <workbookView xWindow="-108" yWindow="-108" windowWidth="23256" windowHeight="12456" activeTab="3" xr2:uid="{C209DF7D-5740-4EC9-B534-9A8183777107}"/>
  </bookViews>
  <sheets>
    <sheet name="Deckblatt " sheetId="17" r:id="rId1"/>
    <sheet name="1. Strukturdaten" sheetId="14" r:id="rId2"/>
    <sheet name="2. Angebot" sheetId="16" r:id="rId3"/>
    <sheet name="3. Leistungsverzeichnis" sheetId="9" r:id="rId4"/>
    <sheet name="Hilfstabelle" sheetId="11" state="hidden" r:id="rId5"/>
  </sheets>
  <definedNames>
    <definedName name="_Key1" localSheetId="0" hidden="1">#REF!</definedName>
    <definedName name="_Key1" hidden="1">#REF!</definedName>
    <definedName name="_Order1" hidden="1">255</definedName>
    <definedName name="_Order2" hidden="1">255</definedName>
    <definedName name="_Sort" localSheetId="0" hidden="1">#REF!</definedName>
    <definedName name="_Sort" hidden="1">#REF!</definedName>
    <definedName name="a" hidden="1">#REF!</definedName>
    <definedName name="ACwvu.Credit._.Additions." hidden="1">#NAME?</definedName>
    <definedName name="ahahahahaha" localSheetId="0" hidden="1">{"'Server Configuration'!$A$1:$DB$281"}</definedName>
    <definedName name="ahahahahaha" hidden="1">{"'Server Configuration'!$A$1:$DB$281"}</definedName>
    <definedName name="b" hidden="1">#REF!</definedName>
    <definedName name="blip" localSheetId="0" hidden="1">{"'Server Configuration'!$A$1:$DB$281"}</definedName>
    <definedName name="blip" hidden="1">{"'Server Configuration'!$A$1:$DB$281"}</definedName>
    <definedName name="Cwvu.Credit._.Active." hidden="1">#NAME?</definedName>
    <definedName name="Cwvu.Credit._.Additions." hidden="1">#NAME?</definedName>
    <definedName name="_xlnm.Print_Area" localSheetId="1">'1. Strukturdaten'!$A$1:$H$22</definedName>
    <definedName name="_xlnm.Print_Area" localSheetId="2">'2. Angebot'!$A$1:$H$29</definedName>
    <definedName name="_xlnm.Print_Area" localSheetId="3">'3. Leistungsverzeichnis'!$A$1:$I$36</definedName>
    <definedName name="fafa">TRANSPOSE(REPLACE(Inhalt,1,FIND("]",Inhalt),""))</definedName>
    <definedName name="HTML_CodePage" hidden="1">1252</definedName>
    <definedName name="HTML_Control" localSheetId="0"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Inhaltsverzeichnis">TRANSPOSE(REPLACE(Inhalt,1,FIND("]",Inhalt),""))</definedName>
    <definedName name="j" localSheetId="0" hidden="1">{"'Server Configuration'!$A$1:$DB$281"}</definedName>
    <definedName name="j" hidden="1">{"'Server Configuration'!$A$1:$DB$281"}</definedName>
    <definedName name="lecv" localSheetId="0" hidden="1">{#N/A,#N/A,FALSE,"Report"}</definedName>
    <definedName name="lecv" hidden="1">{#N/A,#N/A,FALSE,"Report"}</definedName>
    <definedName name="LEMC" localSheetId="0" hidden="1">{#N/A,#N/A,FALSE,"Report"}</definedName>
    <definedName name="LEMC" hidden="1">{#N/A,#N/A,FALSE,"Report"}</definedName>
    <definedName name="reon" hidden="1">"Edouard.Blondeau@globalone.net"</definedName>
    <definedName name="SAPBEXrevision" hidden="1">1</definedName>
    <definedName name="SAPBEXsysID" hidden="1">"WR1"</definedName>
    <definedName name="SAPBEXwbID" hidden="1">"3UWHDHU8FE8LN8MQ8P9Q59ZDC"</definedName>
    <definedName name="Swvu.Credit._.Additions." hidden="1">#NAME?</definedName>
    <definedName name="test" localSheetId="0" hidden="1">{"'March 99 routing'!$A$1:$AD$34"}</definedName>
    <definedName name="test" hidden="1">{"'March 99 routing'!$A$1:$AD$34"}</definedName>
    <definedName name="Theatre" hidden="1">#NAME?</definedName>
    <definedName name="Type">#REF!</definedName>
    <definedName name="v_Freq_list" hidden="1">#NAME?</definedName>
    <definedName name="v_Pmt_Mode" hidden="1">#NAME?</definedName>
    <definedName name="v_Pmt_stream" hidden="1">#NAME?</definedName>
    <definedName name="wrn.Cost._.Summary." localSheetId="0" hidden="1">{#N/A,#N/A,FALSE,"Tab 5 - Budget Statement";#N/A,#N/A,FALSE,"Tab 4 - Financial Worksheet";#N/A,#N/A,FALSE,"Tab 1 - Resource Worksheet";#N/A,#N/A,FALSE,"Tab 2 - Educ-Travel-Ent";#N/A,#N/A,FALSE,"Tab 3 - Hardware-Software"}</definedName>
    <definedName name="wrn.Cost._.Summary." hidden="1">{#N/A,#N/A,FALSE,"Tab 5 - Budget Statement";#N/A,#N/A,FALSE,"Tab 4 - Financial Worksheet";#N/A,#N/A,FALSE,"Tab 1 - Resource Worksheet";#N/A,#N/A,FALSE,"Tab 2 - Educ-Travel-Ent";#N/A,#N/A,FALSE,"Tab 3 - Hardware-Software"}</definedName>
    <definedName name="wrn.Gwip._.Report." localSheetId="0" hidden="1">{#N/A,#N/A,FALSE,"Report"}</definedName>
    <definedName name="wrn.Gwip._.Report." hidden="1">{#N/A,#N/A,FALSE,"Report"}</definedName>
    <definedName name="wrn.Long._.Report." localSheetId="0"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0"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0" hidden="1">{#N/A,#N/A,TRUE,"Cover";#N/A,#N/A,TRUE,"Header (eu)";#N/A,#N/A,TRUE,"Region Charts";#N/A,#N/A,TRUE,"T&amp;O By Region";#N/A,#N/A,TRUE,"AD Report"}</definedName>
    <definedName name="wrn.Short._.Report." hidden="1">{#N/A,#N/A,TRUE,"Cover";#N/A,#N/A,TRUE,"Header (eu)";#N/A,#N/A,TRUE,"Region Charts";#N/A,#N/A,TRUE,"T&amp;O By Region";#N/A,#N/A,TRUE,"AD Report"}</definedName>
    <definedName name="wvu.Credit._.Active." localSheetId="0"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localSheetId="0"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6" l="1"/>
  <c r="C23" i="16"/>
  <c r="D23" i="16" s="1"/>
  <c r="C22" i="16"/>
  <c r="H23" i="9"/>
  <c r="H26" i="9"/>
  <c r="E23" i="16" l="1"/>
  <c r="H25" i="9"/>
  <c r="H5" i="9" l="1"/>
  <c r="H18" i="9" s="1"/>
  <c r="H20" i="9"/>
  <c r="B31" i="17"/>
  <c r="B25" i="17"/>
  <c r="D22" i="16" l="1"/>
  <c r="C25" i="16" l="1"/>
  <c r="D24" i="16"/>
  <c r="E24" i="16" s="1"/>
  <c r="E22" i="16"/>
  <c r="E25" i="16" l="1"/>
  <c r="D25" i="1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<sst xmlns="http://schemas.openxmlformats.org/spreadsheetml/2006/main" count="119" uniqueCount="88">
  <si>
    <t>Leistungsverzeichnis</t>
  </si>
  <si>
    <t>Ausschreibung Erneuerung HKL-Server</t>
  </si>
  <si>
    <t xml:space="preserve">
Logo
Projekt
xxxxxx</t>
  </si>
  <si>
    <t>1. Strukturdaten</t>
  </si>
  <si>
    <t>Allgemeine Informationen zum Auftraggeber</t>
  </si>
  <si>
    <t>Name des Krankenhauses</t>
  </si>
  <si>
    <t>Institutskennzeichen</t>
  </si>
  <si>
    <t>Evangelisches Klinikum Westerwald (Dierdorf/Selters/Hachenburg)</t>
  </si>
  <si>
    <t>Angaben zur Trägerschaft</t>
  </si>
  <si>
    <t>Angaben zur Trägerart</t>
  </si>
  <si>
    <t>Evangelisches Klinikum Westerwald gGmbH</t>
  </si>
  <si>
    <t>freigemeinnützig</t>
  </si>
  <si>
    <t>Standort (Straße / PLZ / Ort):</t>
  </si>
  <si>
    <t>Vertretungsberechtigten Person</t>
  </si>
  <si>
    <t>Kontaktdaten</t>
  </si>
  <si>
    <t>Hachenburger Str. 16, 56269 Dierdorf</t>
  </si>
  <si>
    <t>Guido Wernert</t>
  </si>
  <si>
    <t>Ausgangssituation</t>
  </si>
  <si>
    <t>Der bestehende Herzkatheter muss im Zeitraum Mai/Juni am Standort Hachenburg kurzfristig erneuert werden, da die weitere Nutzung der vorhandenen Bestandslösung zeitlich und technisch nicht mehr verlässlich sichergestellt werden kann. Mit der Beschaffung und Inbetriebnahme des neuen Herzkatheters geht zugleich die Notwendigkeit einher, die hierfür erforderliche IT-Infrastruktur rechtzeitig bereitzustellen.
Für den ordnungsgemäßen und betriebssicheren Einsatz des Systems werden insbesondere die passenden Serverkapazitäten sowie ein geeignetes Backup-Ziel benötigt. Diese Infrastrukturkomponenten sind zwingende Voraussetzung für die Installation, den stabilen Betrieb, die sichere Datenverarbeitung sowie die ordnungsgemäße Datensicherung des neuen Herzkathetersystems.
Da die medizinische Inbetriebnahme kurzfristig vorgesehen ist, muss auch die Beschaffung der zugehörigen IT-Infrastruktur mit hoher Priorität und innerhalb eines engen Zeitfensters erfolgen. Nur so kann sichergestellt werden, dass die technische Betriebsbereitschaft des neuen Herzkatheters rechtzeitig hergestellt und eine Unterbrechung oder Verzögerung der medizinischen Leistungserbringung vermieden wird.</t>
  </si>
  <si>
    <t>Zielsetzung</t>
  </si>
  <si>
    <t>Ziel der Maßnahme ist die rechtzeitige Bereitstellung einer leistungsfähigen, betriebssicheren und auf den neuen Herzkatheter abgestimmten IT-Infrastruktur, sodass die geplante Erneuerung des Systems im Zeitraum Mai/Juni ohne Verzögerung umgesetzt werden kann. Hierzu sollen die erforderlichen Serverressourcen sowie ein geeignetes Backup-Ziel beschafft, installiert und in Betrieb genommen werden.
Durch die Umsetzung der Maßnahme wird sichergestellt, dass der neue Herzkatheter über die technisch notwendigen Infrastrukturkomponenten für einen stabilen, sicheren und ordnungsgemäßen Betrieb verfügt. Dies umfasst insbesondere die zuverlässige Verarbeitung und Bereitstellung der anfallenden Daten sowie deren ordnungsgemäße Sicherung im Rahmen der bestehenden IT- und Datensicherungsanforderungen.
Die Zielsituation ist erreicht, wenn die IT-seitigen Voraussetzungen fristgerecht geschaffen sind und der neue Herzkatheter ohne technische Einschränkungen in den operativen medizinischen Betrieb überführt werden kann. Auf diese Weise wird eine kontinuierliche Leistungserbringung im Bereich der kardiologischen Versorgung sichergestellt und das Risiko von Verzögerungen oder Betriebsunterbrechungen minimiert.</t>
  </si>
  <si>
    <t>2. Angebot</t>
  </si>
  <si>
    <t>Allgemeine Informationen zum Auftragnehmer</t>
  </si>
  <si>
    <t>Firma</t>
  </si>
  <si>
    <t>Ansprechpartner</t>
  </si>
  <si>
    <t>Standort (Straße / PLZ / Ort)</t>
  </si>
  <si>
    <t>Kontaktdaten - Telefon</t>
  </si>
  <si>
    <t>Kontaktdaten - E-Mail</t>
  </si>
  <si>
    <t>Erklärungen und Nachweise</t>
  </si>
  <si>
    <r>
      <t xml:space="preserve">1. Wir bestätigen, dass dem Angebot nur unsere eigenen Preisermittlungen zugrunde liegen und das mit anderen Bewerbern Vereinbarungen weder über die Preisbildung noch über die Gewährung von Vorteilen getroffen worden sind und auch nicht nach Abgabe des Angebots getroffen werden.
2. Wir bestätigen, dass die allgemeinen Preisvorschriften, insbesondere das Gesetz gegen Wettbewerbsbeschränkungen (GWB), beachtet werden.
3. Das Angebot berücksichtigt die für die jeweilige Branche ggf. gültigen Lohn-, Gehalts- oder Rahmentarifverträge sowie das Gesetz über die Sicherung von Sozialstandards, Tariftreue und Mindestlöhnen bei der Vergabe öffentlicher Aufträge.
4. Der Nachweis über die Befähigung und Erlaubnis zur Berufsausübung, die wirtschaftliche und finanzielle Leistungsfähigkeit, die technische und berufliche Leistungsfähigkeit sowie das Nichtvorliegen von zwingenden und fakultativen Ausschlussgründen gem. §§ 123, 124 GWB kann mittels der beigefügten Eigenerklärung (Anlage) erbracht werden. Sofern Ihr Unternehmen in einem amtlichen Verzeichnis eingetragen ist oder über eine Zertifizierung verfügt, die jeweils den Anforderungen des Artikels 64 der Richtlinie 2014/24/EU entsprechen (Präqualifizierung), kann der Nachweis auch durch Vorlage geeigneter Unterlagen (Zertifikat) erbracht werden.
5. Die im Reiter </t>
    </r>
    <r>
      <rPr>
        <i/>
        <sz val="12"/>
        <color rgb="FF3C3C3B"/>
        <rFont val="Microgramma"/>
      </rPr>
      <t>3. Leistungsverzeichnis</t>
    </r>
    <r>
      <rPr>
        <sz val="12"/>
        <color rgb="FF3C3C3B"/>
        <rFont val="Microgramma"/>
      </rPr>
      <t xml:space="preserve"> Position 1.0 und Position 2.0 beschriebenen Anforderungen stellen zwingende Mindestanforderungen an die Leistung dar. Die Produkte haben diese Anforderungen vollumfänglich zu erfüllen.</t>
    </r>
  </si>
  <si>
    <t>Angebot</t>
  </si>
  <si>
    <t>für die Lieferung neuer Hardware für die IT-Infrastruktur HKL</t>
  </si>
  <si>
    <t>Preisübersicht</t>
  </si>
  <si>
    <t>Nettobetrag</t>
  </si>
  <si>
    <t>19% MwSt.</t>
  </si>
  <si>
    <t>Bruttobetrag</t>
  </si>
  <si>
    <t>Gesamtpreis Pos. 1:</t>
  </si>
  <si>
    <t>Gesamtpreis Pos. 2:</t>
  </si>
  <si>
    <t>Summe</t>
  </si>
  <si>
    <t>voraussichtlicher Lieferzeitraum (KW):</t>
  </si>
  <si>
    <t>Position</t>
  </si>
  <si>
    <t>1.0 - HPE ProLiant DL380 Gen11 - oder gleichwertig</t>
  </si>
  <si>
    <t>Artikelnummer</t>
  </si>
  <si>
    <t>Kriterium</t>
  </si>
  <si>
    <t>Kriterium erfüllt</t>
  </si>
  <si>
    <t>Anzahl</t>
  </si>
  <si>
    <t>Stückpreis gesamt (€, netto)</t>
  </si>
  <si>
    <t>Gesamtpreis (€, netto)</t>
  </si>
  <si>
    <t>Anmerkungen des Bieters</t>
  </si>
  <si>
    <t>HPE ProLiant DL380 Gen11 2x32GB 8xSFF 1Gb-4p-BASE-T 2x1000W TPM 2U NC Rack Server</t>
  </si>
  <si>
    <t>A</t>
  </si>
  <si>
    <t>1.2</t>
  </si>
  <si>
    <t>HPE Intel® Xeon® CPU G-6544Y (3.6GHz / 16-Core / 32 Threads / 45MB Cache / 270 Watt)</t>
  </si>
  <si>
    <t>1.3</t>
  </si>
  <si>
    <t>HPE DL380/DL560 Gen11 2U High Performance Heat Sink Kit</t>
  </si>
  <si>
    <t>1.4</t>
  </si>
  <si>
    <t>HPE DL380/DL560 Gen11 2U High Performance Fan Kit</t>
  </si>
  <si>
    <t>1.5</t>
  </si>
  <si>
    <t>HPE 32GB RAM 2Rx8 DDR5-5600 DIMM REG EC8 CL46</t>
  </si>
  <si>
    <t>1.6</t>
  </si>
  <si>
    <t>HPE Gen11 SR932i-p SPDM Storage Controller</t>
  </si>
  <si>
    <t>1.7</t>
  </si>
  <si>
    <t>HPE DL380 Gen11 8SFF Retimer/-P Kabel Kit</t>
  </si>
  <si>
    <t>1.8</t>
  </si>
  <si>
    <t>HPE 8SFF x1 U.3 Tri-Mode Drive Cage Kit</t>
  </si>
  <si>
    <t>1.9</t>
  </si>
  <si>
    <t>HPE SATA SSD 6.4cm (2.5") 960GB 6G HPL BC MU Main</t>
  </si>
  <si>
    <t>1.10</t>
  </si>
  <si>
    <t>HPE Static V2 NVMe U.3 6.4cm (2.5") 3.84TB RI MV BC HPL Main Perf</t>
  </si>
  <si>
    <t>1.11</t>
  </si>
  <si>
    <t>HPE iLO Advanced 1-server License with 1yr Support on iLO Licensed Features</t>
  </si>
  <si>
    <t>1.12</t>
  </si>
  <si>
    <t>HPE 5Y Tech Care Essential wDMR DL380 Gen11 SVC 24x7 4h Az</t>
  </si>
  <si>
    <t>1.13</t>
  </si>
  <si>
    <t>Microsoft Windows Server 2025 Datacenter; 16 Cores (passend zur angebotenen CPU)</t>
  </si>
  <si>
    <t>2.0 - Synology NAS Backupziel - oder gleichwertig</t>
  </si>
  <si>
    <t>Synology NAS RS1221RP+ 4C 2.2GHz 8xSFF/LFF 1x4GB 4x1GbE RJ-45 2x 350W 2HE Rack</t>
  </si>
  <si>
    <t>-</t>
  </si>
  <si>
    <t>Synology Plus Serie SATA HDD 8,9cm (3,5") 16TB 7,2k</t>
  </si>
  <si>
    <t>Synology RKS-02 Rack-Schienen-Kit - gleitend</t>
  </si>
  <si>
    <t>3.0 - Datensicherung</t>
  </si>
  <si>
    <t>Veeam Data Platform Advanced Universal License; 10 Instanzen; Neulizenz inkl. 1 Jahr Production Support; Government; Dauerlizenz</t>
  </si>
  <si>
    <t>Zusätzlich zum vollständig ausgefüllten Leistungsverzeichnis ist dem Angebot ein eigenständiges, vollständiges Angebotsdokument beizufügen.</t>
  </si>
  <si>
    <t>Die Preise verstehen sich als verbindliche Festpreise zum Zeitpunkt der Angebotsabgabe. Für den Fall von Preisänderungen der zugrundeliegenden Komponenten bis zum Tag der Zuschlagserteilung kann jedoch eine Preisanpassung auf Basis der offiziellen Listenpreise des Herstellers erfolgen. Preisänderungen müssen vom Bieter nachgewiesen werden (offizielle Herstellerpreisliste alt/neu).</t>
  </si>
  <si>
    <t>ja</t>
  </si>
  <si>
    <t>nein</t>
  </si>
  <si>
    <t>3. Leistungsverzeichnis</t>
  </si>
  <si>
    <t>Gesamtpreis Pos.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</si>
</sst>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d\.m"/>
    <numFmt numFmtId="165" formatCode="mm/dd/yyyy"/>
    <numFmt numFmtId="166" formatCode="[$-407]d/\ mmmm\ yyyy;@"/>
    <numFmt numFmtId="167" formatCode="[$-F800]dddd\,\ mmmm\ dd\,\ yyyy"/>
  </numFmts>
  <fonts count="39">
    <font>
      <sz val="11"/>
      <color theme="1"/>
      <name val="Aptos Narrow"/>
      <family val="2"/>
      <scheme val="minor"/>
    </font>
    <font>
      <sz val="10"/>
      <color rgb="FF000000"/>
      <name val="Arial"/>
      <family val="2"/>
    </font>
    <font>
      <b/>
      <sz val="10"/>
      <color theme="1"/>
      <name val="Arial"/>
      <family val="2"/>
    </font>
    <font>
      <sz val="10"/>
      <color theme="1"/>
      <name val="Arial"/>
      <family val="2"/>
    </font>
    <font>
      <sz val="11"/>
      <color theme="1"/>
      <name val="Manrope"/>
    </font>
    <font>
      <sz val="11"/>
      <name val="Manrope"/>
    </font>
    <font>
      <sz val="12"/>
      <color rgb="FF000000"/>
      <name val="Aptos Narrow"/>
      <family val="2"/>
      <scheme val="minor"/>
    </font>
    <font>
      <sz val="10"/>
      <color rgb="FF3C3C3B"/>
      <name val="Microgramma"/>
    </font>
    <font>
      <b/>
      <sz val="26"/>
      <color rgb="FF3C3C3B"/>
      <name val="Microgramma"/>
    </font>
    <font>
      <sz val="12"/>
      <color rgb="FF3C3C3B"/>
      <name val="Microgramma"/>
    </font>
    <font>
      <sz val="14"/>
      <color rgb="FF3C3C3B"/>
      <name val="Microgramma"/>
    </font>
    <font>
      <b/>
      <sz val="14"/>
      <color rgb="FF3C3C3B"/>
      <name val="Microgramma"/>
    </font>
    <font>
      <b/>
      <sz val="12"/>
      <color rgb="FF3C3C3B"/>
      <name val="Microgramma"/>
    </font>
    <font>
      <sz val="11"/>
      <color theme="0"/>
      <name val="Microgramma"/>
    </font>
    <font>
      <sz val="9"/>
      <color rgb="FF3C3C3B"/>
      <name val="Microgramma"/>
    </font>
    <font>
      <sz val="11"/>
      <color rgb="FF3C3C3B"/>
      <name val="Microgramma"/>
    </font>
    <font>
      <sz val="22"/>
      <color theme="1"/>
      <name val="Arial"/>
      <family val="2"/>
    </font>
    <font>
      <sz val="11"/>
      <color theme="1"/>
      <name val="Aptos Narrow"/>
      <family val="2"/>
      <scheme val="minor"/>
    </font>
    <font>
      <b/>
      <sz val="23"/>
      <color rgb="FF3C3C3B"/>
      <name val="Microgramma"/>
    </font>
    <font>
      <b/>
      <sz val="11"/>
      <color rgb="FF3C3C3B"/>
      <name val="Microgramma"/>
    </font>
    <font>
      <sz val="11"/>
      <color theme="1"/>
      <name val="Microgramma"/>
    </font>
    <font>
      <b/>
      <sz val="48"/>
      <color rgb="FF334A73"/>
      <name val="Manrope"/>
    </font>
    <font>
      <b/>
      <sz val="72"/>
      <color rgb="FF334A73"/>
      <name val="Manrope"/>
    </font>
    <font>
      <b/>
      <sz val="36"/>
      <color rgb="FF334A73"/>
      <name val="Manrope"/>
    </font>
    <font>
      <b/>
      <sz val="48"/>
      <color theme="1"/>
      <name val="Manrope"/>
    </font>
    <font>
      <sz val="48"/>
      <color theme="1"/>
      <name val="Manrope"/>
    </font>
    <font>
      <b/>
      <sz val="36"/>
      <color rgb="FF515D69"/>
      <name val="Manrope"/>
    </font>
    <font>
      <sz val="32"/>
      <name val="Manrope"/>
    </font>
    <font>
      <sz val="11"/>
      <color rgb="FF515D69"/>
      <name val="Manrope"/>
    </font>
    <font>
      <sz val="36"/>
      <color rgb="FF515D69"/>
      <name val="Manrope"/>
    </font>
    <font>
      <sz val="32"/>
      <color rgb="FF515D69"/>
      <name val="Manrope"/>
    </font>
    <font>
      <b/>
      <sz val="20"/>
      <color rgb="FF515D69"/>
      <name val="Manrope"/>
    </font>
    <font>
      <sz val="20"/>
      <name val="Manrope"/>
    </font>
    <font>
      <b/>
      <sz val="20"/>
      <color theme="1"/>
      <name val="Manrope"/>
    </font>
    <font>
      <sz val="8"/>
      <name val="Aptos Narrow"/>
      <family val="2"/>
      <scheme val="minor"/>
    </font>
    <font>
      <sz val="10"/>
      <name val="Arial"/>
      <family val="2"/>
    </font>
    <font>
      <b/>
      <sz val="10"/>
      <name val="Arial"/>
      <family val="2"/>
    </font>
    <font>
      <b/>
      <sz val="12"/>
      <color rgb="FFFF0000"/>
      <name val="Arial"/>
      <family val="2"/>
    </font>
    <font>
      <i/>
      <sz val="12"/>
      <color rgb="FF3C3C3B"/>
      <name val="Microgramma"/>
    </font>
  </fonts>
  <fills count="10">
    <fill>
      <patternFill patternType="none"/>
    </fill>
    <fill>
      <patternFill patternType="gray125"/>
    </fill>
    <fill>
      <patternFill patternType="solid">
        <fgColor rgb="FFC9DAF8"/>
        <bgColor rgb="FFC9DAF8"/>
      </patternFill>
    </fill>
    <fill>
      <patternFill patternType="solid">
        <fgColor rgb="FFD9D9D9"/>
        <bgColor rgb="FFD9D9D9"/>
      </patternFill>
    </fill>
    <fill>
      <patternFill patternType="solid">
        <fgColor theme="0"/>
        <bgColor indexed="64"/>
      </patternFill>
    </fill>
    <fill>
      <patternFill patternType="solid">
        <fgColor rgb="FFFFFFFF"/>
        <bgColor theme="0"/>
      </patternFill>
    </fill>
    <fill>
      <patternFill patternType="solid">
        <fgColor rgb="FF8B9EAC"/>
        <bgColor rgb="FFF9F9F9"/>
      </patternFill>
    </fill>
    <fill>
      <patternFill patternType="solid">
        <fgColor rgb="FF8B9EAC"/>
        <bgColor rgb="FFF7F9FB"/>
      </patternFill>
    </fill>
    <fill>
      <patternFill patternType="solid">
        <fgColor rgb="FF8B9EAC"/>
        <bgColor rgb="FFEAEEF3"/>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n">
        <color rgb="FFBFBFBF"/>
      </bottom>
      <diagonal/>
    </border>
    <border>
      <left style="thin">
        <color rgb="FFBFBFBF"/>
      </left>
      <right/>
      <top style="thin">
        <color rgb="FFBFBFBF"/>
      </top>
      <bottom style="medium">
        <color rgb="FFBFBFBF"/>
      </bottom>
      <diagonal/>
    </border>
    <border>
      <left/>
      <right/>
      <top style="thin">
        <color rgb="FFBFBFBF"/>
      </top>
      <bottom style="medium">
        <color rgb="FFBFBFBF"/>
      </bottom>
      <diagonal/>
    </border>
    <border>
      <left/>
      <right style="medium">
        <color rgb="FFBFBFBF"/>
      </right>
      <top style="thin">
        <color rgb="FFBFBFBF"/>
      </top>
      <bottom style="medium">
        <color rgb="FFBFBFBF"/>
      </bottom>
      <diagonal/>
    </border>
    <border>
      <left style="medium">
        <color rgb="FFBFBFBF"/>
      </left>
      <right/>
      <top style="thin">
        <color rgb="FFBFBFBF"/>
      </top>
      <bottom style="medium">
        <color rgb="FFBFBFBF"/>
      </bottom>
      <diagonal/>
    </border>
    <border>
      <left/>
      <right/>
      <top style="medium">
        <color rgb="FFBFBFBF"/>
      </top>
      <bottom style="thin">
        <color rgb="FFBFBFBF"/>
      </bottom>
      <diagonal/>
    </border>
    <border>
      <left/>
      <right style="thin">
        <color rgb="FFBFBFBF"/>
      </right>
      <top/>
      <bottom/>
      <diagonal/>
    </border>
    <border>
      <left/>
      <right/>
      <top style="thin">
        <color rgb="FFBFBFBF"/>
      </top>
      <bottom/>
      <diagonal/>
    </border>
    <border>
      <left/>
      <right style="thin">
        <color rgb="FFBFBFBF"/>
      </right>
      <top/>
      <bottom style="thin">
        <color rgb="FFBFBFBF"/>
      </bottom>
      <diagonal/>
    </border>
    <border>
      <left/>
      <right style="thin">
        <color rgb="FFBFBFBF"/>
      </right>
      <top style="thin">
        <color rgb="FFBFBFBF"/>
      </top>
      <bottom/>
      <diagonal/>
    </border>
    <border>
      <left style="thin">
        <color rgb="FFBFBFBF"/>
      </left>
      <right/>
      <top style="thin">
        <color rgb="FFBFBFBF"/>
      </top>
      <bottom/>
      <diagonal/>
    </border>
    <border>
      <left style="thin">
        <color rgb="FFBFBFBF"/>
      </left>
      <right/>
      <top/>
      <bottom style="thin">
        <color rgb="FFBFBFBF"/>
      </bottom>
      <diagonal/>
    </border>
    <border>
      <left style="thin">
        <color rgb="FFBFBFBF"/>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thick">
        <color rgb="FF515D69"/>
      </left>
      <right/>
      <top style="thick">
        <color rgb="FF515D69"/>
      </top>
      <bottom/>
      <diagonal/>
    </border>
    <border>
      <left/>
      <right/>
      <top style="thick">
        <color rgb="FF515D69"/>
      </top>
      <bottom/>
      <diagonal/>
    </border>
    <border>
      <left/>
      <right style="thick">
        <color rgb="FF515D69"/>
      </right>
      <top style="thick">
        <color rgb="FF515D69"/>
      </top>
      <bottom/>
      <diagonal/>
    </border>
    <border>
      <left style="thick">
        <color rgb="FF515D69"/>
      </left>
      <right/>
      <top/>
      <bottom/>
      <diagonal/>
    </border>
    <border>
      <left/>
      <right style="thick">
        <color rgb="FF515D69"/>
      </right>
      <top/>
      <bottom/>
      <diagonal/>
    </border>
    <border>
      <left style="thick">
        <color rgb="FF515D69"/>
      </left>
      <right/>
      <top/>
      <bottom style="thick">
        <color rgb="FF515D69"/>
      </bottom>
      <diagonal/>
    </border>
    <border>
      <left/>
      <right/>
      <top/>
      <bottom style="thick">
        <color rgb="FF515D69"/>
      </bottom>
      <diagonal/>
    </border>
    <border>
      <left/>
      <right style="thick">
        <color rgb="FF515D69"/>
      </right>
      <top/>
      <bottom style="thick">
        <color rgb="FF515D69"/>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6">
    <xf numFmtId="0" fontId="0" fillId="0" borderId="0"/>
    <xf numFmtId="0" fontId="1"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44" fontId="17" fillId="0" borderId="0" applyFont="0" applyFill="0" applyBorder="0" applyAlignment="0" applyProtection="0"/>
  </cellStyleXfs>
  <cellXfs count="193">
    <xf numFmtId="0" fontId="0" fillId="0" borderId="0" xfId="0"/>
    <xf numFmtId="0" fontId="1" fillId="0" borderId="0" xfId="1"/>
    <xf numFmtId="0" fontId="3" fillId="0" borderId="0" xfId="1" applyFont="1" applyAlignment="1">
      <alignment wrapText="1"/>
    </xf>
    <xf numFmtId="0" fontId="3" fillId="0" borderId="0" xfId="1" applyFont="1"/>
    <xf numFmtId="0" fontId="4" fillId="0" borderId="0" xfId="0" applyFont="1"/>
    <xf numFmtId="0" fontId="7" fillId="4" borderId="0" xfId="2" applyFont="1" applyFill="1" applyAlignment="1">
      <alignment wrapText="1"/>
    </xf>
    <xf numFmtId="0" fontId="8" fillId="4" borderId="0" xfId="2" applyFont="1" applyFill="1" applyAlignment="1">
      <alignment vertical="center"/>
    </xf>
    <xf numFmtId="0" fontId="9" fillId="0" borderId="0" xfId="2" applyFont="1"/>
    <xf numFmtId="0" fontId="7" fillId="0" borderId="0" xfId="2" applyFont="1" applyAlignment="1">
      <alignment wrapText="1"/>
    </xf>
    <xf numFmtId="0" fontId="10" fillId="5" borderId="0" xfId="2" applyFont="1" applyFill="1" applyAlignment="1">
      <alignment wrapText="1"/>
    </xf>
    <xf numFmtId="0" fontId="7" fillId="5" borderId="0" xfId="2" applyFont="1" applyFill="1" applyAlignment="1">
      <alignment wrapText="1"/>
    </xf>
    <xf numFmtId="0" fontId="7" fillId="5" borderId="0" xfId="2" applyFont="1" applyFill="1" applyAlignment="1">
      <alignment horizontal="center" wrapText="1"/>
    </xf>
    <xf numFmtId="0" fontId="14" fillId="5" borderId="0" xfId="2" applyFont="1" applyFill="1" applyAlignment="1">
      <alignment horizontal="center" wrapText="1"/>
    </xf>
    <xf numFmtId="0" fontId="7" fillId="5" borderId="0" xfId="2" applyFont="1" applyFill="1" applyAlignment="1">
      <alignment horizontal="left" vertical="center" wrapText="1"/>
    </xf>
    <xf numFmtId="0" fontId="7" fillId="5" borderId="11" xfId="2" applyFont="1" applyFill="1" applyBorder="1" applyAlignment="1">
      <alignment horizontal="left" vertical="center" wrapText="1"/>
    </xf>
    <xf numFmtId="0" fontId="13" fillId="6" borderId="6" xfId="2" applyFont="1" applyFill="1" applyBorder="1" applyAlignment="1">
      <alignment vertical="center" wrapText="1"/>
    </xf>
    <xf numFmtId="0" fontId="13" fillId="6" borderId="7" xfId="2" applyFont="1" applyFill="1" applyBorder="1" applyAlignment="1">
      <alignment vertical="center" wrapText="1"/>
    </xf>
    <xf numFmtId="0" fontId="13" fillId="7" borderId="6" xfId="2" applyFont="1" applyFill="1" applyBorder="1" applyAlignment="1">
      <alignment vertical="center" wrapText="1"/>
    </xf>
    <xf numFmtId="0" fontId="13" fillId="7" borderId="7" xfId="2" applyFont="1" applyFill="1" applyBorder="1" applyAlignment="1">
      <alignment vertical="center" wrapText="1"/>
    </xf>
    <xf numFmtId="0" fontId="13" fillId="7" borderId="8" xfId="2" applyFont="1" applyFill="1" applyBorder="1" applyAlignment="1">
      <alignment vertical="center" wrapText="1"/>
    </xf>
    <xf numFmtId="164" fontId="3" fillId="0" borderId="1" xfId="1" applyNumberFormat="1" applyFont="1" applyBorder="1" applyAlignment="1">
      <alignment horizontal="center" vertical="center"/>
    </xf>
    <xf numFmtId="0" fontId="3" fillId="0" borderId="1" xfId="1" applyFont="1" applyBorder="1" applyAlignment="1">
      <alignment wrapText="1"/>
    </xf>
    <xf numFmtId="0" fontId="3" fillId="0" borderId="1" xfId="1" applyFont="1" applyBorder="1" applyAlignment="1">
      <alignment horizontal="center" vertical="center" wrapText="1"/>
    </xf>
    <xf numFmtId="0" fontId="3" fillId="2" borderId="1" xfId="1" applyFont="1" applyFill="1" applyBorder="1" applyAlignment="1">
      <alignment horizontal="right" vertical="center"/>
    </xf>
    <xf numFmtId="0" fontId="2" fillId="3" borderId="20" xfId="1" applyFont="1" applyFill="1" applyBorder="1" applyAlignment="1">
      <alignment wrapText="1"/>
    </xf>
    <xf numFmtId="0" fontId="2" fillId="3" borderId="20" xfId="1" applyFont="1" applyFill="1" applyBorder="1" applyAlignment="1">
      <alignment horizontal="right" wrapText="1"/>
    </xf>
    <xf numFmtId="0" fontId="2" fillId="3" borderId="21" xfId="1" applyFont="1" applyFill="1" applyBorder="1" applyAlignment="1">
      <alignment horizontal="right" wrapText="1"/>
    </xf>
    <xf numFmtId="164" fontId="3" fillId="0" borderId="24" xfId="1" applyNumberFormat="1" applyFont="1" applyBorder="1" applyAlignment="1">
      <alignment horizontal="center" vertical="center"/>
    </xf>
    <xf numFmtId="0" fontId="3" fillId="0" borderId="24" xfId="1" applyFont="1" applyBorder="1" applyAlignment="1">
      <alignment wrapText="1"/>
    </xf>
    <xf numFmtId="0" fontId="3" fillId="2" borderId="24" xfId="1" applyFont="1" applyFill="1" applyBorder="1" applyAlignment="1">
      <alignment horizontal="right" vertical="center"/>
    </xf>
    <xf numFmtId="0" fontId="3" fillId="0" borderId="24" xfId="1" applyFont="1" applyBorder="1" applyAlignment="1">
      <alignment horizontal="center" vertical="center" wrapText="1"/>
    </xf>
    <xf numFmtId="0" fontId="2" fillId="3" borderId="21" xfId="1" applyFont="1" applyFill="1" applyBorder="1" applyAlignment="1">
      <alignment horizontal="center" vertical="center" wrapText="1"/>
    </xf>
    <xf numFmtId="0" fontId="2" fillId="3" borderId="20" xfId="1" applyFont="1" applyFill="1" applyBorder="1" applyAlignment="1">
      <alignment horizontal="center" vertical="center" wrapText="1"/>
    </xf>
    <xf numFmtId="0" fontId="2" fillId="3" borderId="20" xfId="1" applyFont="1" applyFill="1" applyBorder="1" applyAlignment="1">
      <alignment horizontal="left" vertical="top" wrapText="1"/>
    </xf>
    <xf numFmtId="0" fontId="18" fillId="4" borderId="0" xfId="2" applyFont="1" applyFill="1" applyAlignment="1">
      <alignment vertical="center"/>
    </xf>
    <xf numFmtId="0" fontId="15" fillId="5" borderId="0" xfId="2" applyFont="1" applyFill="1" applyAlignment="1">
      <alignment wrapText="1"/>
    </xf>
    <xf numFmtId="44" fontId="3" fillId="2" borderId="26" xfId="5" applyFont="1" applyFill="1" applyBorder="1"/>
    <xf numFmtId="44" fontId="3" fillId="2" borderId="27" xfId="5" applyFont="1" applyFill="1" applyBorder="1"/>
    <xf numFmtId="44" fontId="3" fillId="2" borderId="28" xfId="5" applyFont="1" applyFill="1" applyBorder="1"/>
    <xf numFmtId="44" fontId="3" fillId="2" borderId="29" xfId="5" applyFont="1" applyFill="1" applyBorder="1"/>
    <xf numFmtId="44" fontId="3" fillId="2" borderId="4" xfId="5" applyFont="1" applyFill="1" applyBorder="1"/>
    <xf numFmtId="44" fontId="3" fillId="2" borderId="30" xfId="5" applyFont="1" applyFill="1" applyBorder="1"/>
    <xf numFmtId="44" fontId="2" fillId="0" borderId="31" xfId="5" applyFont="1" applyBorder="1"/>
    <xf numFmtId="44" fontId="2" fillId="0" borderId="32" xfId="5" applyFont="1" applyBorder="1"/>
    <xf numFmtId="44" fontId="2" fillId="0" borderId="33" xfId="5" applyFont="1" applyBorder="1"/>
    <xf numFmtId="0" fontId="19" fillId="5" borderId="0" xfId="2" applyFont="1" applyFill="1" applyAlignment="1">
      <alignment wrapText="1"/>
    </xf>
    <xf numFmtId="0" fontId="4" fillId="0" borderId="34" xfId="0" applyFont="1" applyBorder="1"/>
    <xf numFmtId="0" fontId="4" fillId="0" borderId="35" xfId="0" applyFont="1" applyBorder="1"/>
    <xf numFmtId="0" fontId="4" fillId="0" borderId="36" xfId="0" applyFont="1" applyBorder="1"/>
    <xf numFmtId="0" fontId="4" fillId="0" borderId="37" xfId="0" applyFont="1" applyBorder="1"/>
    <xf numFmtId="0" fontId="4" fillId="0" borderId="38" xfId="0" applyFont="1" applyBorder="1"/>
    <xf numFmtId="0" fontId="21" fillId="0" borderId="0" xfId="0" applyFont="1" applyAlignment="1">
      <alignment vertical="center"/>
    </xf>
    <xf numFmtId="0" fontId="21" fillId="0" borderId="38" xfId="0" applyFont="1" applyBorder="1" applyAlignment="1">
      <alignment vertical="center"/>
    </xf>
    <xf numFmtId="0" fontId="22" fillId="0" borderId="37" xfId="0" applyFont="1" applyBorder="1" applyAlignment="1">
      <alignment horizontal="center" vertical="center" wrapText="1"/>
    </xf>
    <xf numFmtId="0" fontId="22" fillId="0" borderId="0" xfId="0" applyFont="1" applyAlignment="1">
      <alignment horizontal="center" vertical="center" wrapText="1"/>
    </xf>
    <xf numFmtId="0" fontId="22" fillId="0" borderId="38" xfId="0" applyFont="1" applyBorder="1" applyAlignment="1">
      <alignment horizontal="center" vertical="center" wrapText="1"/>
    </xf>
    <xf numFmtId="0" fontId="4" fillId="0" borderId="0" xfId="0" applyFont="1" applyAlignment="1">
      <alignment vertical="center"/>
    </xf>
    <xf numFmtId="0" fontId="24" fillId="0" borderId="0" xfId="0" applyFont="1" applyAlignment="1">
      <alignment vertical="top" wrapText="1"/>
    </xf>
    <xf numFmtId="0" fontId="25" fillId="0" borderId="0" xfId="0" applyFont="1" applyAlignment="1">
      <alignment vertical="top" wrapText="1"/>
    </xf>
    <xf numFmtId="0" fontId="25" fillId="0" borderId="0" xfId="0" applyFont="1" applyAlignment="1">
      <alignment horizontal="center" vertical="center" wrapText="1"/>
    </xf>
    <xf numFmtId="0" fontId="27" fillId="0" borderId="38" xfId="0" applyFont="1" applyBorder="1" applyAlignment="1">
      <alignment horizontal="left" vertical="center"/>
    </xf>
    <xf numFmtId="0" fontId="28" fillId="0" borderId="0" xfId="0" applyFont="1"/>
    <xf numFmtId="0" fontId="27" fillId="0" borderId="38" xfId="0" applyFont="1" applyBorder="1"/>
    <xf numFmtId="0" fontId="30" fillId="0" borderId="0" xfId="0" applyFont="1" applyAlignment="1">
      <alignment horizontal="left" vertical="center"/>
    </xf>
    <xf numFmtId="0" fontId="5" fillId="0" borderId="38" xfId="0" applyFont="1" applyBorder="1"/>
    <xf numFmtId="0" fontId="29" fillId="0" borderId="0" xfId="0" applyFont="1" applyAlignment="1">
      <alignment vertical="center"/>
    </xf>
    <xf numFmtId="167" fontId="33" fillId="0" borderId="38" xfId="0" applyNumberFormat="1" applyFont="1" applyBorder="1" applyAlignment="1">
      <alignment horizontal="center"/>
    </xf>
    <xf numFmtId="17" fontId="4" fillId="0" borderId="38" xfId="0" applyNumberFormat="1" applyFont="1" applyBorder="1" applyAlignment="1">
      <alignment horizontal="center" vertical="center"/>
    </xf>
    <xf numFmtId="0" fontId="4" fillId="0" borderId="39" xfId="0" applyFont="1" applyBorder="1"/>
    <xf numFmtId="0" fontId="28" fillId="0" borderId="40" xfId="0" applyFont="1" applyBorder="1"/>
    <xf numFmtId="0" fontId="29" fillId="0" borderId="40" xfId="0" applyFont="1" applyBorder="1" applyAlignment="1">
      <alignment horizontal="center" vertical="center"/>
    </xf>
    <xf numFmtId="0" fontId="4" fillId="0" borderId="41" xfId="0" applyFont="1" applyBorder="1"/>
    <xf numFmtId="49" fontId="3" fillId="0" borderId="1" xfId="1" applyNumberFormat="1" applyFont="1" applyBorder="1" applyAlignment="1">
      <alignment horizontal="center" vertical="center"/>
    </xf>
    <xf numFmtId="0" fontId="35" fillId="0" borderId="1" xfId="1" applyFont="1" applyBorder="1" applyAlignment="1">
      <alignment wrapText="1"/>
    </xf>
    <xf numFmtId="0" fontId="13" fillId="6" borderId="7" xfId="2" applyFont="1" applyFill="1" applyBorder="1" applyAlignment="1">
      <alignment horizontal="left" vertical="center" wrapText="1"/>
    </xf>
    <xf numFmtId="164" fontId="3" fillId="0" borderId="42" xfId="1" applyNumberFormat="1" applyFont="1" applyBorder="1" applyAlignment="1">
      <alignment horizontal="center" vertical="center"/>
    </xf>
    <xf numFmtId="0" fontId="3" fillId="0" borderId="42" xfId="1" applyFont="1" applyBorder="1" applyAlignment="1">
      <alignment horizontal="center" vertical="center" wrapText="1"/>
    </xf>
    <xf numFmtId="0" fontId="3" fillId="2" borderId="42" xfId="1" applyFont="1" applyFill="1" applyBorder="1" applyAlignment="1">
      <alignment horizontal="right" vertical="center"/>
    </xf>
    <xf numFmtId="0" fontId="3" fillId="0" borderId="24" xfId="1" applyFont="1" applyBorder="1" applyAlignment="1">
      <alignment horizontal="left" vertical="top"/>
    </xf>
    <xf numFmtId="0" fontId="3" fillId="0" borderId="1" xfId="1" applyFont="1" applyBorder="1" applyAlignment="1">
      <alignment horizontal="left" vertical="top"/>
    </xf>
    <xf numFmtId="0" fontId="3" fillId="0" borderId="42" xfId="1" applyFont="1" applyBorder="1" applyAlignment="1">
      <alignment vertical="top" wrapText="1"/>
    </xf>
    <xf numFmtId="0" fontId="3" fillId="0" borderId="1" xfId="1" applyFont="1" applyBorder="1" applyAlignment="1">
      <alignment vertical="top" wrapText="1"/>
    </xf>
    <xf numFmtId="0" fontId="2" fillId="3" borderId="22" xfId="1" applyFont="1" applyFill="1" applyBorder="1" applyAlignment="1">
      <alignment wrapText="1"/>
    </xf>
    <xf numFmtId="0" fontId="36" fillId="3" borderId="22" xfId="1" applyFont="1" applyFill="1" applyBorder="1" applyAlignment="1">
      <alignment wrapText="1"/>
    </xf>
    <xf numFmtId="0" fontId="2" fillId="3" borderId="22" xfId="1" applyFont="1" applyFill="1" applyBorder="1" applyAlignment="1">
      <alignment horizontal="right" wrapText="1"/>
    </xf>
    <xf numFmtId="0" fontId="2" fillId="3" borderId="23" xfId="1" applyFont="1" applyFill="1" applyBorder="1" applyAlignment="1">
      <alignment horizontal="right" wrapText="1"/>
    </xf>
    <xf numFmtId="0" fontId="2" fillId="3" borderId="23" xfId="1" applyFont="1" applyFill="1" applyBorder="1" applyAlignment="1">
      <alignment horizontal="center" vertical="center" wrapText="1"/>
    </xf>
    <xf numFmtId="0" fontId="1" fillId="9" borderId="47" xfId="1" applyFill="1" applyBorder="1"/>
    <xf numFmtId="0" fontId="3" fillId="9" borderId="48" xfId="1" applyFont="1" applyFill="1" applyBorder="1" applyAlignment="1">
      <alignment wrapText="1"/>
    </xf>
    <xf numFmtId="0" fontId="1" fillId="9" borderId="48" xfId="1" applyFill="1" applyBorder="1"/>
    <xf numFmtId="0" fontId="2" fillId="9" borderId="48" xfId="1" applyFont="1" applyFill="1" applyBorder="1"/>
    <xf numFmtId="0" fontId="1" fillId="0" borderId="49" xfId="1" applyBorder="1"/>
    <xf numFmtId="2" fontId="2" fillId="9" borderId="45" xfId="1" applyNumberFormat="1" applyFont="1" applyFill="1" applyBorder="1"/>
    <xf numFmtId="0" fontId="3" fillId="2" borderId="3" xfId="1" applyFont="1" applyFill="1" applyBorder="1" applyProtection="1">
      <protection locked="0"/>
    </xf>
    <xf numFmtId="0" fontId="20" fillId="6" borderId="6" xfId="2" applyFont="1" applyFill="1" applyBorder="1" applyAlignment="1" applyProtection="1">
      <alignment horizontal="left" vertical="top" wrapText="1"/>
      <protection locked="0"/>
    </xf>
    <xf numFmtId="0" fontId="20" fillId="6" borderId="7" xfId="2" applyFont="1" applyFill="1" applyBorder="1" applyAlignment="1" applyProtection="1">
      <alignment horizontal="left" vertical="top" wrapText="1"/>
      <protection locked="0"/>
    </xf>
    <xf numFmtId="0" fontId="20" fillId="7" borderId="7" xfId="2" applyFont="1" applyFill="1" applyBorder="1" applyAlignment="1" applyProtection="1">
      <alignment horizontal="left" vertical="top" wrapText="1"/>
      <protection locked="0"/>
    </xf>
    <xf numFmtId="0" fontId="20" fillId="7" borderId="6" xfId="2" applyFont="1" applyFill="1" applyBorder="1" applyAlignment="1" applyProtection="1">
      <alignment horizontal="left" vertical="top" wrapText="1"/>
      <protection locked="0"/>
    </xf>
    <xf numFmtId="0" fontId="3" fillId="0" borderId="24"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2" borderId="25" xfId="1" applyFont="1" applyFill="1" applyBorder="1" applyAlignment="1" applyProtection="1">
      <alignment horizontal="left" vertical="top" wrapText="1"/>
      <protection locked="0"/>
    </xf>
    <xf numFmtId="0" fontId="3" fillId="2" borderId="19" xfId="1" applyFont="1" applyFill="1" applyBorder="1" applyAlignment="1" applyProtection="1">
      <alignment horizontal="left" vertical="top" wrapText="1"/>
      <protection locked="0"/>
    </xf>
    <xf numFmtId="0" fontId="3" fillId="0" borderId="42" xfId="1" applyFont="1" applyBorder="1" applyAlignment="1" applyProtection="1">
      <alignment horizontal="center" vertical="center" wrapText="1"/>
      <protection locked="0"/>
    </xf>
    <xf numFmtId="0" fontId="3" fillId="2" borderId="43" xfId="1" applyFont="1" applyFill="1" applyBorder="1" applyAlignment="1" applyProtection="1">
      <alignment horizontal="left" vertical="top" wrapText="1"/>
      <protection locked="0"/>
    </xf>
    <xf numFmtId="44" fontId="3" fillId="2" borderId="20" xfId="5" applyFont="1" applyFill="1" applyBorder="1" applyAlignment="1">
      <alignment horizontal="center" vertical="center"/>
    </xf>
    <xf numFmtId="44" fontId="3" fillId="2" borderId="20" xfId="5" applyFont="1" applyFill="1" applyBorder="1" applyAlignment="1" applyProtection="1">
      <alignment horizontal="center" vertical="center"/>
      <protection locked="0"/>
    </xf>
    <xf numFmtId="0" fontId="1" fillId="0" borderId="0" xfId="1" applyAlignment="1">
      <alignment horizontal="center"/>
    </xf>
    <xf numFmtId="0" fontId="1" fillId="0" borderId="2" xfId="1" applyBorder="1" applyAlignment="1">
      <alignment horizontal="center"/>
    </xf>
    <xf numFmtId="0" fontId="37" fillId="0" borderId="52" xfId="1" applyFont="1" applyBorder="1" applyAlignment="1">
      <alignment horizontal="center" vertical="center" wrapText="1"/>
    </xf>
    <xf numFmtId="0" fontId="37" fillId="0" borderId="53" xfId="1" applyFont="1" applyBorder="1" applyAlignment="1">
      <alignment horizontal="center" vertical="center" wrapText="1"/>
    </xf>
    <xf numFmtId="0" fontId="37" fillId="0" borderId="54" xfId="1" applyFont="1" applyBorder="1" applyAlignment="1">
      <alignment horizontal="center" vertical="center" wrapText="1"/>
    </xf>
    <xf numFmtId="0" fontId="37" fillId="0" borderId="50" xfId="1" applyFont="1" applyBorder="1" applyAlignment="1">
      <alignment horizontal="center" vertical="center" wrapText="1"/>
    </xf>
    <xf numFmtId="0" fontId="37" fillId="0" borderId="0" xfId="1" applyFont="1" applyAlignment="1">
      <alignment horizontal="center" vertical="center" wrapText="1"/>
    </xf>
    <xf numFmtId="0" fontId="37" fillId="0" borderId="51" xfId="1" applyFont="1" applyBorder="1" applyAlignment="1">
      <alignment horizontal="center" vertical="center" wrapText="1"/>
    </xf>
    <xf numFmtId="0" fontId="37" fillId="0" borderId="46" xfId="1" applyFont="1" applyBorder="1" applyAlignment="1">
      <alignment horizontal="center" vertical="center" wrapText="1"/>
    </xf>
    <xf numFmtId="0" fontId="37" fillId="0" borderId="2" xfId="1" applyFont="1" applyBorder="1" applyAlignment="1">
      <alignment horizontal="center" vertical="center" wrapText="1"/>
    </xf>
    <xf numFmtId="0" fontId="37" fillId="0" borderId="18" xfId="1" applyFont="1" applyBorder="1" applyAlignment="1">
      <alignment horizontal="center" vertical="center" wrapText="1"/>
    </xf>
    <xf numFmtId="44" fontId="3" fillId="2" borderId="20" xfId="5" applyFont="1" applyFill="1" applyBorder="1" applyAlignment="1" applyProtection="1">
      <alignment horizontal="center" vertical="center"/>
      <protection locked="0"/>
    </xf>
    <xf numFmtId="44" fontId="3" fillId="2" borderId="44" xfId="5" applyFont="1" applyFill="1" applyBorder="1" applyAlignment="1" applyProtection="1">
      <alignment horizontal="center" vertical="center"/>
      <protection locked="0"/>
    </xf>
    <xf numFmtId="44" fontId="3" fillId="2" borderId="20" xfId="5" applyFont="1" applyFill="1" applyBorder="1" applyAlignment="1">
      <alignment horizontal="center" vertical="center"/>
    </xf>
    <xf numFmtId="44" fontId="3" fillId="2" borderId="44" xfId="5" applyFont="1" applyFill="1" applyBorder="1" applyAlignment="1">
      <alignment horizontal="center" vertical="center"/>
    </xf>
    <xf numFmtId="0" fontId="16" fillId="0" borderId="50" xfId="1" applyFont="1" applyBorder="1" applyAlignment="1">
      <alignment horizontal="center" vertical="center" wrapText="1"/>
    </xf>
    <xf numFmtId="0" fontId="16" fillId="0" borderId="0" xfId="1" applyFont="1" applyAlignment="1">
      <alignment horizontal="center" vertical="center" wrapText="1"/>
    </xf>
    <xf numFmtId="0" fontId="16" fillId="0" borderId="51" xfId="1" applyFont="1" applyBorder="1" applyAlignment="1">
      <alignment horizontal="center" vertical="center" wrapText="1"/>
    </xf>
    <xf numFmtId="0" fontId="16" fillId="0" borderId="46" xfId="1" applyFont="1" applyBorder="1" applyAlignment="1">
      <alignment horizontal="center" vertical="center" wrapText="1"/>
    </xf>
    <xf numFmtId="0" fontId="16" fillId="0" borderId="2" xfId="1" applyFont="1" applyBorder="1" applyAlignment="1">
      <alignment horizontal="center" vertical="center" wrapText="1"/>
    </xf>
    <xf numFmtId="0" fontId="16" fillId="0" borderId="18" xfId="1" applyFont="1" applyBorder="1" applyAlignment="1">
      <alignment horizontal="center" vertical="center" wrapText="1"/>
    </xf>
    <xf numFmtId="0" fontId="18" fillId="4" borderId="0" xfId="2" applyFont="1" applyFill="1" applyAlignment="1">
      <alignment horizontal="left" vertical="center"/>
    </xf>
    <xf numFmtId="44" fontId="3" fillId="2" borderId="55" xfId="5" applyFont="1" applyFill="1" applyBorder="1" applyAlignment="1" applyProtection="1">
      <alignment horizontal="center" vertical="center"/>
      <protection locked="0"/>
    </xf>
    <xf numFmtId="44" fontId="3" fillId="2" borderId="56" xfId="5" applyFont="1" applyFill="1" applyBorder="1" applyAlignment="1" applyProtection="1">
      <alignment horizontal="center" vertical="center"/>
      <protection locked="0"/>
    </xf>
    <xf numFmtId="44" fontId="3" fillId="2" borderId="57" xfId="5" applyFont="1" applyFill="1" applyBorder="1" applyAlignment="1" applyProtection="1">
      <alignment horizontal="center" vertical="center"/>
      <protection locked="0"/>
    </xf>
    <xf numFmtId="44" fontId="3" fillId="2" borderId="58" xfId="5" applyFont="1" applyFill="1" applyBorder="1" applyAlignment="1">
      <alignment horizontal="center" vertical="center"/>
    </xf>
    <xf numFmtId="44" fontId="3" fillId="2" borderId="59" xfId="5" applyFont="1" applyFill="1" applyBorder="1" applyAlignment="1">
      <alignment horizontal="center" vertical="center"/>
    </xf>
    <xf numFmtId="44" fontId="3" fillId="2" borderId="60" xfId="5" applyFont="1" applyFill="1" applyBorder="1" applyAlignment="1">
      <alignment horizontal="center" vertical="center"/>
    </xf>
    <xf numFmtId="0" fontId="26" fillId="0" borderId="0" xfId="0" applyFont="1" applyAlignment="1">
      <alignment horizontal="center" wrapText="1"/>
    </xf>
    <xf numFmtId="0" fontId="22" fillId="0" borderId="37" xfId="0" applyFont="1" applyBorder="1" applyAlignment="1">
      <alignment horizontal="center" vertical="center" wrapText="1"/>
    </xf>
    <xf numFmtId="0" fontId="22" fillId="0" borderId="0" xfId="0" applyFont="1" applyAlignment="1">
      <alignment horizontal="center" vertical="center" wrapText="1"/>
    </xf>
    <xf numFmtId="0" fontId="22" fillId="0" borderId="38"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0" xfId="0" applyFont="1" applyAlignment="1">
      <alignment horizontal="center" vertical="center" wrapText="1"/>
    </xf>
    <xf numFmtId="0" fontId="21" fillId="0" borderId="38" xfId="0" applyFont="1" applyBorder="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top" wrapText="1"/>
    </xf>
    <xf numFmtId="0" fontId="26" fillId="0" borderId="0" xfId="0" applyFont="1" applyAlignment="1">
      <alignment horizontal="center" vertical="center" wrapText="1"/>
    </xf>
    <xf numFmtId="0" fontId="29" fillId="0" borderId="0" xfId="0" applyFont="1" applyAlignment="1">
      <alignment horizontal="center" vertical="center"/>
    </xf>
    <xf numFmtId="0" fontId="31" fillId="0" borderId="0" xfId="0" applyFont="1" applyAlignment="1">
      <alignment horizontal="right" vertical="center"/>
    </xf>
    <xf numFmtId="166" fontId="32" fillId="4" borderId="0" xfId="0" applyNumberFormat="1" applyFont="1" applyFill="1" applyAlignment="1">
      <alignment horizontal="left" vertical="center"/>
    </xf>
    <xf numFmtId="0" fontId="30" fillId="0" borderId="40" xfId="0" applyFont="1" applyBorder="1" applyAlignment="1">
      <alignment horizontal="left" vertical="center"/>
    </xf>
    <xf numFmtId="0" fontId="30" fillId="0" borderId="0" xfId="0" applyFont="1" applyAlignment="1">
      <alignment horizontal="left" vertical="center"/>
    </xf>
    <xf numFmtId="0" fontId="15" fillId="0" borderId="15" xfId="2" applyFont="1" applyBorder="1" applyAlignment="1">
      <alignment horizontal="left" vertical="top" wrapText="1" readingOrder="1"/>
    </xf>
    <xf numFmtId="0" fontId="15" fillId="0" borderId="12" xfId="2" applyFont="1" applyBorder="1" applyAlignment="1">
      <alignment horizontal="left" vertical="top" wrapText="1" readingOrder="1"/>
    </xf>
    <xf numFmtId="0" fontId="15" fillId="0" borderId="14" xfId="2" applyFont="1" applyBorder="1" applyAlignment="1">
      <alignment horizontal="left" vertical="top" wrapText="1" readingOrder="1"/>
    </xf>
    <xf numFmtId="0" fontId="15" fillId="0" borderId="17" xfId="2" applyFont="1" applyBorder="1" applyAlignment="1">
      <alignment horizontal="left" vertical="top" wrapText="1" readingOrder="1"/>
    </xf>
    <xf numFmtId="0" fontId="15" fillId="0" borderId="0" xfId="2" applyFont="1" applyAlignment="1">
      <alignment horizontal="left" vertical="top" wrapText="1" readingOrder="1"/>
    </xf>
    <xf numFmtId="0" fontId="15" fillId="0" borderId="11" xfId="2" applyFont="1" applyBorder="1" applyAlignment="1">
      <alignment horizontal="left" vertical="top" wrapText="1" readingOrder="1"/>
    </xf>
    <xf numFmtId="0" fontId="15" fillId="0" borderId="16" xfId="2" applyFont="1" applyBorder="1" applyAlignment="1">
      <alignment horizontal="left" vertical="top" wrapText="1" readingOrder="1"/>
    </xf>
    <xf numFmtId="0" fontId="15" fillId="0" borderId="5" xfId="2" applyFont="1" applyBorder="1" applyAlignment="1">
      <alignment horizontal="left" vertical="top" wrapText="1" readingOrder="1"/>
    </xf>
    <xf numFmtId="0" fontId="15" fillId="0" borderId="13" xfId="2" applyFont="1" applyBorder="1" applyAlignment="1">
      <alignment horizontal="left" vertical="top" wrapText="1" readingOrder="1"/>
    </xf>
    <xf numFmtId="0" fontId="11" fillId="5" borderId="0" xfId="2" applyFont="1" applyFill="1" applyAlignment="1">
      <alignment horizontal="left" vertical="center"/>
    </xf>
    <xf numFmtId="0" fontId="12" fillId="0" borderId="0" xfId="2" applyFont="1"/>
    <xf numFmtId="0" fontId="15" fillId="0" borderId="15" xfId="2" applyFont="1" applyBorder="1" applyAlignment="1">
      <alignment horizontal="left" vertical="top" wrapText="1"/>
    </xf>
    <xf numFmtId="0" fontId="15" fillId="0" borderId="12" xfId="2" applyFont="1" applyBorder="1" applyAlignment="1">
      <alignment horizontal="left" vertical="top" wrapText="1"/>
    </xf>
    <xf numFmtId="0" fontId="15" fillId="0" borderId="14" xfId="2" applyFont="1" applyBorder="1" applyAlignment="1">
      <alignment horizontal="left" vertical="top" wrapText="1"/>
    </xf>
    <xf numFmtId="0" fontId="15" fillId="0" borderId="17" xfId="2" applyFont="1" applyBorder="1" applyAlignment="1">
      <alignment horizontal="left" vertical="top" wrapText="1"/>
    </xf>
    <xf numFmtId="0" fontId="15" fillId="0" borderId="0" xfId="2" applyFont="1" applyAlignment="1">
      <alignment horizontal="left" vertical="top" wrapText="1"/>
    </xf>
    <xf numFmtId="0" fontId="15" fillId="0" borderId="11" xfId="2" applyFont="1" applyBorder="1" applyAlignment="1">
      <alignment horizontal="left" vertical="top" wrapText="1"/>
    </xf>
    <xf numFmtId="0" fontId="15" fillId="0" borderId="16" xfId="2" applyFont="1" applyBorder="1" applyAlignment="1">
      <alignment horizontal="left" vertical="top" wrapText="1"/>
    </xf>
    <xf numFmtId="0" fontId="15" fillId="0" borderId="5" xfId="2" applyFont="1" applyBorder="1" applyAlignment="1">
      <alignment horizontal="left" vertical="top" wrapText="1"/>
    </xf>
    <xf numFmtId="0" fontId="15" fillId="0" borderId="13" xfId="2" applyFont="1" applyBorder="1" applyAlignment="1">
      <alignment horizontal="left" vertical="top" wrapText="1"/>
    </xf>
    <xf numFmtId="0" fontId="7" fillId="5" borderId="10" xfId="2" applyFont="1" applyFill="1" applyBorder="1" applyAlignment="1">
      <alignment horizontal="center" wrapText="1"/>
    </xf>
    <xf numFmtId="0" fontId="7" fillId="5" borderId="5" xfId="2" applyFont="1" applyFill="1" applyBorder="1" applyAlignment="1">
      <alignment horizontal="center" wrapText="1"/>
    </xf>
    <xf numFmtId="0" fontId="7" fillId="5" borderId="5" xfId="2" applyFont="1" applyFill="1" applyBorder="1" applyAlignment="1">
      <alignment horizontal="center" vertical="center" wrapText="1"/>
    </xf>
    <xf numFmtId="0" fontId="13" fillId="7" borderId="6" xfId="2" applyFont="1" applyFill="1" applyBorder="1" applyAlignment="1">
      <alignment horizontal="center" vertical="center" wrapText="1"/>
    </xf>
    <xf numFmtId="0" fontId="13" fillId="7" borderId="7" xfId="2" applyFont="1" applyFill="1" applyBorder="1" applyAlignment="1">
      <alignment horizontal="center" vertical="center" wrapText="1"/>
    </xf>
    <xf numFmtId="0" fontId="13" fillId="7" borderId="8" xfId="2" applyFont="1" applyFill="1" applyBorder="1" applyAlignment="1">
      <alignment horizontal="center" vertical="center" wrapText="1"/>
    </xf>
    <xf numFmtId="0" fontId="13" fillId="6" borderId="7" xfId="2" applyFont="1" applyFill="1" applyBorder="1" applyAlignment="1">
      <alignment horizontal="center" vertical="center" wrapText="1"/>
    </xf>
    <xf numFmtId="0" fontId="13" fillId="6" borderId="8" xfId="2" applyFont="1" applyFill="1" applyBorder="1" applyAlignment="1">
      <alignment horizontal="center" vertical="center" wrapText="1"/>
    </xf>
    <xf numFmtId="165" fontId="13" fillId="8" borderId="9" xfId="2" applyNumberFormat="1" applyFont="1" applyFill="1" applyBorder="1" applyAlignment="1">
      <alignment horizontal="center" vertical="center"/>
    </xf>
    <xf numFmtId="165" fontId="13" fillId="8" borderId="7" xfId="2" applyNumberFormat="1" applyFont="1" applyFill="1" applyBorder="1" applyAlignment="1">
      <alignment horizontal="center" vertical="center"/>
    </xf>
    <xf numFmtId="165" fontId="13" fillId="8" borderId="8" xfId="2" applyNumberFormat="1" applyFont="1" applyFill="1" applyBorder="1" applyAlignment="1">
      <alignment horizontal="center" vertical="center"/>
    </xf>
    <xf numFmtId="0" fontId="20" fillId="6" borderId="6" xfId="2" applyFont="1" applyFill="1" applyBorder="1" applyAlignment="1" applyProtection="1">
      <alignment horizontal="left" vertical="top" wrapText="1"/>
      <protection locked="0"/>
    </xf>
    <xf numFmtId="0" fontId="20" fillId="6" borderId="7" xfId="2" applyFont="1" applyFill="1" applyBorder="1" applyAlignment="1" applyProtection="1">
      <alignment horizontal="left" vertical="top" wrapText="1"/>
      <protection locked="0"/>
    </xf>
    <xf numFmtId="0" fontId="15" fillId="5" borderId="0" xfId="2" applyFont="1" applyFill="1" applyAlignment="1">
      <alignment horizontal="left" wrapText="1"/>
    </xf>
    <xf numFmtId="0" fontId="9" fillId="0" borderId="15" xfId="2" applyFont="1" applyBorder="1" applyAlignment="1">
      <alignment horizontal="left" vertical="top" wrapText="1"/>
    </xf>
    <xf numFmtId="0" fontId="9" fillId="0" borderId="12" xfId="2" applyFont="1" applyBorder="1" applyAlignment="1">
      <alignment horizontal="left" vertical="top" wrapText="1"/>
    </xf>
    <xf numFmtId="0" fontId="9" fillId="0" borderId="14" xfId="2" applyFont="1" applyBorder="1" applyAlignment="1">
      <alignment horizontal="left" vertical="top" wrapText="1"/>
    </xf>
    <xf numFmtId="0" fontId="9" fillId="0" borderId="17" xfId="2" applyFont="1" applyBorder="1" applyAlignment="1">
      <alignment horizontal="left" vertical="top" wrapText="1"/>
    </xf>
    <xf numFmtId="0" fontId="9" fillId="0" borderId="0" xfId="2" applyFont="1" applyAlignment="1">
      <alignment horizontal="left" vertical="top" wrapText="1"/>
    </xf>
    <xf numFmtId="0" fontId="9" fillId="0" borderId="11" xfId="2" applyFont="1" applyBorder="1" applyAlignment="1">
      <alignment horizontal="left" vertical="top" wrapText="1"/>
    </xf>
    <xf numFmtId="0" fontId="9" fillId="0" borderId="16" xfId="2" applyFont="1" applyBorder="1" applyAlignment="1">
      <alignment horizontal="left" vertical="top" wrapText="1"/>
    </xf>
    <xf numFmtId="0" fontId="9" fillId="0" borderId="5" xfId="2" applyFont="1" applyBorder="1" applyAlignment="1">
      <alignment horizontal="left" vertical="top" wrapText="1"/>
    </xf>
    <xf numFmtId="0" fontId="9" fillId="0" borderId="13" xfId="2" applyFont="1" applyBorder="1" applyAlignment="1">
      <alignment horizontal="left" vertical="top" wrapText="1"/>
    </xf>
  </cellXfs>
  <cellStyles count="6">
    <cellStyle name="Prozent 2" xfId="4" xr:uid="{3A1688B3-D406-44D2-A98B-B5751F95508A}"/>
    <cellStyle name="Standard" xfId="0" builtinId="0"/>
    <cellStyle name="Standard 2" xfId="1" xr:uid="{8CB7E22C-6942-40C8-B32D-D0DDADB1102B}"/>
    <cellStyle name="Standard 3" xfId="2" xr:uid="{CFDC2B63-6EF6-4AC6-8C57-5AA760F6E62D}"/>
    <cellStyle name="Währung" xfId="5" builtinId="4"/>
    <cellStyle name="Währung 2" xfId="3" xr:uid="{81DD31CA-3DF6-416B-A655-298551A2D223}"/>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6863C-17E3-4ECF-96E8-B98EF3AE36F5}">
  <sheetPr>
    <tabColor rgb="FF515D69"/>
    <pageSetUpPr fitToPage="1"/>
  </sheetPr>
  <dimension ref="A1:W63"/>
  <sheetViews>
    <sheetView view="pageBreakPreview" topLeftCell="A3" zoomScale="40" zoomScaleNormal="50" zoomScaleSheetLayoutView="40" zoomScalePageLayoutView="55" workbookViewId="0">
      <selection activeCell="T16" sqref="T16"/>
    </sheetView>
  </sheetViews>
  <sheetFormatPr baseColWidth="10" defaultColWidth="11.44140625" defaultRowHeight="15.6"/>
  <cols>
    <col min="1" max="14" width="11.44140625" style="4"/>
    <col min="15" max="15" width="13.6640625" style="4" customWidth="1"/>
    <col min="16" max="16" width="17.44140625" style="4" customWidth="1"/>
    <col min="17" max="16384" width="11.44140625" style="4"/>
  </cols>
  <sheetData>
    <row r="1" spans="1:16" ht="16.2" thickTop="1">
      <c r="A1" s="46"/>
      <c r="B1" s="47"/>
      <c r="C1" s="47"/>
      <c r="D1" s="47"/>
      <c r="E1" s="47"/>
      <c r="F1" s="47"/>
      <c r="G1" s="47"/>
      <c r="H1" s="47"/>
      <c r="I1" s="47"/>
      <c r="J1" s="47"/>
      <c r="K1" s="47"/>
      <c r="L1" s="47"/>
      <c r="M1" s="47"/>
      <c r="N1" s="47"/>
      <c r="O1" s="47"/>
      <c r="P1" s="48"/>
    </row>
    <row r="2" spans="1:16">
      <c r="A2" s="49"/>
      <c r="P2" s="50"/>
    </row>
    <row r="3" spans="1:16">
      <c r="A3" s="49"/>
      <c r="P3" s="50"/>
    </row>
    <row r="4" spans="1:16">
      <c r="A4" s="49"/>
      <c r="P4" s="50"/>
    </row>
    <row r="5" spans="1:16">
      <c r="A5" s="49"/>
      <c r="P5" s="50"/>
    </row>
    <row r="6" spans="1:16" ht="15" customHeight="1">
      <c r="A6" s="49"/>
      <c r="B6" s="51"/>
      <c r="C6" s="51"/>
      <c r="D6" s="51"/>
      <c r="E6" s="51"/>
      <c r="F6" s="51"/>
      <c r="G6" s="51"/>
      <c r="H6" s="51"/>
      <c r="I6" s="51"/>
      <c r="J6" s="51"/>
      <c r="K6" s="51"/>
      <c r="L6" s="51"/>
      <c r="M6" s="51"/>
      <c r="N6" s="51"/>
      <c r="O6" s="51"/>
      <c r="P6" s="52"/>
    </row>
    <row r="7" spans="1:16" ht="15" customHeight="1">
      <c r="A7" s="49"/>
      <c r="B7" s="51"/>
      <c r="C7" s="51"/>
      <c r="D7" s="51"/>
      <c r="E7" s="51"/>
      <c r="F7" s="51"/>
      <c r="G7" s="51"/>
      <c r="H7" s="51"/>
      <c r="I7" s="51"/>
      <c r="J7" s="51"/>
      <c r="K7" s="51"/>
      <c r="L7" s="51"/>
      <c r="M7" s="51"/>
      <c r="N7" s="51"/>
      <c r="O7" s="51"/>
      <c r="P7" s="52"/>
    </row>
    <row r="8" spans="1:16">
      <c r="A8" s="49"/>
      <c r="P8" s="50"/>
    </row>
    <row r="9" spans="1:16">
      <c r="A9" s="49"/>
      <c r="P9" s="50"/>
    </row>
    <row r="10" spans="1:16">
      <c r="A10" s="49"/>
      <c r="P10" s="50"/>
    </row>
    <row r="11" spans="1:16">
      <c r="A11" s="49"/>
      <c r="P11" s="50"/>
    </row>
    <row r="12" spans="1:16">
      <c r="A12" s="49"/>
      <c r="P12" s="50"/>
    </row>
    <row r="13" spans="1:16">
      <c r="A13" s="49"/>
      <c r="P13" s="50"/>
    </row>
    <row r="14" spans="1:16" ht="103.8">
      <c r="A14" s="135" t="s">
        <v>0</v>
      </c>
      <c r="B14" s="136"/>
      <c r="C14" s="136"/>
      <c r="D14" s="136"/>
      <c r="E14" s="136"/>
      <c r="F14" s="136"/>
      <c r="G14" s="136"/>
      <c r="H14" s="136"/>
      <c r="I14" s="136"/>
      <c r="J14" s="136"/>
      <c r="K14" s="136"/>
      <c r="L14" s="136"/>
      <c r="M14" s="136"/>
      <c r="N14" s="136"/>
      <c r="O14" s="136"/>
      <c r="P14" s="137"/>
    </row>
    <row r="15" spans="1:16" ht="42" customHeight="1">
      <c r="A15" s="53"/>
      <c r="B15" s="54"/>
      <c r="C15" s="54"/>
      <c r="D15" s="54"/>
      <c r="E15" s="54"/>
      <c r="F15" s="54"/>
      <c r="G15" s="54"/>
      <c r="H15" s="54"/>
      <c r="I15" s="54"/>
      <c r="J15" s="54"/>
      <c r="K15" s="54"/>
      <c r="L15" s="54"/>
      <c r="M15" s="54"/>
      <c r="N15" s="54"/>
      <c r="O15" s="54"/>
      <c r="P15" s="55"/>
    </row>
    <row r="16" spans="1:16" ht="219" customHeight="1">
      <c r="A16" s="138" t="s">
        <v>1</v>
      </c>
      <c r="B16" s="139"/>
      <c r="C16" s="139"/>
      <c r="D16" s="139"/>
      <c r="E16" s="139"/>
      <c r="F16" s="139"/>
      <c r="G16" s="139"/>
      <c r="H16" s="139"/>
      <c r="I16" s="139"/>
      <c r="J16" s="139"/>
      <c r="K16" s="139"/>
      <c r="L16" s="139"/>
      <c r="M16" s="139"/>
      <c r="N16" s="139"/>
      <c r="O16" s="139"/>
      <c r="P16" s="140"/>
    </row>
    <row r="17" spans="1:23" ht="103.8">
      <c r="A17" s="53"/>
      <c r="B17" s="141"/>
      <c r="C17" s="141"/>
      <c r="D17" s="141"/>
      <c r="E17" s="141"/>
      <c r="F17" s="141"/>
      <c r="G17" s="141"/>
      <c r="H17" s="141"/>
      <c r="I17" s="141"/>
      <c r="J17" s="141"/>
      <c r="K17" s="141"/>
      <c r="L17" s="141"/>
      <c r="M17" s="141"/>
      <c r="N17" s="141"/>
      <c r="O17" s="141"/>
      <c r="P17" s="55"/>
    </row>
    <row r="18" spans="1:23" ht="46.5" customHeight="1">
      <c r="A18" s="138"/>
      <c r="B18" s="139"/>
      <c r="C18" s="139"/>
      <c r="D18" s="139"/>
      <c r="E18" s="139"/>
      <c r="F18" s="139"/>
      <c r="G18" s="139"/>
      <c r="H18" s="139"/>
      <c r="I18" s="139"/>
      <c r="J18" s="139"/>
      <c r="K18" s="139"/>
      <c r="L18" s="139"/>
      <c r="M18" s="139"/>
      <c r="N18" s="139"/>
      <c r="O18" s="139"/>
      <c r="P18" s="140"/>
      <c r="W18" s="56"/>
    </row>
    <row r="19" spans="1:23" ht="15" customHeight="1">
      <c r="A19" s="49"/>
      <c r="B19" s="57" t="s">
        <v>2</v>
      </c>
      <c r="C19" s="58"/>
      <c r="D19" s="58"/>
      <c r="E19" s="58"/>
      <c r="F19" s="58"/>
      <c r="G19" s="58"/>
      <c r="H19" s="58"/>
      <c r="I19" s="58"/>
      <c r="J19" s="58"/>
      <c r="K19" s="58"/>
      <c r="L19" s="58"/>
      <c r="M19" s="58"/>
      <c r="N19" s="58"/>
      <c r="O19" s="58"/>
      <c r="P19" s="50"/>
      <c r="W19" s="56"/>
    </row>
    <row r="20" spans="1:23" ht="14.7" customHeight="1">
      <c r="A20" s="49"/>
      <c r="B20" s="57"/>
      <c r="C20" s="58"/>
      <c r="D20" s="58"/>
      <c r="E20" s="58"/>
      <c r="F20" s="58"/>
      <c r="G20" s="58"/>
      <c r="H20" s="58"/>
      <c r="I20" s="58"/>
      <c r="J20" s="58"/>
      <c r="K20" s="58"/>
      <c r="L20" s="58"/>
      <c r="M20" s="58"/>
      <c r="N20" s="58"/>
      <c r="O20" s="58"/>
      <c r="P20" s="50"/>
      <c r="W20" s="56"/>
    </row>
    <row r="21" spans="1:23" ht="200.7" customHeight="1">
      <c r="A21" s="49"/>
      <c r="B21" s="142" t="e" vm="1">
        <v>#VALUE!</v>
      </c>
      <c r="C21" s="142"/>
      <c r="D21" s="142"/>
      <c r="E21" s="142"/>
      <c r="F21" s="142"/>
      <c r="G21" s="142"/>
      <c r="H21" s="142"/>
      <c r="I21" s="142"/>
      <c r="J21" s="142"/>
      <c r="K21" s="142"/>
      <c r="L21" s="142"/>
      <c r="M21" s="142"/>
      <c r="N21" s="142"/>
      <c r="O21" s="142"/>
      <c r="P21" s="50"/>
    </row>
    <row r="22" spans="1:23" ht="14.7" customHeight="1">
      <c r="A22" s="49"/>
      <c r="B22" s="142"/>
      <c r="C22" s="142"/>
      <c r="D22" s="142"/>
      <c r="E22" s="142"/>
      <c r="F22" s="142"/>
      <c r="G22" s="142"/>
      <c r="H22" s="142"/>
      <c r="I22" s="142"/>
      <c r="J22" s="142"/>
      <c r="K22" s="142"/>
      <c r="L22" s="142"/>
      <c r="M22" s="142"/>
      <c r="N22" s="142"/>
      <c r="O22" s="142"/>
      <c r="P22" s="50"/>
    </row>
    <row r="23" spans="1:23" ht="14.7" customHeight="1">
      <c r="A23" s="49"/>
      <c r="B23" s="59"/>
      <c r="C23" s="59"/>
      <c r="D23" s="59"/>
      <c r="E23" s="59"/>
      <c r="F23" s="59"/>
      <c r="G23" s="59"/>
      <c r="H23" s="59"/>
      <c r="I23" s="59"/>
      <c r="J23" s="59"/>
      <c r="K23" s="59"/>
      <c r="L23" s="59"/>
      <c r="M23" s="59"/>
      <c r="N23" s="59"/>
      <c r="O23" s="59"/>
      <c r="P23" s="50"/>
    </row>
    <row r="24" spans="1:23" ht="14.7" customHeight="1">
      <c r="A24" s="49"/>
      <c r="B24" s="59"/>
      <c r="C24" s="59"/>
      <c r="D24" s="59"/>
      <c r="E24" s="59"/>
      <c r="F24" s="59"/>
      <c r="G24" s="59"/>
      <c r="H24" s="59"/>
      <c r="I24" s="59"/>
      <c r="J24" s="59"/>
      <c r="K24" s="59"/>
      <c r="L24" s="59"/>
      <c r="M24" s="59"/>
      <c r="N24" s="59"/>
      <c r="O24" s="59"/>
      <c r="P24" s="50"/>
    </row>
    <row r="25" spans="1:23" ht="14.7" customHeight="1">
      <c r="A25" s="49"/>
      <c r="B25" s="134" t="str">
        <f>'1. Strukturdaten'!B5</f>
        <v>Evangelisches Klinikum Westerwald (Dierdorf/Selters/Hachenburg)</v>
      </c>
      <c r="C25" s="134"/>
      <c r="D25" s="134"/>
      <c r="E25" s="134"/>
      <c r="F25" s="134"/>
      <c r="G25" s="134"/>
      <c r="H25" s="134"/>
      <c r="I25" s="134"/>
      <c r="J25" s="134"/>
      <c r="K25" s="134"/>
      <c r="L25" s="134"/>
      <c r="M25" s="134"/>
      <c r="N25" s="134"/>
      <c r="O25" s="134"/>
      <c r="P25" s="50"/>
    </row>
    <row r="26" spans="1:23" ht="14.7" customHeight="1">
      <c r="A26" s="49"/>
      <c r="B26" s="134"/>
      <c r="C26" s="134"/>
      <c r="D26" s="134"/>
      <c r="E26" s="134"/>
      <c r="F26" s="134"/>
      <c r="G26" s="134"/>
      <c r="H26" s="134"/>
      <c r="I26" s="134"/>
      <c r="J26" s="134"/>
      <c r="K26" s="134"/>
      <c r="L26" s="134"/>
      <c r="M26" s="134"/>
      <c r="N26" s="134"/>
      <c r="O26" s="134"/>
      <c r="P26" s="50"/>
    </row>
    <row r="27" spans="1:23" ht="14.7" customHeight="1">
      <c r="A27" s="49"/>
      <c r="B27" s="134"/>
      <c r="C27" s="134"/>
      <c r="D27" s="134"/>
      <c r="E27" s="134"/>
      <c r="F27" s="134"/>
      <c r="G27" s="134"/>
      <c r="H27" s="134"/>
      <c r="I27" s="134"/>
      <c r="J27" s="134"/>
      <c r="K27" s="134"/>
      <c r="L27" s="134"/>
      <c r="M27" s="134"/>
      <c r="N27" s="134"/>
      <c r="O27" s="134"/>
      <c r="P27" s="50"/>
    </row>
    <row r="28" spans="1:23" ht="31.5" customHeight="1">
      <c r="A28" s="49"/>
      <c r="B28" s="134"/>
      <c r="C28" s="134"/>
      <c r="D28" s="134"/>
      <c r="E28" s="134"/>
      <c r="F28" s="134"/>
      <c r="G28" s="134"/>
      <c r="H28" s="134"/>
      <c r="I28" s="134"/>
      <c r="J28" s="134"/>
      <c r="K28" s="134"/>
      <c r="L28" s="134"/>
      <c r="M28" s="134"/>
      <c r="N28" s="134"/>
      <c r="O28" s="134"/>
      <c r="P28" s="50"/>
    </row>
    <row r="29" spans="1:23" ht="14.7" customHeight="1">
      <c r="A29" s="49"/>
      <c r="B29" s="134"/>
      <c r="C29" s="134"/>
      <c r="D29" s="134"/>
      <c r="E29" s="134"/>
      <c r="F29" s="134"/>
      <c r="G29" s="134"/>
      <c r="H29" s="134"/>
      <c r="I29" s="134"/>
      <c r="J29" s="134"/>
      <c r="K29" s="134"/>
      <c r="L29" s="134"/>
      <c r="M29" s="134"/>
      <c r="N29" s="134"/>
      <c r="O29" s="134"/>
      <c r="P29" s="50"/>
    </row>
    <row r="30" spans="1:23" ht="14.7" customHeight="1">
      <c r="A30" s="49"/>
      <c r="B30" s="134"/>
      <c r="C30" s="134"/>
      <c r="D30" s="134"/>
      <c r="E30" s="134"/>
      <c r="F30" s="134"/>
      <c r="G30" s="134"/>
      <c r="H30" s="134"/>
      <c r="I30" s="134"/>
      <c r="J30" s="134"/>
      <c r="K30" s="134"/>
      <c r="L30" s="134"/>
      <c r="M30" s="134"/>
      <c r="N30" s="134"/>
      <c r="O30" s="134"/>
      <c r="P30" s="50"/>
    </row>
    <row r="31" spans="1:23" ht="14.7" customHeight="1">
      <c r="A31" s="49"/>
      <c r="B31" s="143" t="str">
        <f>'1. Strukturdaten'!B9</f>
        <v>Hachenburger Str. 16, 56269 Dierdorf</v>
      </c>
      <c r="C31" s="143"/>
      <c r="D31" s="143"/>
      <c r="E31" s="143"/>
      <c r="F31" s="143"/>
      <c r="G31" s="143"/>
      <c r="H31" s="143"/>
      <c r="I31" s="143"/>
      <c r="J31" s="143"/>
      <c r="K31" s="143"/>
      <c r="L31" s="143"/>
      <c r="M31" s="143"/>
      <c r="N31" s="143"/>
      <c r="O31" s="143"/>
      <c r="P31" s="50"/>
    </row>
    <row r="32" spans="1:23" ht="14.7" customHeight="1">
      <c r="A32" s="49"/>
      <c r="B32" s="143"/>
      <c r="C32" s="143"/>
      <c r="D32" s="143"/>
      <c r="E32" s="143"/>
      <c r="F32" s="143"/>
      <c r="G32" s="143"/>
      <c r="H32" s="143"/>
      <c r="I32" s="143"/>
      <c r="J32" s="143"/>
      <c r="K32" s="143"/>
      <c r="L32" s="143"/>
      <c r="M32" s="143"/>
      <c r="N32" s="143"/>
      <c r="O32" s="143"/>
      <c r="P32" s="50"/>
    </row>
    <row r="33" spans="1:16" ht="14.7" customHeight="1">
      <c r="A33" s="49"/>
      <c r="B33" s="143"/>
      <c r="C33" s="143"/>
      <c r="D33" s="143"/>
      <c r="E33" s="143"/>
      <c r="F33" s="143"/>
      <c r="G33" s="143"/>
      <c r="H33" s="143"/>
      <c r="I33" s="143"/>
      <c r="J33" s="143"/>
      <c r="K33" s="143"/>
      <c r="L33" s="143"/>
      <c r="M33" s="143"/>
      <c r="N33" s="143"/>
      <c r="O33" s="143"/>
      <c r="P33" s="50"/>
    </row>
    <row r="34" spans="1:16" ht="14.7" customHeight="1">
      <c r="A34" s="49"/>
      <c r="B34" s="143"/>
      <c r="C34" s="143"/>
      <c r="D34" s="143"/>
      <c r="E34" s="143"/>
      <c r="F34" s="143"/>
      <c r="G34" s="143"/>
      <c r="H34" s="143"/>
      <c r="I34" s="143"/>
      <c r="J34" s="143"/>
      <c r="K34" s="143"/>
      <c r="L34" s="143"/>
      <c r="M34" s="143"/>
      <c r="N34" s="143"/>
      <c r="O34" s="143"/>
      <c r="P34" s="50"/>
    </row>
    <row r="35" spans="1:16" ht="14.7" customHeight="1">
      <c r="A35" s="49"/>
      <c r="B35" s="143"/>
      <c r="C35" s="143"/>
      <c r="D35" s="143"/>
      <c r="E35" s="143"/>
      <c r="F35" s="143"/>
      <c r="G35" s="143"/>
      <c r="H35" s="143"/>
      <c r="I35" s="143"/>
      <c r="J35" s="143"/>
      <c r="K35" s="143"/>
      <c r="L35" s="143"/>
      <c r="M35" s="143"/>
      <c r="N35" s="143"/>
      <c r="O35" s="143"/>
      <c r="P35" s="50"/>
    </row>
    <row r="36" spans="1:16">
      <c r="A36" s="49"/>
      <c r="B36" s="143"/>
      <c r="C36" s="143"/>
      <c r="D36" s="143"/>
      <c r="E36" s="143"/>
      <c r="F36" s="143"/>
      <c r="G36" s="143"/>
      <c r="H36" s="143"/>
      <c r="I36" s="143"/>
      <c r="J36" s="143"/>
      <c r="K36" s="143"/>
      <c r="L36" s="143"/>
      <c r="M36" s="143"/>
      <c r="N36" s="143"/>
      <c r="O36" s="143"/>
      <c r="P36" s="50"/>
    </row>
    <row r="37" spans="1:16">
      <c r="A37" s="49"/>
      <c r="B37" s="144"/>
      <c r="C37" s="144"/>
      <c r="D37" s="144"/>
      <c r="E37" s="144"/>
      <c r="F37" s="144"/>
      <c r="G37" s="144"/>
      <c r="H37" s="144"/>
      <c r="I37" s="144"/>
      <c r="J37" s="144"/>
      <c r="K37" s="144"/>
      <c r="L37" s="144"/>
      <c r="M37" s="144"/>
      <c r="N37" s="144"/>
      <c r="O37" s="144"/>
      <c r="P37" s="50"/>
    </row>
    <row r="38" spans="1:16">
      <c r="A38" s="49"/>
      <c r="B38" s="144"/>
      <c r="C38" s="144"/>
      <c r="D38" s="144"/>
      <c r="E38" s="144"/>
      <c r="F38" s="144"/>
      <c r="G38" s="144"/>
      <c r="H38" s="144"/>
      <c r="I38" s="144"/>
      <c r="J38" s="144"/>
      <c r="K38" s="144"/>
      <c r="L38" s="144"/>
      <c r="M38" s="144"/>
      <c r="N38" s="144"/>
      <c r="O38" s="144"/>
      <c r="P38" s="50"/>
    </row>
    <row r="39" spans="1:16" ht="15" customHeight="1">
      <c r="A39" s="49"/>
      <c r="B39" s="144"/>
      <c r="C39" s="144"/>
      <c r="D39" s="144"/>
      <c r="E39" s="144"/>
      <c r="F39" s="144"/>
      <c r="G39" s="144"/>
      <c r="H39" s="144"/>
      <c r="I39" s="144"/>
      <c r="J39" s="144"/>
      <c r="K39" s="144"/>
      <c r="L39" s="144"/>
      <c r="M39" s="144"/>
      <c r="N39" s="144"/>
      <c r="O39" s="144"/>
      <c r="P39" s="60"/>
    </row>
    <row r="40" spans="1:16" ht="15" customHeight="1">
      <c r="A40" s="49"/>
      <c r="B40" s="144"/>
      <c r="C40" s="144"/>
      <c r="D40" s="144"/>
      <c r="E40" s="144"/>
      <c r="F40" s="144"/>
      <c r="G40" s="144"/>
      <c r="H40" s="144"/>
      <c r="I40" s="144"/>
      <c r="J40" s="144"/>
      <c r="K40" s="144"/>
      <c r="L40" s="144"/>
      <c r="M40" s="144"/>
      <c r="N40" s="144"/>
      <c r="O40" s="144"/>
      <c r="P40" s="60"/>
    </row>
    <row r="41" spans="1:16" ht="15" customHeight="1">
      <c r="A41" s="49"/>
      <c r="B41" s="144"/>
      <c r="C41" s="144"/>
      <c r="D41" s="144"/>
      <c r="E41" s="144"/>
      <c r="F41" s="144"/>
      <c r="G41" s="144"/>
      <c r="H41" s="144"/>
      <c r="I41" s="144"/>
      <c r="J41" s="144"/>
      <c r="K41" s="144"/>
      <c r="L41" s="144"/>
      <c r="M41" s="144"/>
      <c r="N41" s="144"/>
      <c r="O41" s="144"/>
      <c r="P41" s="60"/>
    </row>
    <row r="42" spans="1:16" ht="15" customHeight="1">
      <c r="A42" s="49"/>
      <c r="B42" s="144"/>
      <c r="C42" s="144"/>
      <c r="D42" s="144"/>
      <c r="E42" s="144"/>
      <c r="F42" s="144"/>
      <c r="G42" s="144"/>
      <c r="H42" s="144"/>
      <c r="I42" s="144"/>
      <c r="J42" s="144"/>
      <c r="K42" s="144"/>
      <c r="L42" s="144"/>
      <c r="M42" s="144"/>
      <c r="N42" s="144"/>
      <c r="O42" s="144"/>
      <c r="P42" s="60"/>
    </row>
    <row r="43" spans="1:16" ht="15" customHeight="1">
      <c r="A43" s="49"/>
      <c r="B43" s="61"/>
      <c r="C43" s="61"/>
      <c r="D43" s="61"/>
      <c r="E43" s="61"/>
      <c r="F43" s="61"/>
      <c r="G43" s="61"/>
      <c r="H43" s="61"/>
      <c r="I43" s="61"/>
      <c r="J43" s="61"/>
      <c r="K43" s="61"/>
      <c r="L43" s="61"/>
      <c r="M43" s="61"/>
      <c r="N43" s="61"/>
      <c r="O43" s="61"/>
      <c r="P43" s="60"/>
    </row>
    <row r="44" spans="1:16" ht="15" customHeight="1">
      <c r="A44" s="49"/>
      <c r="B44" s="61"/>
      <c r="C44" s="61"/>
      <c r="D44" s="61"/>
      <c r="E44" s="61"/>
      <c r="F44" s="61"/>
      <c r="G44" s="61"/>
      <c r="H44" s="61"/>
      <c r="I44" s="61"/>
      <c r="J44" s="61"/>
      <c r="K44" s="61"/>
      <c r="L44" s="61"/>
      <c r="M44" s="61"/>
      <c r="N44" s="61"/>
      <c r="O44" s="61"/>
      <c r="P44" s="60"/>
    </row>
    <row r="45" spans="1:16" ht="15" customHeight="1">
      <c r="A45" s="49"/>
      <c r="B45" s="61"/>
      <c r="C45" s="61"/>
      <c r="D45" s="61"/>
      <c r="E45" s="61"/>
      <c r="F45" s="61"/>
      <c r="G45" s="61"/>
      <c r="H45" s="61"/>
      <c r="I45" s="61"/>
      <c r="J45" s="61"/>
      <c r="K45" s="61"/>
      <c r="L45" s="61"/>
      <c r="M45" s="61"/>
      <c r="N45" s="61"/>
      <c r="O45" s="61"/>
      <c r="P45" s="60"/>
    </row>
    <row r="46" spans="1:16" ht="15" customHeight="1">
      <c r="A46" s="49"/>
      <c r="B46" s="61"/>
      <c r="C46" s="61"/>
      <c r="D46" s="61"/>
      <c r="E46" s="61"/>
      <c r="F46" s="61"/>
      <c r="G46" s="61"/>
      <c r="H46" s="61"/>
      <c r="I46" s="61"/>
      <c r="J46" s="61"/>
      <c r="K46" s="61"/>
      <c r="L46" s="61"/>
      <c r="M46" s="61"/>
      <c r="N46" s="61"/>
      <c r="O46" s="61"/>
      <c r="P46" s="60"/>
    </row>
    <row r="47" spans="1:16" ht="15" customHeight="1">
      <c r="A47" s="49"/>
      <c r="B47" s="61"/>
      <c r="C47" s="61"/>
      <c r="D47" s="61"/>
      <c r="E47" s="61"/>
      <c r="F47" s="61"/>
      <c r="G47" s="61"/>
      <c r="H47" s="61"/>
      <c r="I47" s="61"/>
      <c r="J47" s="61"/>
      <c r="K47" s="61"/>
      <c r="L47" s="61"/>
      <c r="M47" s="61"/>
      <c r="N47" s="61"/>
      <c r="O47" s="61"/>
      <c r="P47" s="62"/>
    </row>
    <row r="48" spans="1:16" ht="15" customHeight="1">
      <c r="A48" s="49"/>
      <c r="B48" s="61"/>
      <c r="C48" s="145"/>
      <c r="D48" s="145"/>
      <c r="E48" s="63"/>
      <c r="F48" s="63"/>
      <c r="G48" s="63"/>
      <c r="H48" s="63"/>
      <c r="I48" s="63"/>
      <c r="J48" s="63"/>
      <c r="K48" s="63"/>
      <c r="L48" s="63"/>
      <c r="M48" s="63"/>
      <c r="N48" s="63"/>
      <c r="O48" s="63"/>
      <c r="P48" s="62"/>
    </row>
    <row r="49" spans="1:16" ht="15" customHeight="1">
      <c r="A49" s="49"/>
      <c r="B49" s="61"/>
      <c r="C49" s="145"/>
      <c r="D49" s="145"/>
      <c r="E49" s="63"/>
      <c r="F49" s="63"/>
      <c r="G49" s="63"/>
      <c r="H49" s="63"/>
      <c r="I49" s="63"/>
      <c r="J49" s="63"/>
      <c r="K49" s="63"/>
      <c r="L49" s="63"/>
      <c r="M49" s="63"/>
      <c r="N49" s="63"/>
      <c r="O49" s="63"/>
      <c r="P49" s="62"/>
    </row>
    <row r="50" spans="1:16" ht="15" customHeight="1">
      <c r="A50" s="49"/>
      <c r="B50" s="146"/>
      <c r="C50" s="146"/>
      <c r="D50" s="146"/>
      <c r="E50" s="146"/>
      <c r="F50" s="146"/>
      <c r="G50" s="146"/>
      <c r="H50" s="146"/>
      <c r="I50" s="146"/>
      <c r="J50" s="146"/>
      <c r="K50" s="146"/>
      <c r="L50" s="147"/>
      <c r="M50" s="147"/>
      <c r="N50" s="147"/>
      <c r="O50" s="147"/>
      <c r="P50" s="60"/>
    </row>
    <row r="51" spans="1:16" ht="15" customHeight="1">
      <c r="A51" s="49"/>
      <c r="B51" s="146"/>
      <c r="C51" s="146"/>
      <c r="D51" s="146"/>
      <c r="E51" s="146"/>
      <c r="F51" s="146"/>
      <c r="G51" s="146"/>
      <c r="H51" s="146"/>
      <c r="I51" s="146"/>
      <c r="J51" s="146"/>
      <c r="K51" s="146"/>
      <c r="L51" s="147"/>
      <c r="M51" s="147"/>
      <c r="N51" s="147"/>
      <c r="O51" s="147"/>
      <c r="P51" s="60"/>
    </row>
    <row r="52" spans="1:16" ht="15" customHeight="1">
      <c r="A52" s="49"/>
      <c r="B52" s="146"/>
      <c r="C52" s="146"/>
      <c r="D52" s="146"/>
      <c r="E52" s="146"/>
      <c r="F52" s="146"/>
      <c r="G52" s="146"/>
      <c r="H52" s="146"/>
      <c r="I52" s="146"/>
      <c r="J52" s="146"/>
      <c r="K52" s="146"/>
      <c r="L52" s="147"/>
      <c r="M52" s="147"/>
      <c r="N52" s="147"/>
      <c r="O52" s="147"/>
      <c r="P52" s="60"/>
    </row>
    <row r="53" spans="1:16" ht="15" customHeight="1">
      <c r="A53" s="49"/>
      <c r="B53" s="61"/>
      <c r="C53" s="145"/>
      <c r="D53" s="145"/>
      <c r="E53" s="149"/>
      <c r="F53" s="149"/>
      <c r="G53" s="149"/>
      <c r="H53" s="149"/>
      <c r="I53" s="149"/>
      <c r="J53" s="149"/>
      <c r="K53" s="149"/>
      <c r="L53" s="149"/>
      <c r="M53" s="149"/>
      <c r="N53" s="149"/>
      <c r="O53" s="149"/>
      <c r="P53" s="60"/>
    </row>
    <row r="54" spans="1:16" ht="15" customHeight="1">
      <c r="A54" s="49"/>
      <c r="B54" s="61"/>
      <c r="C54" s="145"/>
      <c r="D54" s="145"/>
      <c r="E54" s="149"/>
      <c r="F54" s="149"/>
      <c r="G54" s="149"/>
      <c r="H54" s="149"/>
      <c r="I54" s="149"/>
      <c r="J54" s="149"/>
      <c r="K54" s="149"/>
      <c r="L54" s="149"/>
      <c r="M54" s="149"/>
      <c r="N54" s="149"/>
      <c r="O54" s="149"/>
      <c r="P54" s="60"/>
    </row>
    <row r="55" spans="1:16" ht="15" customHeight="1">
      <c r="A55" s="49"/>
      <c r="B55" s="61"/>
      <c r="C55" s="145"/>
      <c r="D55" s="145"/>
      <c r="E55" s="149"/>
      <c r="F55" s="149"/>
      <c r="G55" s="149"/>
      <c r="H55" s="149"/>
      <c r="I55" s="149"/>
      <c r="J55" s="149"/>
      <c r="K55" s="149"/>
      <c r="L55" s="149"/>
      <c r="M55" s="149"/>
      <c r="N55" s="149"/>
      <c r="O55" s="149"/>
      <c r="P55" s="60"/>
    </row>
    <row r="56" spans="1:16" ht="15" customHeight="1">
      <c r="A56" s="49"/>
      <c r="B56" s="61"/>
      <c r="C56" s="145"/>
      <c r="D56" s="145"/>
      <c r="E56" s="63"/>
      <c r="F56" s="63"/>
      <c r="G56" s="63"/>
      <c r="H56" s="63"/>
      <c r="I56" s="63"/>
      <c r="J56" s="63"/>
      <c r="K56" s="63"/>
      <c r="L56" s="63"/>
      <c r="M56" s="63"/>
      <c r="N56" s="63"/>
      <c r="O56" s="63"/>
      <c r="P56" s="62"/>
    </row>
    <row r="57" spans="1:16" ht="15" customHeight="1">
      <c r="A57" s="49"/>
      <c r="B57" s="61"/>
      <c r="C57" s="145"/>
      <c r="D57" s="145"/>
      <c r="E57" s="63"/>
      <c r="F57" s="63"/>
      <c r="G57" s="63"/>
      <c r="H57" s="63"/>
      <c r="I57" s="63"/>
      <c r="J57" s="63"/>
      <c r="K57" s="63"/>
      <c r="L57" s="63"/>
      <c r="M57" s="63"/>
      <c r="N57" s="63"/>
      <c r="O57" s="63"/>
      <c r="P57" s="64"/>
    </row>
    <row r="58" spans="1:16" ht="15" customHeight="1">
      <c r="A58" s="49"/>
      <c r="B58" s="61"/>
      <c r="C58" s="145"/>
      <c r="D58" s="145"/>
      <c r="E58" s="63"/>
      <c r="F58" s="63"/>
      <c r="G58" s="63"/>
      <c r="H58" s="63"/>
      <c r="I58" s="63"/>
      <c r="J58" s="63"/>
      <c r="K58" s="63"/>
      <c r="L58" s="63"/>
      <c r="M58" s="63"/>
      <c r="N58" s="63"/>
      <c r="O58" s="63"/>
      <c r="P58" s="50"/>
    </row>
    <row r="59" spans="1:16" ht="15" customHeight="1">
      <c r="A59" s="49"/>
      <c r="B59" s="61"/>
      <c r="C59" s="65"/>
      <c r="D59" s="145"/>
      <c r="E59" s="149"/>
      <c r="F59" s="149"/>
      <c r="G59" s="149"/>
      <c r="H59" s="149"/>
      <c r="I59" s="149"/>
      <c r="J59" s="149"/>
      <c r="K59" s="149"/>
      <c r="L59" s="149"/>
      <c r="M59" s="149"/>
      <c r="N59" s="149"/>
      <c r="O59" s="149"/>
      <c r="P59" s="50"/>
    </row>
    <row r="60" spans="1:16" ht="26.25" customHeight="1">
      <c r="A60" s="49"/>
      <c r="B60" s="61"/>
      <c r="C60" s="65"/>
      <c r="D60" s="145"/>
      <c r="E60" s="149"/>
      <c r="F60" s="149"/>
      <c r="G60" s="149"/>
      <c r="H60" s="149"/>
      <c r="I60" s="149"/>
      <c r="J60" s="149"/>
      <c r="K60" s="149"/>
      <c r="L60" s="149"/>
      <c r="M60" s="149"/>
      <c r="N60" s="149"/>
      <c r="O60" s="149"/>
      <c r="P60" s="66"/>
    </row>
    <row r="61" spans="1:16" ht="15" customHeight="1">
      <c r="A61" s="49"/>
      <c r="B61" s="61"/>
      <c r="C61" s="65"/>
      <c r="D61" s="145"/>
      <c r="E61" s="149"/>
      <c r="F61" s="149"/>
      <c r="G61" s="149"/>
      <c r="H61" s="149"/>
      <c r="I61" s="149"/>
      <c r="J61" s="149"/>
      <c r="K61" s="149"/>
      <c r="L61" s="149"/>
      <c r="M61" s="149"/>
      <c r="N61" s="149"/>
      <c r="O61" s="149"/>
      <c r="P61" s="67"/>
    </row>
    <row r="62" spans="1:16" ht="52.8" thickBot="1">
      <c r="A62" s="68"/>
      <c r="B62" s="69"/>
      <c r="C62" s="70"/>
      <c r="D62" s="70"/>
      <c r="E62" s="148"/>
      <c r="F62" s="148"/>
      <c r="G62" s="148"/>
      <c r="H62" s="148"/>
      <c r="I62" s="148"/>
      <c r="J62" s="148"/>
      <c r="K62" s="148"/>
      <c r="L62" s="148"/>
      <c r="M62" s="148"/>
      <c r="N62" s="148"/>
      <c r="O62" s="148"/>
      <c r="P62" s="71"/>
    </row>
    <row r="63" spans="1:16" ht="16.2" thickTop="1"/>
  </sheetData>
  <sheetProtection algorithmName="SHA-512" hashValue="+tJft2+WlZrgD4Az+9aDMYV5Qkee2kQPP5+1PQ+QmxzaOinQEG10R5Od3tbSUffz/q65j/UELVWPLDQHUISenA==" saltValue="yrYK3/ZY5YOS9LH+r3sOgA==" spinCount="100000" sheet="1" objects="1" scenarios="1"/>
  <mergeCells count="20">
    <mergeCell ref="E62:O62"/>
    <mergeCell ref="C53:C55"/>
    <mergeCell ref="D53:D55"/>
    <mergeCell ref="E53:O55"/>
    <mergeCell ref="C56:C58"/>
    <mergeCell ref="D56:D58"/>
    <mergeCell ref="D59:D61"/>
    <mergeCell ref="E59:O61"/>
    <mergeCell ref="B31:O36"/>
    <mergeCell ref="B37:O42"/>
    <mergeCell ref="C48:C49"/>
    <mergeCell ref="D48:D49"/>
    <mergeCell ref="B50:K52"/>
    <mergeCell ref="L50:O52"/>
    <mergeCell ref="B25:O30"/>
    <mergeCell ref="A14:P14"/>
    <mergeCell ref="A16:P16"/>
    <mergeCell ref="B17:O17"/>
    <mergeCell ref="A18:P18"/>
    <mergeCell ref="B21:O22"/>
  </mergeCells>
  <printOptions horizontalCentered="1"/>
  <pageMargins left="0.51181102362204722" right="0.51181102362204722" top="1.5748031496062993" bottom="0.78740157480314965"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4C5C2-3376-4365-B04D-CDC3E468293F}">
  <dimension ref="A1:IT900"/>
  <sheetViews>
    <sheetView showGridLines="0" view="pageBreakPreview" topLeftCell="A2" zoomScale="70" zoomScaleNormal="100" zoomScaleSheetLayoutView="70" zoomScalePageLayoutView="55" workbookViewId="0">
      <selection activeCell="I4" sqref="I4"/>
    </sheetView>
  </sheetViews>
  <sheetFormatPr baseColWidth="10" defaultColWidth="12.33203125" defaultRowHeight="15"/>
  <cols>
    <col min="1" max="1" width="3.6640625" style="7" customWidth="1"/>
    <col min="2" max="2" width="44.33203125" style="7" customWidth="1"/>
    <col min="3" max="3" width="40.109375" style="7" customWidth="1"/>
    <col min="4" max="4" width="34.33203125" style="7" customWidth="1"/>
    <col min="5" max="5" width="15.6640625" style="7" bestFit="1" customWidth="1"/>
    <col min="6" max="6" width="15.33203125" style="7" customWidth="1"/>
    <col min="7" max="7" width="21.33203125" style="7" customWidth="1"/>
    <col min="8" max="8" width="3.6640625" style="7" customWidth="1"/>
    <col min="9" max="14" width="12.33203125" style="7" customWidth="1"/>
    <col min="15" max="15" width="10" style="7" customWidth="1"/>
    <col min="16" max="27" width="12.33203125" style="7" customWidth="1"/>
    <col min="28" max="16384" width="12.33203125" style="7"/>
  </cols>
  <sheetData>
    <row r="1" spans="1:254" s="8" customFormat="1" ht="31.2" customHeight="1">
      <c r="A1" s="5"/>
      <c r="B1" s="6"/>
      <c r="C1" s="7"/>
      <c r="D1" s="7"/>
      <c r="E1" s="7"/>
      <c r="F1" s="7"/>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row>
    <row r="2" spans="1:254" s="8" customFormat="1" ht="57.75" customHeight="1">
      <c r="A2" s="5"/>
      <c r="B2" s="34" t="s">
        <v>3</v>
      </c>
      <c r="C2" s="7"/>
      <c r="D2" s="7"/>
      <c r="E2" s="7"/>
      <c r="F2" s="7"/>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row>
    <row r="3" spans="1:254" ht="19.5" customHeight="1">
      <c r="A3" s="9"/>
      <c r="B3" s="159" t="s">
        <v>4</v>
      </c>
      <c r="C3" s="160"/>
      <c r="D3" s="160"/>
      <c r="E3" s="160"/>
      <c r="F3" s="160"/>
      <c r="G3" s="160"/>
      <c r="H3" s="9"/>
      <c r="I3" s="9"/>
      <c r="J3" s="9"/>
      <c r="K3" s="9"/>
      <c r="L3" s="9"/>
      <c r="M3" s="9"/>
      <c r="N3" s="9"/>
      <c r="O3" s="9"/>
      <c r="P3" s="9"/>
      <c r="Q3" s="9"/>
      <c r="R3" s="9"/>
      <c r="S3" s="9"/>
      <c r="T3" s="9"/>
      <c r="U3" s="9"/>
      <c r="V3" s="9"/>
      <c r="W3" s="9"/>
      <c r="X3" s="9"/>
      <c r="Y3" s="9"/>
      <c r="Z3" s="9"/>
      <c r="AA3" s="9"/>
    </row>
    <row r="4" spans="1:254" ht="17.399999999999999" customHeight="1">
      <c r="A4" s="10"/>
      <c r="B4" s="35" t="s">
        <v>5</v>
      </c>
      <c r="C4" s="35" t="s">
        <v>6</v>
      </c>
      <c r="D4" s="12"/>
      <c r="E4" s="171"/>
      <c r="F4" s="171"/>
      <c r="G4" s="11"/>
      <c r="H4" s="10"/>
      <c r="I4" s="10"/>
      <c r="J4" s="10"/>
      <c r="K4" s="10"/>
      <c r="L4" s="10"/>
      <c r="M4" s="10"/>
      <c r="N4" s="10"/>
      <c r="O4" s="10"/>
      <c r="P4" s="10"/>
      <c r="Q4" s="10"/>
      <c r="R4" s="10"/>
      <c r="S4" s="10"/>
      <c r="T4" s="10"/>
      <c r="U4" s="10"/>
      <c r="V4" s="10"/>
      <c r="W4" s="10"/>
      <c r="X4" s="10"/>
      <c r="Y4" s="10"/>
      <c r="Z4" s="10"/>
      <c r="AA4" s="10"/>
    </row>
    <row r="5" spans="1:254" ht="29.4" customHeight="1" thickBot="1">
      <c r="A5" s="10"/>
      <c r="B5" s="15" t="s">
        <v>7</v>
      </c>
      <c r="C5" s="74">
        <v>260710862</v>
      </c>
      <c r="D5" s="173"/>
      <c r="E5" s="174"/>
      <c r="F5" s="174"/>
      <c r="G5" s="175"/>
      <c r="H5" s="10"/>
      <c r="I5" s="10"/>
      <c r="J5" s="10"/>
      <c r="K5" s="10"/>
      <c r="L5" s="10"/>
      <c r="M5" s="10"/>
      <c r="N5" s="10"/>
      <c r="O5" s="10"/>
      <c r="P5" s="10"/>
      <c r="Q5" s="10"/>
      <c r="R5" s="10"/>
      <c r="S5" s="10"/>
      <c r="T5" s="10"/>
      <c r="U5" s="10"/>
      <c r="V5" s="10"/>
      <c r="W5" s="10"/>
      <c r="X5" s="10"/>
      <c r="Y5" s="10"/>
      <c r="Z5" s="10"/>
      <c r="AA5" s="10"/>
    </row>
    <row r="6" spans="1:254" ht="18" customHeight="1">
      <c r="A6" s="10"/>
      <c r="B6" s="35" t="s">
        <v>8</v>
      </c>
      <c r="C6" s="35" t="s">
        <v>9</v>
      </c>
      <c r="D6" s="10"/>
      <c r="E6" s="172"/>
      <c r="F6" s="172"/>
      <c r="G6" s="172"/>
      <c r="H6" s="10"/>
      <c r="I6" s="10"/>
      <c r="J6" s="10"/>
      <c r="K6" s="10"/>
      <c r="L6" s="10"/>
      <c r="M6" s="10"/>
      <c r="N6" s="10"/>
      <c r="O6" s="10"/>
      <c r="P6" s="10"/>
      <c r="Q6" s="10"/>
      <c r="R6" s="10"/>
      <c r="S6" s="10"/>
      <c r="T6" s="10"/>
      <c r="U6" s="10"/>
      <c r="V6" s="10"/>
      <c r="W6" s="10"/>
      <c r="X6" s="10"/>
      <c r="Y6" s="10"/>
      <c r="Z6" s="10"/>
      <c r="AA6" s="10"/>
    </row>
    <row r="7" spans="1:254" ht="27.9" customHeight="1" thickBot="1">
      <c r="A7" s="10"/>
      <c r="B7" s="15" t="s">
        <v>10</v>
      </c>
      <c r="C7" s="16" t="s">
        <v>11</v>
      </c>
      <c r="D7" s="176"/>
      <c r="E7" s="176"/>
      <c r="F7" s="176"/>
      <c r="G7" s="177"/>
      <c r="H7" s="10"/>
      <c r="I7" s="10"/>
      <c r="J7" s="10"/>
      <c r="K7" s="10"/>
      <c r="L7" s="10"/>
      <c r="M7" s="10"/>
      <c r="N7" s="10"/>
      <c r="O7" s="10"/>
      <c r="P7" s="10"/>
      <c r="Q7" s="10"/>
      <c r="R7" s="10"/>
      <c r="S7" s="10"/>
      <c r="T7" s="10"/>
      <c r="U7" s="10"/>
      <c r="V7" s="10"/>
      <c r="W7" s="10"/>
      <c r="X7" s="10"/>
      <c r="Y7" s="10"/>
      <c r="Z7" s="10"/>
      <c r="AA7" s="10"/>
    </row>
    <row r="8" spans="1:254" ht="18" customHeight="1">
      <c r="A8" s="10"/>
      <c r="B8" s="35" t="s">
        <v>12</v>
      </c>
      <c r="C8" s="35" t="s">
        <v>13</v>
      </c>
      <c r="D8" s="35" t="s">
        <v>14</v>
      </c>
      <c r="E8" s="170"/>
      <c r="F8" s="170"/>
      <c r="G8" s="170"/>
      <c r="H8" s="10"/>
      <c r="I8" s="10"/>
      <c r="J8" s="10"/>
      <c r="K8" s="10"/>
      <c r="L8" s="10"/>
      <c r="M8" s="10"/>
      <c r="N8" s="10"/>
      <c r="O8" s="10"/>
      <c r="P8" s="10"/>
      <c r="Q8" s="10"/>
      <c r="R8" s="10"/>
      <c r="S8" s="10"/>
      <c r="T8" s="10"/>
      <c r="U8" s="10"/>
      <c r="V8" s="10"/>
      <c r="W8" s="10"/>
      <c r="X8" s="10"/>
      <c r="Y8" s="10"/>
      <c r="Z8" s="10"/>
      <c r="AA8" s="10"/>
    </row>
    <row r="9" spans="1:254" ht="27.9" customHeight="1" thickBot="1">
      <c r="A9" s="10"/>
      <c r="B9" s="17" t="s">
        <v>15</v>
      </c>
      <c r="C9" s="18" t="s">
        <v>16</v>
      </c>
      <c r="D9" s="19"/>
      <c r="E9" s="178"/>
      <c r="F9" s="179"/>
      <c r="G9" s="180"/>
      <c r="H9" s="10"/>
      <c r="I9" s="10"/>
      <c r="J9" s="10"/>
      <c r="K9" s="10"/>
      <c r="L9" s="10"/>
      <c r="M9" s="10"/>
      <c r="N9" s="10"/>
      <c r="O9" s="10"/>
      <c r="P9" s="10"/>
      <c r="Q9" s="10"/>
      <c r="R9" s="10"/>
      <c r="S9" s="10"/>
      <c r="T9" s="10"/>
      <c r="U9" s="10"/>
      <c r="V9" s="10"/>
      <c r="W9" s="10"/>
      <c r="X9" s="10"/>
      <c r="Y9" s="10"/>
      <c r="Z9" s="10"/>
      <c r="AA9" s="10"/>
    </row>
    <row r="10" spans="1:254" ht="12" customHeight="1">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row>
    <row r="11" spans="1:254" ht="19.5" customHeight="1">
      <c r="A11" s="9"/>
      <c r="B11" s="159" t="s">
        <v>17</v>
      </c>
      <c r="C11" s="160"/>
      <c r="D11" s="160"/>
      <c r="E11" s="160"/>
      <c r="F11" s="160"/>
      <c r="G11" s="160"/>
      <c r="H11" s="9"/>
      <c r="I11" s="9"/>
      <c r="J11" s="9"/>
      <c r="K11" s="9"/>
      <c r="L11" s="9"/>
      <c r="M11" s="9"/>
      <c r="N11" s="9"/>
      <c r="O11" s="9"/>
      <c r="P11" s="9"/>
      <c r="Q11" s="9"/>
      <c r="R11" s="9"/>
      <c r="S11" s="9"/>
      <c r="T11" s="9"/>
      <c r="U11" s="9"/>
      <c r="V11" s="9"/>
      <c r="W11" s="9"/>
      <c r="X11" s="9"/>
      <c r="Y11" s="9"/>
      <c r="Z11" s="9"/>
      <c r="AA11" s="9"/>
    </row>
    <row r="12" spans="1:254" ht="45.6" customHeight="1">
      <c r="A12" s="13"/>
      <c r="B12" s="161" t="s">
        <v>18</v>
      </c>
      <c r="C12" s="162"/>
      <c r="D12" s="162"/>
      <c r="E12" s="162"/>
      <c r="F12" s="162"/>
      <c r="G12" s="163"/>
      <c r="H12" s="13"/>
      <c r="I12" s="13"/>
      <c r="J12" s="13"/>
      <c r="K12" s="13"/>
      <c r="L12" s="13"/>
      <c r="M12" s="13"/>
      <c r="N12" s="13"/>
      <c r="O12" s="13"/>
      <c r="P12" s="13"/>
      <c r="Q12" s="13"/>
      <c r="R12" s="13"/>
      <c r="S12" s="13"/>
      <c r="T12" s="13"/>
      <c r="U12" s="13"/>
      <c r="V12" s="13"/>
      <c r="W12" s="13"/>
      <c r="X12" s="13"/>
      <c r="Y12" s="13"/>
      <c r="Z12" s="13"/>
      <c r="AA12" s="13"/>
    </row>
    <row r="13" spans="1:254" ht="40.200000000000003" customHeight="1">
      <c r="A13" s="13"/>
      <c r="B13" s="164"/>
      <c r="C13" s="165"/>
      <c r="D13" s="165"/>
      <c r="E13" s="165"/>
      <c r="F13" s="165"/>
      <c r="G13" s="166"/>
      <c r="H13" s="13"/>
      <c r="I13" s="13"/>
      <c r="J13" s="13"/>
      <c r="K13" s="13"/>
      <c r="L13" s="13"/>
      <c r="M13" s="13"/>
      <c r="N13" s="13"/>
      <c r="O13" s="13"/>
      <c r="P13" s="13"/>
      <c r="Q13" s="13"/>
      <c r="R13" s="13"/>
      <c r="S13" s="13"/>
      <c r="T13" s="13"/>
      <c r="U13" s="13"/>
      <c r="V13" s="13"/>
      <c r="W13" s="13"/>
      <c r="X13" s="13"/>
      <c r="Y13" s="13"/>
      <c r="Z13" s="13"/>
      <c r="AA13" s="13"/>
    </row>
    <row r="14" spans="1:254" ht="80.400000000000006" customHeight="1">
      <c r="A14" s="14"/>
      <c r="B14" s="167"/>
      <c r="C14" s="168"/>
      <c r="D14" s="168"/>
      <c r="E14" s="168"/>
      <c r="F14" s="168"/>
      <c r="G14" s="169"/>
      <c r="H14" s="13"/>
      <c r="I14" s="13"/>
      <c r="J14" s="13"/>
      <c r="K14" s="13"/>
      <c r="L14" s="13"/>
      <c r="M14" s="13"/>
      <c r="N14" s="13"/>
      <c r="O14" s="13"/>
      <c r="P14" s="13"/>
      <c r="Q14" s="13"/>
      <c r="R14" s="13"/>
      <c r="S14" s="13"/>
      <c r="T14" s="13"/>
      <c r="U14" s="13"/>
      <c r="V14" s="13"/>
      <c r="W14" s="13"/>
      <c r="X14" s="13"/>
      <c r="Y14" s="13"/>
      <c r="Z14" s="13"/>
      <c r="AA14" s="13"/>
    </row>
    <row r="15" spans="1:254" ht="12" customHeight="1">
      <c r="A15" s="13"/>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row>
    <row r="16" spans="1:254" ht="24.6" customHeight="1">
      <c r="A16" s="13"/>
      <c r="B16" s="159" t="s">
        <v>19</v>
      </c>
      <c r="C16" s="160"/>
      <c r="D16" s="160"/>
      <c r="E16" s="160"/>
      <c r="F16" s="160"/>
      <c r="G16" s="160"/>
      <c r="H16" s="9"/>
      <c r="I16" s="9"/>
      <c r="J16" s="9"/>
      <c r="K16" s="9"/>
      <c r="L16" s="9"/>
      <c r="M16" s="9"/>
      <c r="N16" s="9"/>
      <c r="O16" s="9"/>
      <c r="P16" s="9"/>
      <c r="Q16" s="9"/>
      <c r="R16" s="9"/>
      <c r="S16" s="9"/>
      <c r="T16" s="9"/>
      <c r="U16" s="9"/>
      <c r="V16" s="9"/>
      <c r="W16" s="9"/>
      <c r="X16" s="9"/>
      <c r="Y16" s="9"/>
      <c r="Z16" s="9"/>
      <c r="AA16" s="9"/>
    </row>
    <row r="17" spans="1:27" ht="27.9" customHeight="1">
      <c r="A17" s="13"/>
      <c r="B17" s="150" t="s">
        <v>20</v>
      </c>
      <c r="C17" s="151"/>
      <c r="D17" s="151"/>
      <c r="E17" s="151"/>
      <c r="F17" s="151"/>
      <c r="G17" s="152"/>
      <c r="H17" s="13"/>
      <c r="I17" s="13"/>
      <c r="J17" s="13"/>
      <c r="K17" s="13"/>
      <c r="L17" s="13"/>
      <c r="M17" s="13"/>
      <c r="N17" s="13"/>
      <c r="O17" s="13"/>
      <c r="P17" s="13"/>
      <c r="Q17" s="13"/>
      <c r="R17" s="13"/>
      <c r="S17" s="13"/>
      <c r="T17" s="13"/>
      <c r="U17" s="13"/>
      <c r="V17" s="13"/>
      <c r="W17" s="13"/>
      <c r="X17" s="13"/>
      <c r="Y17" s="13"/>
      <c r="Z17" s="13"/>
      <c r="AA17" s="13"/>
    </row>
    <row r="18" spans="1:27" ht="27.9" customHeight="1">
      <c r="A18" s="13"/>
      <c r="B18" s="153"/>
      <c r="C18" s="154"/>
      <c r="D18" s="154"/>
      <c r="E18" s="154"/>
      <c r="F18" s="154"/>
      <c r="G18" s="155"/>
      <c r="H18" s="13"/>
      <c r="I18" s="13"/>
      <c r="J18" s="13"/>
      <c r="K18" s="13"/>
      <c r="L18" s="13"/>
      <c r="M18" s="13"/>
      <c r="N18" s="13"/>
      <c r="O18" s="13"/>
      <c r="P18" s="13"/>
      <c r="Q18" s="13"/>
      <c r="R18" s="13"/>
      <c r="S18" s="13"/>
      <c r="T18" s="13"/>
      <c r="U18" s="13"/>
      <c r="V18" s="13"/>
      <c r="W18" s="13"/>
      <c r="X18" s="13"/>
      <c r="Y18" s="13"/>
      <c r="Z18" s="13"/>
      <c r="AA18" s="13"/>
    </row>
    <row r="19" spans="1:27" ht="27.9" customHeight="1">
      <c r="A19" s="13"/>
      <c r="B19" s="153"/>
      <c r="C19" s="154"/>
      <c r="D19" s="154"/>
      <c r="E19" s="154"/>
      <c r="F19" s="154"/>
      <c r="G19" s="155"/>
      <c r="H19" s="13"/>
      <c r="I19" s="13"/>
      <c r="J19" s="13"/>
      <c r="K19" s="13"/>
      <c r="L19" s="13"/>
      <c r="M19" s="13"/>
      <c r="N19" s="13"/>
      <c r="O19" s="13"/>
      <c r="P19" s="13"/>
      <c r="Q19" s="13"/>
      <c r="R19" s="13"/>
      <c r="S19" s="13"/>
      <c r="T19" s="13"/>
      <c r="U19" s="13"/>
      <c r="V19" s="13"/>
      <c r="W19" s="13"/>
      <c r="X19" s="13"/>
      <c r="Y19" s="13"/>
      <c r="Z19" s="13"/>
      <c r="AA19" s="13"/>
    </row>
    <row r="20" spans="1:27" ht="27.9" customHeight="1">
      <c r="A20" s="13"/>
      <c r="B20" s="153"/>
      <c r="C20" s="154"/>
      <c r="D20" s="154"/>
      <c r="E20" s="154"/>
      <c r="F20" s="154"/>
      <c r="G20" s="155"/>
      <c r="H20" s="13"/>
      <c r="I20" s="13"/>
      <c r="J20" s="13"/>
      <c r="K20" s="13"/>
      <c r="L20" s="13"/>
      <c r="M20" s="13"/>
      <c r="N20" s="13"/>
      <c r="O20" s="13"/>
      <c r="P20" s="13"/>
      <c r="Q20" s="13"/>
      <c r="R20" s="13"/>
      <c r="S20" s="13"/>
      <c r="T20" s="13"/>
      <c r="U20" s="13"/>
      <c r="V20" s="13"/>
      <c r="W20" s="13"/>
      <c r="X20" s="13"/>
      <c r="Y20" s="13"/>
      <c r="Z20" s="13"/>
      <c r="AA20" s="13"/>
    </row>
    <row r="21" spans="1:27" ht="57.6" customHeight="1">
      <c r="A21" s="13"/>
      <c r="B21" s="156"/>
      <c r="C21" s="157"/>
      <c r="D21" s="157"/>
      <c r="E21" s="157"/>
      <c r="F21" s="157"/>
      <c r="G21" s="158"/>
      <c r="H21" s="13"/>
      <c r="I21" s="13"/>
      <c r="J21" s="13"/>
      <c r="K21" s="13"/>
      <c r="L21" s="13"/>
      <c r="M21" s="13"/>
      <c r="N21" s="13"/>
      <c r="O21" s="13"/>
      <c r="P21" s="13"/>
      <c r="Q21" s="13"/>
      <c r="R21" s="13"/>
      <c r="S21" s="13"/>
      <c r="T21" s="13"/>
      <c r="U21" s="13"/>
      <c r="V21" s="13"/>
      <c r="W21" s="13"/>
      <c r="X21" s="13"/>
      <c r="Y21" s="13"/>
      <c r="Z21" s="13"/>
      <c r="AA21" s="13"/>
    </row>
    <row r="22" spans="1:27" ht="12"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row>
    <row r="23" spans="1:27" ht="12"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row>
    <row r="24" spans="1:27" ht="12"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row>
    <row r="25" spans="1:27" ht="12"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row>
    <row r="26" spans="1:27" ht="12"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row>
    <row r="27" spans="1:27" ht="12"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row>
    <row r="28" spans="1:27" ht="12"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row>
    <row r="29" spans="1:27" ht="12"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0" spans="1:27" ht="12"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1:27" ht="12"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ht="12"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row>
    <row r="33" spans="1:27" ht="12"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1:27" ht="12"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1:27" ht="12"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6" spans="1:27" ht="12"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2"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ht="12"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ht="12"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1:27" ht="12"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27" ht="12"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1:27" ht="12"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27" ht="12"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27" ht="12"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ht="12"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27" ht="12"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27" ht="12"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ht="12"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row r="49" spans="1:27" ht="12"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row>
    <row r="50" spans="1:27" ht="12"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1:27" ht="12"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row>
    <row r="52" spans="1:27" ht="12"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row>
    <row r="53" spans="1:27" ht="12"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row>
    <row r="54" spans="1:27" ht="12"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row>
    <row r="55" spans="1:27" ht="12"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row>
    <row r="56" spans="1:27" ht="12"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row>
    <row r="57" spans="1:27" ht="12"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row>
    <row r="58" spans="1:27" ht="12"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row>
    <row r="59" spans="1:27" ht="12"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row>
    <row r="60" spans="1:27" ht="12"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row>
    <row r="61" spans="1:27" ht="12"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row>
    <row r="62" spans="1:27" ht="12"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row>
    <row r="63" spans="1:27" ht="12"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row>
    <row r="64" spans="1:27" ht="12"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row>
    <row r="65" spans="1:27" ht="12"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row>
    <row r="66" spans="1:27" ht="12"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row>
    <row r="67" spans="1:27" ht="12"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row>
    <row r="68" spans="1:27" ht="12"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row>
    <row r="69" spans="1:27" ht="12"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row>
    <row r="70" spans="1:27" ht="12"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row>
    <row r="71" spans="1:27" ht="12"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row>
    <row r="72" spans="1:27" ht="12"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2"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row>
    <row r="74" spans="1:27" ht="12"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row>
    <row r="75" spans="1:27" ht="12"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row>
    <row r="76" spans="1:27" ht="12"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row>
    <row r="77" spans="1:27" ht="12"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row>
    <row r="78" spans="1:27" ht="12"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row>
    <row r="79" spans="1:27" ht="12"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row>
    <row r="80" spans="1:27" ht="12"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row>
    <row r="81" spans="1:27" ht="12"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row>
    <row r="82" spans="1:27" ht="12"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row>
    <row r="83" spans="1:27" ht="12"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row>
    <row r="84" spans="1:27" ht="12"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row>
    <row r="85" spans="1:27" ht="12"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row>
    <row r="86" spans="1:27" ht="12"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row>
    <row r="87" spans="1:27" ht="12"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row>
    <row r="88" spans="1:27" ht="12"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row>
    <row r="89" spans="1:27" ht="12"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row>
    <row r="90" spans="1:27" ht="12"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row>
    <row r="91" spans="1:27" ht="12"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row>
    <row r="92" spans="1:27" ht="12"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row>
    <row r="93" spans="1:27" ht="12"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row>
    <row r="94" spans="1:27" ht="12"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row>
    <row r="95" spans="1:27" ht="12"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row>
    <row r="96" spans="1:27" ht="12"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row>
    <row r="97" spans="1:27" ht="12"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row>
    <row r="98" spans="1:27" ht="12"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row>
    <row r="99" spans="1:27" ht="12"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row>
    <row r="100" spans="1:27" ht="12"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row>
    <row r="101" spans="1:27" ht="12"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row>
    <row r="102" spans="1:27" ht="12"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row>
    <row r="103" spans="1:27" ht="12"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row>
    <row r="104" spans="1:27" ht="12"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row>
    <row r="105" spans="1:27" ht="12"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row>
    <row r="106" spans="1:27" ht="12"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row>
    <row r="107" spans="1:27" ht="12"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row>
    <row r="108" spans="1:27" ht="12"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row>
    <row r="109" spans="1:27" ht="12"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row>
    <row r="110" spans="1:27" ht="12"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row>
    <row r="111" spans="1:27" ht="12"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row>
    <row r="112" spans="1:27" ht="12"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row>
    <row r="113" spans="1:27" ht="12"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row>
    <row r="114" spans="1:27" ht="12"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row>
    <row r="115" spans="1:27" ht="12"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row>
    <row r="116" spans="1:27" ht="12"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row>
    <row r="117" spans="1:27" ht="12"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row>
    <row r="118" spans="1:27" ht="12"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row>
    <row r="119" spans="1:27" ht="12"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row>
    <row r="120" spans="1:27" ht="12"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row>
    <row r="121" spans="1:27" ht="12"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row>
    <row r="122" spans="1:27" ht="12"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row>
    <row r="123" spans="1:27" ht="12"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row>
    <row r="124" spans="1:27" ht="12"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row>
    <row r="125" spans="1:27" ht="12"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row>
    <row r="126" spans="1:27" ht="12"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row>
    <row r="127" spans="1:27" ht="12"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row>
    <row r="128" spans="1:27" ht="12"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row>
    <row r="129" spans="1:27" ht="12"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row>
    <row r="130" spans="1:27" ht="12"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row>
    <row r="131" spans="1:27" ht="12"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row>
    <row r="132" spans="1:27" ht="12"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row>
    <row r="133" spans="1:27" ht="12"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row>
    <row r="134" spans="1:27" ht="12"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row>
    <row r="135" spans="1:27" ht="12"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row>
    <row r="136" spans="1:27" ht="12"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row>
    <row r="137" spans="1:27" ht="12"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row>
    <row r="138" spans="1:27" ht="12"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row>
    <row r="139" spans="1:27" ht="12"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row>
    <row r="140" spans="1:27" ht="12"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row>
    <row r="141" spans="1:27" ht="12"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row>
    <row r="142" spans="1:27" ht="12"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row>
    <row r="143" spans="1:27" ht="12"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row>
    <row r="144" spans="1:27" ht="12"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row>
    <row r="145" spans="1:27" ht="12"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row>
    <row r="146" spans="1:27" ht="12"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row>
    <row r="147" spans="1:27" ht="12"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row>
    <row r="148" spans="1:27" ht="12"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row>
    <row r="149" spans="1:27" ht="12"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row>
    <row r="150" spans="1:27" ht="12"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row>
    <row r="151" spans="1:27" ht="12"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row>
    <row r="152" spans="1:27" ht="12"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row>
    <row r="153" spans="1:27" ht="12"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row>
    <row r="154" spans="1:27" ht="12"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row>
    <row r="155" spans="1:27" ht="12"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row>
    <row r="156" spans="1:27" ht="12"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row>
    <row r="157" spans="1:27" ht="12"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row>
    <row r="158" spans="1:27" ht="12"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row>
    <row r="159" spans="1:27" ht="12"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row>
    <row r="160" spans="1:27" ht="12"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row>
    <row r="161" spans="1:27" ht="12"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row>
    <row r="162" spans="1:27" ht="12"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row>
    <row r="163" spans="1:27" ht="12"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row>
    <row r="164" spans="1:27" ht="12"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row>
    <row r="165" spans="1:27" ht="12"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row>
    <row r="166" spans="1:27" ht="12"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row>
    <row r="167" spans="1:27" ht="12"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row>
    <row r="168" spans="1:27" ht="12"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row>
    <row r="169" spans="1:27" ht="12"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row>
    <row r="170" spans="1:27" ht="12"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row>
    <row r="171" spans="1:27" ht="12"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row>
    <row r="172" spans="1:27" ht="12"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row>
    <row r="173" spans="1:27" ht="12"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row>
    <row r="174" spans="1:27" ht="12"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row>
    <row r="175" spans="1:27" ht="12"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row>
    <row r="176" spans="1:27" ht="12"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row>
    <row r="177" spans="1:27" ht="12"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row>
    <row r="178" spans="1:27" ht="12"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row>
    <row r="179" spans="1:27" ht="12"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row>
    <row r="180" spans="1:27" ht="12"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row>
    <row r="181" spans="1:27" ht="12"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row>
    <row r="182" spans="1:27" ht="12"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row>
    <row r="183" spans="1:27" ht="12"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row>
    <row r="184" spans="1:27" ht="12"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row>
    <row r="185" spans="1:27" ht="12"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row>
    <row r="186" spans="1:27" ht="12"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row>
    <row r="187" spans="1:27" ht="12"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row>
    <row r="188" spans="1:27" ht="12"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row>
    <row r="189" spans="1:27" ht="12"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row>
    <row r="190" spans="1:27" ht="12"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row>
    <row r="191" spans="1:27" ht="12"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row>
    <row r="192" spans="1:27" ht="12"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row>
    <row r="193" spans="1:27" ht="12"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row>
    <row r="194" spans="1:27" ht="12"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row>
    <row r="195" spans="1:27" ht="12"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row>
    <row r="196" spans="1:27" ht="12"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row>
    <row r="197" spans="1:27" ht="12"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row>
    <row r="198" spans="1:27" ht="12"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row>
    <row r="199" spans="1:27" ht="12"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row>
    <row r="200" spans="1:27" ht="12"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row>
    <row r="201" spans="1:27" ht="12"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row>
    <row r="202" spans="1:27" ht="12"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row>
    <row r="203" spans="1:27" ht="12"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row>
    <row r="204" spans="1:27" ht="12"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row>
    <row r="205" spans="1:27" ht="12"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row>
    <row r="206" spans="1:27" ht="12"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row>
    <row r="207" spans="1:27" ht="12"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row>
    <row r="208" spans="1:27" ht="12"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row>
    <row r="209" spans="1:27" ht="12"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row>
    <row r="210" spans="1:27" ht="12"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row>
    <row r="211" spans="1:27" ht="12"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row>
    <row r="212" spans="1:27" ht="12"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row>
    <row r="213" spans="1:27" ht="12"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row>
    <row r="214" spans="1:27" ht="12"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row>
    <row r="215" spans="1:27" ht="12"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row>
    <row r="216" spans="1:27" ht="12"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row>
    <row r="217" spans="1:27" ht="12"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row>
    <row r="218" spans="1:27" ht="12"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row>
    <row r="219" spans="1:27" ht="12"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row>
    <row r="220" spans="1:27" ht="12"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row>
    <row r="221" spans="1:27" ht="12"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row>
    <row r="222" spans="1:27" ht="12"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row>
    <row r="223" spans="1:27" ht="12"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row>
    <row r="224" spans="1:27" ht="12"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row>
    <row r="225" spans="1:27" ht="12"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row>
    <row r="226" spans="1:27" ht="12"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row>
    <row r="227" spans="1:27" ht="12"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row>
    <row r="228" spans="1:27" ht="12"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row>
    <row r="229" spans="1:27" ht="12"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row>
    <row r="230" spans="1:27" ht="12"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row>
    <row r="231" spans="1:27" ht="12"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row>
    <row r="232" spans="1:27" ht="12"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row>
    <row r="233" spans="1:27" ht="12"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row>
    <row r="234" spans="1:27" ht="12"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row>
    <row r="235" spans="1:27" ht="12"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row>
    <row r="236" spans="1:27" ht="12"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row>
    <row r="237" spans="1:27" ht="12"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row>
    <row r="238" spans="1:27" ht="12"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row>
    <row r="239" spans="1:27" ht="12"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row>
    <row r="240" spans="1:27" ht="12"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row>
    <row r="241" spans="1:27" ht="12"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row>
    <row r="242" spans="1:27" ht="12"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row>
    <row r="243" spans="1:27" ht="12"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row>
    <row r="244" spans="1:27" ht="12"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row>
    <row r="245" spans="1:27" ht="12"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row>
    <row r="246" spans="1:27" ht="12"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row>
    <row r="247" spans="1:27" ht="12"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row>
    <row r="248" spans="1:27" ht="12"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row>
    <row r="249" spans="1:27" ht="12"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row>
    <row r="250" spans="1:27" ht="12"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row>
    <row r="251" spans="1:27" ht="12"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row>
    <row r="252" spans="1:27" ht="12"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row>
    <row r="253" spans="1:27" ht="12"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row>
    <row r="254" spans="1:27" ht="12"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row>
    <row r="255" spans="1:27" ht="12"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row>
    <row r="256" spans="1:27" ht="12"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row>
    <row r="257" spans="1:27" ht="12"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row>
    <row r="258" spans="1:27" ht="12"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row>
    <row r="259" spans="1:27" ht="12"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row>
    <row r="260" spans="1:27" ht="12"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row>
    <row r="261" spans="1:27" ht="12"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row>
    <row r="262" spans="1:27" ht="12"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row>
    <row r="263" spans="1:27" ht="12"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row>
    <row r="264" spans="1:27" ht="12"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row>
    <row r="265" spans="1:27" ht="12"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row>
    <row r="266" spans="1:27" ht="12"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row>
    <row r="267" spans="1:27" ht="12"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row>
    <row r="268" spans="1:27" ht="12"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row>
    <row r="269" spans="1:27" ht="12"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row>
    <row r="270" spans="1:27" ht="12"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row>
    <row r="271" spans="1:27" ht="12"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row>
    <row r="272" spans="1:27" ht="12"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row>
    <row r="273" spans="1:27" ht="12"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row>
    <row r="274" spans="1:27" ht="12"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row>
    <row r="275" spans="1:27" ht="12"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row>
    <row r="276" spans="1:27" ht="12"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row>
    <row r="277" spans="1:27" ht="12"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row>
    <row r="278" spans="1:27" ht="12"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row>
    <row r="279" spans="1:27" ht="12"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row>
    <row r="280" spans="1:27" ht="12"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row>
    <row r="281" spans="1:27" ht="12"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row>
    <row r="282" spans="1:27" ht="12"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row>
    <row r="283" spans="1:27" ht="12"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row>
    <row r="284" spans="1:27" ht="12"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row>
    <row r="285" spans="1:27" ht="12"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row>
    <row r="286" spans="1:27" ht="12"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row>
    <row r="287" spans="1:27" ht="12"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row>
    <row r="288" spans="1:27" ht="12"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row>
    <row r="289" spans="1:27" ht="12"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row>
    <row r="290" spans="1:27" ht="12"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row>
    <row r="291" spans="1:27" ht="12"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row>
    <row r="292" spans="1:27" ht="12"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row>
    <row r="293" spans="1:27" ht="12"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row>
    <row r="294" spans="1:27" ht="12"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row>
    <row r="295" spans="1:27" ht="12"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row>
    <row r="296" spans="1:27" ht="12"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row>
    <row r="297" spans="1:27" ht="12"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row>
    <row r="298" spans="1:27" ht="12"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row>
    <row r="299" spans="1:27" ht="12"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row>
    <row r="300" spans="1:27" ht="12"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row>
    <row r="301" spans="1:27" ht="12"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row>
    <row r="302" spans="1:27" ht="12"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row>
    <row r="303" spans="1:27" ht="12"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row>
    <row r="304" spans="1:27" ht="12"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row>
    <row r="305" spans="1:27" ht="12"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row>
    <row r="306" spans="1:27" ht="12"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row>
    <row r="307" spans="1:27" ht="12"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row>
    <row r="308" spans="1:27" ht="12"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row>
    <row r="309" spans="1:27" ht="12"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row>
    <row r="310" spans="1:27" ht="12"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row>
    <row r="311" spans="1:27" ht="12"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row>
    <row r="312" spans="1:27" ht="12"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row>
    <row r="313" spans="1:27" ht="12"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row>
    <row r="314" spans="1:27" ht="12"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row>
    <row r="315" spans="1:27" ht="12"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row>
    <row r="316" spans="1:27" ht="12"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row>
    <row r="317" spans="1:27" ht="12"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row>
    <row r="318" spans="1:27" ht="12"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row>
    <row r="319" spans="1:27" ht="12"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row>
    <row r="320" spans="1:27" ht="12"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row>
    <row r="321" spans="1:27" ht="12"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row>
    <row r="322" spans="1:27" ht="12"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row>
    <row r="323" spans="1:27" ht="12"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row>
    <row r="324" spans="1:27" ht="12"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row>
    <row r="325" spans="1:27" ht="12"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row>
    <row r="326" spans="1:27" ht="12"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row>
    <row r="327" spans="1:27" ht="12"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row>
    <row r="328" spans="1:27" ht="12"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row>
    <row r="329" spans="1:27" ht="12"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row>
    <row r="330" spans="1:27" ht="12"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row>
    <row r="331" spans="1:27" ht="12"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row>
    <row r="332" spans="1:27" ht="12"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row>
    <row r="333" spans="1:27" ht="12"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row>
    <row r="334" spans="1:27" ht="12"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row>
    <row r="335" spans="1:27" ht="12"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row>
    <row r="336" spans="1:27" ht="12"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row>
    <row r="337" spans="1:27" ht="12"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row>
    <row r="338" spans="1:27" ht="12"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row>
    <row r="339" spans="1:27" ht="12"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row>
    <row r="340" spans="1:27" ht="12"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row>
    <row r="341" spans="1:27" ht="12"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row>
    <row r="342" spans="1:27" ht="12"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row>
    <row r="343" spans="1:27" ht="12"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row>
    <row r="344" spans="1:27" ht="12"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row>
    <row r="345" spans="1:27" ht="12"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row>
    <row r="346" spans="1:27" ht="12"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row>
    <row r="347" spans="1:27" ht="12"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row>
    <row r="348" spans="1:27" ht="12"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row>
    <row r="349" spans="1:27" ht="12"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row>
    <row r="350" spans="1:27" ht="12"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row>
    <row r="351" spans="1:27" ht="12"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row>
    <row r="352" spans="1:27" ht="12"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row>
    <row r="353" spans="1:27" ht="12"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row>
    <row r="354" spans="1:27" ht="12"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row>
    <row r="355" spans="1:27" ht="12"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row>
    <row r="356" spans="1:27" ht="12"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row>
    <row r="357" spans="1:27" ht="12"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row>
    <row r="358" spans="1:27" ht="12"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row>
    <row r="359" spans="1:27" ht="12"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row>
    <row r="360" spans="1:27" ht="12"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row>
    <row r="361" spans="1:27" ht="12"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row>
    <row r="362" spans="1:27" ht="12"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row>
    <row r="363" spans="1:27" ht="12"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row>
    <row r="364" spans="1:27" ht="12"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row>
    <row r="365" spans="1:27" ht="12"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row>
    <row r="366" spans="1:27" ht="12"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row>
    <row r="367" spans="1:27" ht="12"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row>
    <row r="368" spans="1:27" ht="12"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row>
    <row r="369" spans="1:27" ht="12"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row>
    <row r="370" spans="1:27" ht="12"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row>
    <row r="371" spans="1:27" ht="12"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row>
    <row r="372" spans="1:27" ht="12"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row>
    <row r="373" spans="1:27" ht="12"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row>
    <row r="374" spans="1:27" ht="12"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row>
    <row r="375" spans="1:27" ht="12"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row>
    <row r="376" spans="1:27" ht="12"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row>
    <row r="377" spans="1:27" ht="12"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row>
    <row r="378" spans="1:27" ht="12"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row>
    <row r="379" spans="1:27" ht="12"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row>
    <row r="380" spans="1:27" ht="12"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row>
    <row r="381" spans="1:27" ht="12"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row>
    <row r="382" spans="1:27" ht="12"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row>
    <row r="383" spans="1:27" ht="12"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row>
    <row r="384" spans="1:27" ht="12"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row>
    <row r="385" spans="1:27" ht="12"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row>
    <row r="386" spans="1:27" ht="12"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row>
    <row r="387" spans="1:27" ht="12"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row>
    <row r="388" spans="1:27" ht="12"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row>
    <row r="389" spans="1:27" ht="12"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row>
    <row r="390" spans="1:27" ht="12"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row>
    <row r="391" spans="1:27" ht="12"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row>
    <row r="392" spans="1:27" ht="12"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row>
    <row r="393" spans="1:27" ht="12"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row>
    <row r="394" spans="1:27" ht="12"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row>
    <row r="395" spans="1:27" ht="12"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row>
    <row r="396" spans="1:27" ht="12"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row>
    <row r="397" spans="1:27" ht="12"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row>
    <row r="398" spans="1:27" ht="12"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row>
    <row r="399" spans="1:27" ht="12"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row>
    <row r="400" spans="1:27" ht="12"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row>
    <row r="401" spans="1:27" ht="12"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row>
    <row r="402" spans="1:27" ht="12"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row>
    <row r="403" spans="1:27" ht="12"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row>
    <row r="404" spans="1:27" ht="12"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row>
    <row r="405" spans="1:27" ht="12"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row>
    <row r="406" spans="1:27" ht="12"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row>
    <row r="407" spans="1:27" ht="12"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row>
    <row r="408" spans="1:27" ht="12"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row>
    <row r="409" spans="1:27" ht="12"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row>
    <row r="410" spans="1:27" ht="12"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row>
    <row r="411" spans="1:27" ht="12"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row>
    <row r="412" spans="1:27" ht="12"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row>
    <row r="413" spans="1:27" ht="12"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row>
    <row r="414" spans="1:27" ht="12"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row>
    <row r="415" spans="1:27" ht="12"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row>
    <row r="416" spans="1:27" ht="12"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row>
    <row r="417" spans="1:27" ht="12"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row>
    <row r="418" spans="1:27" ht="12"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row>
    <row r="419" spans="1:27" ht="12"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row>
    <row r="420" spans="1:27" ht="12"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row>
    <row r="421" spans="1:27" ht="12"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row>
    <row r="422" spans="1:27" ht="12"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row>
    <row r="423" spans="1:27" ht="12"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row>
    <row r="424" spans="1:27" ht="12"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row>
    <row r="425" spans="1:27" ht="12"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row>
    <row r="426" spans="1:27" ht="12"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row>
    <row r="427" spans="1:27" ht="12"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row>
    <row r="428" spans="1:27" ht="12"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row>
    <row r="429" spans="1:27" ht="12"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row>
    <row r="430" spans="1:27" ht="12"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row>
    <row r="431" spans="1:27" ht="12"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row>
    <row r="432" spans="1:27" ht="12"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row>
    <row r="433" spans="1:27" ht="12"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row>
    <row r="434" spans="1:27" ht="12"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row>
    <row r="435" spans="1:27" ht="12"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row>
    <row r="436" spans="1:27" ht="12"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row>
    <row r="437" spans="1:27" ht="12"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row>
    <row r="438" spans="1:27" ht="12"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row>
    <row r="439" spans="1:27" ht="12"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row>
    <row r="440" spans="1:27" ht="12"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row>
    <row r="441" spans="1:27" ht="12"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row>
    <row r="442" spans="1:27" ht="12"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row>
    <row r="443" spans="1:27" ht="12"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row>
    <row r="444" spans="1:27" ht="12"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row>
    <row r="445" spans="1:27" ht="12"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row>
    <row r="446" spans="1:27" ht="12"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row>
    <row r="447" spans="1:27" ht="12"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row>
    <row r="448" spans="1:27" ht="12"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row>
    <row r="449" spans="1:27" ht="12"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row>
    <row r="450" spans="1:27" ht="12"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row>
    <row r="451" spans="1:27" ht="12"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row>
    <row r="452" spans="1:27" ht="12"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row>
    <row r="453" spans="1:27" ht="12"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row>
    <row r="454" spans="1:27" ht="12"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row>
    <row r="455" spans="1:27" ht="12"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row>
    <row r="456" spans="1:27" ht="12"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row>
    <row r="457" spans="1:27" ht="12"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row>
    <row r="458" spans="1:27" ht="12"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row>
    <row r="459" spans="1:27" ht="12"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row>
    <row r="460" spans="1:27" ht="12"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row>
    <row r="461" spans="1:27" ht="12"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row>
    <row r="462" spans="1:27" ht="12"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row>
    <row r="463" spans="1:27" ht="12"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row>
    <row r="464" spans="1:27" ht="12"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row>
    <row r="465" spans="1:27" ht="12"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row>
    <row r="466" spans="1:27" ht="12"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row>
    <row r="467" spans="1:27" ht="12"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row>
    <row r="468" spans="1:27" ht="12"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row>
    <row r="469" spans="1:27" ht="12"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row>
    <row r="470" spans="1:27" ht="12"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row>
    <row r="471" spans="1:27" ht="12"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row>
    <row r="472" spans="1:27" ht="12"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row>
    <row r="473" spans="1:27" ht="12"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row>
    <row r="474" spans="1:27" ht="12"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row>
    <row r="475" spans="1:27" ht="12"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row>
    <row r="476" spans="1:27" ht="12"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row>
    <row r="477" spans="1:27" ht="12"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row>
    <row r="478" spans="1:27" ht="12"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row>
    <row r="479" spans="1:27" ht="12"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row>
    <row r="480" spans="1:27" ht="12"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row>
    <row r="481" spans="1:27" ht="12"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row>
    <row r="482" spans="1:27" ht="12"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row>
    <row r="483" spans="1:27" ht="12"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row>
    <row r="484" spans="1:27" ht="12"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row>
    <row r="485" spans="1:27" ht="12"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row>
    <row r="486" spans="1:27" ht="12"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row>
    <row r="487" spans="1:27" ht="12"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row>
    <row r="488" spans="1:27" ht="12"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row>
    <row r="489" spans="1:27" ht="12"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row>
    <row r="490" spans="1:27" ht="12"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row>
    <row r="491" spans="1:27" ht="12"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row>
    <row r="492" spans="1:27" ht="12"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row>
    <row r="493" spans="1:27" ht="12"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row>
    <row r="494" spans="1:27" ht="12"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row>
    <row r="495" spans="1:27" ht="12"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row>
    <row r="496" spans="1:27" ht="12"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row>
    <row r="497" spans="1:27" ht="12"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row>
    <row r="498" spans="1:27" ht="12"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row>
    <row r="499" spans="1:27" ht="12"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row>
    <row r="500" spans="1:27" ht="12"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row>
    <row r="501" spans="1:27" ht="12"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row>
    <row r="502" spans="1:27" ht="12"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row>
    <row r="503" spans="1:27" ht="12"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row>
    <row r="504" spans="1:27" ht="12"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row>
    <row r="505" spans="1:27" ht="12"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row>
    <row r="506" spans="1:27" ht="12"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row>
    <row r="507" spans="1:27" ht="12"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row>
    <row r="508" spans="1:27" ht="12"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row>
    <row r="509" spans="1:27" ht="12"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row>
    <row r="510" spans="1:27" ht="12"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row>
    <row r="511" spans="1:27" ht="12"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row>
    <row r="512" spans="1:27" ht="12"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row>
    <row r="513" spans="1:27" ht="12"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row>
    <row r="514" spans="1:27" ht="12"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row>
    <row r="515" spans="1:27" ht="12"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row>
    <row r="516" spans="1:27" ht="12"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row>
    <row r="517" spans="1:27" ht="12"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row>
    <row r="518" spans="1:27" ht="12"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row>
    <row r="519" spans="1:27" ht="12"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row>
    <row r="520" spans="1:27" ht="12"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row>
    <row r="521" spans="1:27" ht="12"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row>
    <row r="522" spans="1:27" ht="12"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row>
    <row r="523" spans="1:27" ht="12"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row>
    <row r="524" spans="1:27" ht="12"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row>
    <row r="525" spans="1:27" ht="12"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row>
    <row r="526" spans="1:27" ht="12"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row>
    <row r="527" spans="1:27" ht="12"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row>
    <row r="528" spans="1:27" ht="12"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row>
    <row r="529" spans="1:27" ht="12"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row>
    <row r="530" spans="1:27" ht="12"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row>
    <row r="531" spans="1:27" ht="12"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row>
    <row r="532" spans="1:27" ht="12"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row>
    <row r="533" spans="1:27" ht="12"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row>
    <row r="534" spans="1:27" ht="12"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row>
    <row r="535" spans="1:27" ht="12"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row>
    <row r="536" spans="1:27" ht="12"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row>
    <row r="537" spans="1:27" ht="12"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row>
    <row r="538" spans="1:27" ht="12"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row>
    <row r="539" spans="1:27" ht="12"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row>
    <row r="540" spans="1:27" ht="12"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row>
    <row r="541" spans="1:27" ht="12"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row>
    <row r="542" spans="1:27" ht="12"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row>
    <row r="543" spans="1:27" ht="12"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row>
    <row r="544" spans="1:27" ht="12"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row>
    <row r="545" spans="1:27" ht="12"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row>
    <row r="546" spans="1:27" ht="12"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row>
    <row r="547" spans="1:27" ht="12"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row>
    <row r="548" spans="1:27" ht="12"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row>
    <row r="549" spans="1:27" ht="12"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row>
    <row r="550" spans="1:27" ht="12"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row>
    <row r="551" spans="1:27" ht="12"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row>
    <row r="552" spans="1:27" ht="12"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row>
    <row r="553" spans="1:27" ht="12"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row>
    <row r="554" spans="1:27" ht="12"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row>
    <row r="555" spans="1:27" ht="12"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row>
    <row r="556" spans="1:27" ht="12"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row>
    <row r="557" spans="1:27" ht="12"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row>
    <row r="558" spans="1:27" ht="12"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row>
    <row r="559" spans="1:27" ht="12"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row>
    <row r="560" spans="1:27" ht="12"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row>
    <row r="561" spans="1:27" ht="12"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row>
    <row r="562" spans="1:27" ht="12"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row>
    <row r="563" spans="1:27" ht="12"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row>
    <row r="564" spans="1:27" ht="12"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row>
    <row r="565" spans="1:27" ht="12"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row>
    <row r="566" spans="1:27" ht="12"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row>
    <row r="567" spans="1:27" ht="12"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row>
    <row r="568" spans="1:27" ht="12"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row>
    <row r="569" spans="1:27" ht="12"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row>
    <row r="570" spans="1:27" ht="12"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row>
    <row r="571" spans="1:27" ht="12"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row>
    <row r="572" spans="1:27" ht="12"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row>
    <row r="573" spans="1:27" ht="12"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row>
    <row r="574" spans="1:27" ht="12"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row>
    <row r="575" spans="1:27" ht="12"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row>
    <row r="576" spans="1:27" ht="12"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row>
    <row r="577" spans="1:27" ht="12"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row>
    <row r="578" spans="1:27" ht="12"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row>
    <row r="579" spans="1:27" ht="12"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row>
    <row r="580" spans="1:27" ht="12"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row>
    <row r="581" spans="1:27" ht="12"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row>
    <row r="582" spans="1:27" ht="12"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row>
    <row r="583" spans="1:27" ht="12"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row>
    <row r="584" spans="1:27" ht="12"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row>
    <row r="585" spans="1:27" ht="12"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row>
    <row r="586" spans="1:27" ht="12"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row>
    <row r="587" spans="1:27" ht="12"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row>
    <row r="588" spans="1:27" ht="12"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row>
    <row r="589" spans="1:27" ht="12"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row>
    <row r="590" spans="1:27" ht="12"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row>
    <row r="591" spans="1:27" ht="12"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row>
    <row r="592" spans="1:27" ht="12"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row>
    <row r="593" spans="1:27" ht="12"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row>
    <row r="594" spans="1:27" ht="12"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row>
    <row r="595" spans="1:27" ht="12"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row>
    <row r="596" spans="1:27" ht="12"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row>
    <row r="597" spans="1:27" ht="12"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row>
    <row r="598" spans="1:27" ht="12"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row>
    <row r="599" spans="1:27" ht="12"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row>
    <row r="600" spans="1:27" ht="12"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row>
    <row r="601" spans="1:27" ht="12"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row>
    <row r="602" spans="1:27" ht="12"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row>
    <row r="603" spans="1:27" ht="12"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row>
    <row r="604" spans="1:27" ht="12"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row>
    <row r="605" spans="1:27" ht="12"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row>
    <row r="606" spans="1:27" ht="12"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row>
    <row r="607" spans="1:27" ht="12"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row>
    <row r="608" spans="1:27" ht="12"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row>
    <row r="609" spans="1:27" ht="12"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row>
    <row r="610" spans="1:27" ht="12"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row>
    <row r="611" spans="1:27" ht="12"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row>
    <row r="612" spans="1:27" ht="12"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row>
    <row r="613" spans="1:27" ht="12"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row>
    <row r="614" spans="1:27" ht="12"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row>
    <row r="615" spans="1:27" ht="12"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row>
    <row r="616" spans="1:27" ht="12"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row>
    <row r="617" spans="1:27" ht="12"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row>
    <row r="618" spans="1:27" ht="12"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row>
    <row r="619" spans="1:27" ht="12"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row>
    <row r="620" spans="1:27" ht="12"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row>
    <row r="621" spans="1:27" ht="12"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row>
    <row r="622" spans="1:27" ht="12"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row>
    <row r="623" spans="1:27" ht="12"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row>
    <row r="624" spans="1:27" ht="12"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row>
    <row r="625" spans="1:27" ht="12"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row>
    <row r="626" spans="1:27" ht="12"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row>
    <row r="627" spans="1:27" ht="12"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row>
    <row r="628" spans="1:27" ht="12"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row>
    <row r="629" spans="1:27" ht="12"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row>
    <row r="630" spans="1:27" ht="12"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row>
    <row r="631" spans="1:27" ht="12"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row>
    <row r="632" spans="1:27" ht="12"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row>
    <row r="633" spans="1:27" ht="12"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row>
    <row r="634" spans="1:27" ht="12"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row>
    <row r="635" spans="1:27" ht="12"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row>
    <row r="636" spans="1:27" ht="12"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row>
    <row r="637" spans="1:27" ht="12"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row>
    <row r="638" spans="1:27" ht="12"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row>
    <row r="639" spans="1:27" ht="12"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row>
    <row r="640" spans="1:27" ht="12"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row>
    <row r="641" spans="1:27" ht="12"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row>
    <row r="642" spans="1:27" ht="12"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row>
    <row r="643" spans="1:27" ht="12"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row>
    <row r="644" spans="1:27" ht="12"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row>
    <row r="645" spans="1:27" ht="12"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row>
    <row r="646" spans="1:27" ht="12"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row>
    <row r="647" spans="1:27" ht="12"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row>
    <row r="648" spans="1:27" ht="12"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row>
    <row r="649" spans="1:27" ht="12"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row>
    <row r="650" spans="1:27" ht="12"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row>
    <row r="651" spans="1:27" ht="12"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row>
    <row r="652" spans="1:27" ht="12"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row>
    <row r="653" spans="1:27" ht="12"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row>
    <row r="654" spans="1:27" ht="12"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row>
    <row r="655" spans="1:27" ht="12"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row>
    <row r="656" spans="1:27" ht="12"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row>
    <row r="657" spans="1:27" ht="12"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row>
    <row r="658" spans="1:27" ht="12"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row>
    <row r="659" spans="1:27" ht="12"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row>
    <row r="660" spans="1:27" ht="12"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row>
    <row r="661" spans="1:27" ht="12"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row>
    <row r="662" spans="1:27" ht="12"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row>
    <row r="663" spans="1:27" ht="12"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row>
    <row r="664" spans="1:27" ht="12"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row>
    <row r="665" spans="1:27" ht="12"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row>
    <row r="666" spans="1:27" ht="12"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row>
    <row r="667" spans="1:27" ht="12"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row>
    <row r="668" spans="1:27" ht="12"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row>
    <row r="669" spans="1:27" ht="12"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row>
    <row r="670" spans="1:27" ht="12"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row>
    <row r="671" spans="1:27" ht="12"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row>
    <row r="672" spans="1:27" ht="12"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row>
    <row r="673" spans="1:27" ht="12"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row>
    <row r="674" spans="1:27" ht="12"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row>
    <row r="675" spans="1:27" ht="12"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row>
    <row r="676" spans="1:27" ht="12"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row>
    <row r="677" spans="1:27" ht="12"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row>
    <row r="678" spans="1:27" ht="12"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row>
    <row r="679" spans="1:27" ht="12"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row>
    <row r="680" spans="1:27" ht="12"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row>
    <row r="681" spans="1:27" ht="12"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row>
    <row r="682" spans="1:27" ht="12"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row>
    <row r="683" spans="1:27" ht="12"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row>
    <row r="684" spans="1:27" ht="12"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row>
    <row r="685" spans="1:27" ht="12"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row>
    <row r="686" spans="1:27" ht="12"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row>
    <row r="687" spans="1:27" ht="12"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row>
    <row r="688" spans="1:27" ht="12"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row>
    <row r="689" spans="1:27" ht="12"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row>
    <row r="690" spans="1:27" ht="12"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row>
    <row r="691" spans="1:27" ht="12"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row>
    <row r="692" spans="1:27" ht="12"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row>
    <row r="693" spans="1:27" ht="12"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row>
    <row r="694" spans="1:27" ht="12"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row>
    <row r="695" spans="1:27" ht="12"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row>
    <row r="696" spans="1:27" ht="12"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row>
    <row r="697" spans="1:27" ht="12"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row>
    <row r="698" spans="1:27" ht="12"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row>
    <row r="699" spans="1:27" ht="12"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row>
    <row r="700" spans="1:27" ht="12"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row>
    <row r="701" spans="1:27" ht="12"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row>
    <row r="702" spans="1:27" ht="12"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row>
    <row r="703" spans="1:27" ht="12"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row>
    <row r="704" spans="1:27" ht="12"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row>
    <row r="705" spans="1:27" ht="12"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row>
    <row r="706" spans="1:27" ht="12"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row>
    <row r="707" spans="1:27" ht="12"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row>
    <row r="708" spans="1:27" ht="12"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row>
    <row r="709" spans="1:27" ht="12"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row>
    <row r="710" spans="1:27" ht="12"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row>
    <row r="711" spans="1:27" ht="12"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row>
    <row r="712" spans="1:27" ht="12"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row>
    <row r="713" spans="1:27" ht="12"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row>
    <row r="714" spans="1:27" ht="12"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row>
    <row r="715" spans="1:27" ht="12"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row>
    <row r="716" spans="1:27" ht="12"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row>
    <row r="717" spans="1:27" ht="12"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row>
    <row r="718" spans="1:27" ht="12"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row>
    <row r="719" spans="1:27" ht="12"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row>
    <row r="720" spans="1:27" ht="12"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row>
    <row r="721" spans="1:27" ht="12"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row>
    <row r="722" spans="1:27" ht="12"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row>
    <row r="723" spans="1:27" ht="12"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row>
    <row r="724" spans="1:27" ht="12"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row>
    <row r="725" spans="1:27" ht="12"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row>
    <row r="726" spans="1:27" ht="12"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row>
    <row r="727" spans="1:27" ht="12"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row>
    <row r="728" spans="1:27" ht="12"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row>
    <row r="729" spans="1:27" ht="12"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row>
    <row r="730" spans="1:27" ht="12"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row>
    <row r="731" spans="1:27" ht="12"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row>
    <row r="732" spans="1:27" ht="12"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row>
    <row r="733" spans="1:27" ht="12"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row>
    <row r="734" spans="1:27" ht="12"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row>
    <row r="735" spans="1:27" ht="12"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row>
    <row r="736" spans="1:27" ht="12"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row>
    <row r="737" spans="1:27" ht="12"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row>
    <row r="738" spans="1:27" ht="12"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row>
    <row r="739" spans="1:27" ht="12"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row>
    <row r="740" spans="1:27" ht="12"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row>
    <row r="741" spans="1:27" ht="12"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row>
    <row r="742" spans="1:27" ht="12"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row>
    <row r="743" spans="1:27" ht="12"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row>
    <row r="744" spans="1:27" ht="12"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row>
    <row r="745" spans="1:27" ht="12"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row>
    <row r="746" spans="1:27" ht="12"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row>
    <row r="747" spans="1:27" ht="12"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row>
    <row r="748" spans="1:27" ht="12"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row>
    <row r="749" spans="1:27" ht="12"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row>
    <row r="750" spans="1:27" ht="12"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row>
    <row r="751" spans="1:27" ht="12"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row>
    <row r="752" spans="1:27" ht="12"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row>
    <row r="753" spans="1:27" ht="12"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row>
    <row r="754" spans="1:27" ht="12"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row>
    <row r="755" spans="1:27" ht="12"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row>
    <row r="756" spans="1:27" ht="12"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row>
    <row r="757" spans="1:27" ht="12"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row>
    <row r="758" spans="1:27" ht="12"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row>
    <row r="759" spans="1:27" ht="12"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row>
    <row r="760" spans="1:27" ht="12"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row>
    <row r="761" spans="1:27" ht="12"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row>
    <row r="762" spans="1:27" ht="12"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row>
    <row r="763" spans="1:27" ht="12"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row>
    <row r="764" spans="1:27" ht="12"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row>
    <row r="765" spans="1:27" ht="12"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row>
    <row r="766" spans="1:27" ht="12"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row>
    <row r="767" spans="1:27" ht="12"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row>
    <row r="768" spans="1:27" ht="12"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row>
    <row r="769" spans="1:27" ht="12"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row>
    <row r="770" spans="1:27" ht="12"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row>
    <row r="771" spans="1:27" ht="12"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row>
    <row r="772" spans="1:27" ht="12"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row>
    <row r="773" spans="1:27" ht="12"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row>
    <row r="774" spans="1:27" ht="12"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row>
    <row r="775" spans="1:27" ht="12"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row>
    <row r="776" spans="1:27" ht="12"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row>
    <row r="777" spans="1:27" ht="12"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row>
    <row r="778" spans="1:27" ht="12"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row>
    <row r="779" spans="1:27" ht="12"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row>
    <row r="780" spans="1:27" ht="12"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row>
    <row r="781" spans="1:27" ht="12"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row>
    <row r="782" spans="1:27" ht="12"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row>
    <row r="783" spans="1:27" ht="12"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row>
    <row r="784" spans="1:27" ht="12"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row>
    <row r="785" spans="1:27" ht="12"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row>
    <row r="786" spans="1:27" ht="12"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row>
    <row r="787" spans="1:27" ht="12"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row>
    <row r="788" spans="1:27" ht="12"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row>
    <row r="789" spans="1:27" ht="12"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row>
    <row r="790" spans="1:27" ht="12"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row>
    <row r="791" spans="1:27" ht="12"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row>
    <row r="792" spans="1:27" ht="12"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row>
    <row r="793" spans="1:27" ht="12"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row>
    <row r="794" spans="1:27" ht="12"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row>
    <row r="795" spans="1:27" ht="12"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row>
    <row r="796" spans="1:27" ht="12"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row>
    <row r="797" spans="1:27" ht="12"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row>
    <row r="798" spans="1:27" ht="12"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row>
    <row r="799" spans="1:27" ht="12"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row>
    <row r="800" spans="1:27" ht="12"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row>
    <row r="801" spans="1:27" ht="12"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row>
    <row r="802" spans="1:27" ht="12"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row>
    <row r="803" spans="1:27" ht="12"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row>
    <row r="804" spans="1:27" ht="12"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row>
    <row r="805" spans="1:27" ht="12"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row>
    <row r="806" spans="1:27" ht="12"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row>
    <row r="807" spans="1:27" ht="12"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row>
    <row r="808" spans="1:27" ht="12"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row>
    <row r="809" spans="1:27" ht="12"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row>
    <row r="810" spans="1:27" ht="12"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row>
    <row r="811" spans="1:27" ht="12"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row>
    <row r="812" spans="1:27" ht="12"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row>
    <row r="813" spans="1:27" ht="12"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row>
    <row r="814" spans="1:27" ht="12"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row>
    <row r="815" spans="1:27" ht="12"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row>
    <row r="816" spans="1:27" ht="12"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row>
    <row r="817" spans="1:27" ht="12"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row>
    <row r="818" spans="1:27" ht="12"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row>
    <row r="819" spans="1:27" ht="12"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row>
    <row r="820" spans="1:27" ht="12"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row>
    <row r="821" spans="1:27" ht="12"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row>
    <row r="822" spans="1:27" ht="12"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row>
    <row r="823" spans="1:27" ht="12"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row>
    <row r="824" spans="1:27" ht="12"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row>
    <row r="825" spans="1:27" ht="12"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row>
    <row r="826" spans="1:27" ht="12"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row>
    <row r="827" spans="1:27" ht="12"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row>
    <row r="828" spans="1:27" ht="12"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row>
    <row r="829" spans="1:27" ht="12"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row>
    <row r="830" spans="1:27" ht="12"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row>
    <row r="831" spans="1:27" ht="12"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row>
    <row r="832" spans="1:27" ht="12"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row>
    <row r="833" spans="1:27" ht="12"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row>
    <row r="834" spans="1:27" ht="12"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row>
    <row r="835" spans="1:27" ht="12"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row>
    <row r="836" spans="1:27" ht="12"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row>
    <row r="837" spans="1:27" ht="12"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row>
    <row r="838" spans="1:27" ht="12"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row>
    <row r="839" spans="1:27" ht="12"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row>
    <row r="840" spans="1:27" ht="12"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row>
    <row r="841" spans="1:27" ht="12"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row>
    <row r="842" spans="1:27" ht="12"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row>
    <row r="843" spans="1:27" ht="12"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row>
    <row r="844" spans="1:27" ht="12"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row>
    <row r="845" spans="1:27" ht="12"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row>
    <row r="846" spans="1:27" ht="12"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row>
    <row r="847" spans="1:27" ht="12"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row>
    <row r="848" spans="1:27" ht="12"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row>
    <row r="849" spans="1:27" ht="12"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row>
    <row r="850" spans="1:27" ht="12"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row>
    <row r="851" spans="1:27" ht="12"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row>
    <row r="852" spans="1:27" ht="12"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row>
    <row r="853" spans="1:27" ht="12"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row>
    <row r="854" spans="1:27" ht="12"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row>
    <row r="855" spans="1:27" ht="12"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row>
    <row r="856" spans="1:27" ht="12"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row>
    <row r="857" spans="1:27" ht="12"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row>
    <row r="858" spans="1:27" ht="12"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row>
    <row r="859" spans="1:27" ht="12"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row>
    <row r="860" spans="1:27" ht="12"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row>
    <row r="861" spans="1:27" ht="12"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row>
    <row r="862" spans="1:27" ht="12"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row>
    <row r="863" spans="1:27" ht="12"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row>
    <row r="864" spans="1:27" ht="12"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row>
    <row r="865" spans="1:27" ht="12"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row>
    <row r="866" spans="1:27" ht="12"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row>
    <row r="867" spans="1:27" ht="12"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row>
    <row r="868" spans="1:27" ht="12"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row>
    <row r="869" spans="1:27" ht="12"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row>
    <row r="870" spans="1:27" ht="12"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row>
    <row r="871" spans="1:27" ht="12"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row>
    <row r="872" spans="1:27" ht="12"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row>
    <row r="873" spans="1:27" ht="12"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row>
    <row r="874" spans="1:27" ht="12"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row>
    <row r="875" spans="1:27" ht="12"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row>
    <row r="876" spans="1:27" ht="12"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row>
    <row r="877" spans="1:27" ht="12"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row>
    <row r="878" spans="1:27" ht="12"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row>
    <row r="879" spans="1:27" ht="12"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row>
    <row r="880" spans="1:27" ht="12"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row>
    <row r="881" spans="1:27" ht="12"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row>
    <row r="882" spans="1:27" ht="12"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row>
    <row r="883" spans="1:27" ht="12"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row>
    <row r="884" spans="1:27" ht="12"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row>
    <row r="885" spans="1:27" ht="12"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row>
    <row r="886" spans="1:27" ht="12"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row>
    <row r="887" spans="1:27" ht="12"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row>
    <row r="888" spans="1:27" ht="12"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row>
    <row r="889" spans="1:27" ht="12"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row>
    <row r="890" spans="1:27" ht="12"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row>
    <row r="891" spans="1:27" ht="12"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row>
    <row r="892" spans="1:27" ht="12"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row>
    <row r="893" spans="1:27" ht="12"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row>
    <row r="894" spans="1:27" ht="12"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row>
    <row r="895" spans="1:27" ht="12"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row>
    <row r="896" spans="1:27" ht="12"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row>
    <row r="897" spans="1:27" ht="12"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row>
    <row r="898" spans="1:27" ht="12"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row>
    <row r="899" spans="1:27" ht="12"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row>
    <row r="900" spans="1:27" ht="12"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row>
  </sheetData>
  <sheetProtection algorithmName="SHA-512" hashValue="TEgsQ3yUbQQxdrAp17pg9Ursv8BdX7kgidWSPeTJIcQ2jMupTiBLAIuhMGLaQYW9jOz4dWLf+ev7Ugfw7RVVKg==" saltValue="9330GATmLFGccPv51PWBiw==" spinCount="100000" sheet="1" objects="1" scenarios="1"/>
  <mergeCells count="11">
    <mergeCell ref="B17:G21"/>
    <mergeCell ref="B16:G16"/>
    <mergeCell ref="B12:G14"/>
    <mergeCell ref="E8:G8"/>
    <mergeCell ref="B3:G3"/>
    <mergeCell ref="E4:F4"/>
    <mergeCell ref="E6:G6"/>
    <mergeCell ref="B11:G11"/>
    <mergeCell ref="D5:G5"/>
    <mergeCell ref="D7:G7"/>
    <mergeCell ref="E9:G9"/>
  </mergeCells>
  <pageMargins left="0.39370078740157483" right="0.39370078740157483" top="0.74803149606299213" bottom="0.39370078740157483" header="0" footer="0"/>
  <pageSetup scale="72" fitToHeight="0" orientation="landscape"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FBDF-2D65-4BCD-8B3F-454883BE341A}">
  <dimension ref="A1:IT890"/>
  <sheetViews>
    <sheetView showGridLines="0" view="pageBreakPreview" zoomScale="70" zoomScaleNormal="100" zoomScaleSheetLayoutView="70" zoomScalePageLayoutView="55" workbookViewId="0">
      <selection activeCell="B12" sqref="B12:G14"/>
    </sheetView>
  </sheetViews>
  <sheetFormatPr baseColWidth="10" defaultColWidth="12.33203125" defaultRowHeight="15"/>
  <cols>
    <col min="1" max="1" width="3.6640625" style="7" customWidth="1"/>
    <col min="2" max="2" width="40.44140625" style="7" customWidth="1"/>
    <col min="3" max="3" width="40.109375" style="7" customWidth="1"/>
    <col min="4" max="4" width="34.33203125" style="7" customWidth="1"/>
    <col min="5" max="5" width="15.6640625" style="7" bestFit="1" customWidth="1"/>
    <col min="6" max="6" width="15.33203125" style="7" customWidth="1"/>
    <col min="7" max="7" width="21.33203125" style="7" customWidth="1"/>
    <col min="8" max="8" width="3.6640625" style="7" customWidth="1"/>
    <col min="9" max="14" width="12.33203125" style="7" customWidth="1"/>
    <col min="15" max="15" width="10" style="7" customWidth="1"/>
    <col min="16" max="27" width="12.33203125" style="7" customWidth="1"/>
    <col min="28" max="16384" width="12.33203125" style="7"/>
  </cols>
  <sheetData>
    <row r="1" spans="1:254" s="8" customFormat="1" ht="31.2" customHeight="1">
      <c r="A1" s="5"/>
      <c r="B1" s="6"/>
      <c r="C1" s="7"/>
      <c r="D1" s="7"/>
      <c r="E1" s="7"/>
      <c r="F1" s="7"/>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row>
    <row r="2" spans="1:254" s="8" customFormat="1" ht="57.75" customHeight="1">
      <c r="A2" s="5"/>
      <c r="B2" s="34" t="s">
        <v>21</v>
      </c>
      <c r="C2" s="7"/>
      <c r="D2" s="7"/>
      <c r="E2" s="7"/>
      <c r="F2" s="7"/>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row>
    <row r="3" spans="1:254" ht="19.5" customHeight="1">
      <c r="A3" s="9"/>
      <c r="B3" s="159" t="s">
        <v>22</v>
      </c>
      <c r="C3" s="160"/>
      <c r="D3" s="160"/>
      <c r="E3" s="160"/>
      <c r="F3" s="160"/>
      <c r="G3" s="160"/>
      <c r="H3" s="9"/>
      <c r="I3" s="9"/>
      <c r="J3" s="9"/>
      <c r="K3" s="9"/>
      <c r="L3" s="9"/>
      <c r="M3" s="9"/>
      <c r="N3" s="9"/>
      <c r="O3" s="9"/>
      <c r="P3" s="9"/>
      <c r="Q3" s="9"/>
      <c r="R3" s="9"/>
      <c r="S3" s="9"/>
      <c r="T3" s="9"/>
      <c r="U3" s="9"/>
      <c r="V3" s="9"/>
      <c r="W3" s="9"/>
      <c r="X3" s="9"/>
      <c r="Y3" s="9"/>
      <c r="Z3" s="9"/>
      <c r="AA3" s="9"/>
    </row>
    <row r="4" spans="1:254" ht="17.399999999999999" customHeight="1">
      <c r="A4" s="10"/>
      <c r="B4" s="10" t="s">
        <v>23</v>
      </c>
      <c r="C4" s="10" t="s">
        <v>24</v>
      </c>
      <c r="D4" s="12" t="s">
        <v>24</v>
      </c>
      <c r="E4" s="171"/>
      <c r="F4" s="171"/>
      <c r="G4" s="11"/>
      <c r="H4" s="10"/>
      <c r="I4" s="10"/>
      <c r="J4" s="10"/>
      <c r="K4" s="10"/>
      <c r="L4" s="10"/>
      <c r="M4" s="10"/>
      <c r="N4" s="10"/>
      <c r="O4" s="10"/>
      <c r="P4" s="10"/>
      <c r="Q4" s="10"/>
      <c r="R4" s="10"/>
      <c r="S4" s="10"/>
      <c r="T4" s="10"/>
      <c r="U4" s="10"/>
      <c r="V4" s="10"/>
      <c r="W4" s="10"/>
      <c r="X4" s="10"/>
      <c r="Y4" s="10"/>
      <c r="Z4" s="10"/>
      <c r="AA4" s="10"/>
    </row>
    <row r="5" spans="1:254" ht="29.4" customHeight="1" thickBot="1">
      <c r="A5" s="10"/>
      <c r="B5" s="94"/>
      <c r="C5" s="95"/>
      <c r="D5" s="182"/>
      <c r="E5" s="182"/>
      <c r="F5" s="182"/>
      <c r="G5" s="182"/>
      <c r="H5" s="10"/>
      <c r="I5" s="10"/>
      <c r="J5" s="10"/>
      <c r="K5" s="10"/>
      <c r="L5" s="10"/>
      <c r="M5" s="10"/>
      <c r="N5" s="10"/>
      <c r="O5" s="10"/>
      <c r="P5" s="10"/>
      <c r="Q5" s="10"/>
      <c r="R5" s="10"/>
      <c r="S5" s="10"/>
      <c r="T5" s="10"/>
      <c r="U5" s="10"/>
      <c r="V5" s="10"/>
      <c r="W5" s="10"/>
      <c r="X5" s="10"/>
      <c r="Y5" s="10"/>
      <c r="Z5" s="10"/>
      <c r="AA5" s="10"/>
    </row>
    <row r="6" spans="1:254" ht="18" customHeight="1">
      <c r="A6" s="10"/>
      <c r="B6" s="10" t="s">
        <v>25</v>
      </c>
      <c r="C6" s="10"/>
      <c r="D6" s="10"/>
      <c r="E6" s="172"/>
      <c r="F6" s="172"/>
      <c r="G6" s="172"/>
      <c r="H6" s="10"/>
      <c r="I6" s="10"/>
      <c r="J6" s="10"/>
      <c r="K6" s="10"/>
      <c r="L6" s="10"/>
      <c r="M6" s="10"/>
      <c r="N6" s="10"/>
      <c r="O6" s="10"/>
      <c r="P6" s="10"/>
      <c r="Q6" s="10"/>
      <c r="R6" s="10"/>
      <c r="S6" s="10"/>
      <c r="T6" s="10"/>
      <c r="U6" s="10"/>
      <c r="V6" s="10"/>
      <c r="W6" s="10"/>
      <c r="X6" s="10"/>
      <c r="Y6" s="10"/>
      <c r="Z6" s="10"/>
      <c r="AA6" s="10"/>
    </row>
    <row r="7" spans="1:254" ht="27.9" customHeight="1" thickBot="1">
      <c r="A7" s="10"/>
      <c r="B7" s="181"/>
      <c r="C7" s="182"/>
      <c r="D7" s="176"/>
      <c r="E7" s="176"/>
      <c r="F7" s="176"/>
      <c r="G7" s="177"/>
      <c r="H7" s="10"/>
      <c r="I7" s="10"/>
      <c r="J7" s="10"/>
      <c r="K7" s="10"/>
      <c r="L7" s="10"/>
      <c r="M7" s="10"/>
      <c r="N7" s="10"/>
      <c r="O7" s="10"/>
      <c r="P7" s="10"/>
      <c r="Q7" s="10"/>
      <c r="R7" s="10"/>
      <c r="S7" s="10"/>
      <c r="T7" s="10"/>
      <c r="U7" s="10"/>
      <c r="V7" s="10"/>
      <c r="W7" s="10"/>
      <c r="X7" s="10"/>
      <c r="Y7" s="10"/>
      <c r="Z7" s="10"/>
      <c r="AA7" s="10"/>
    </row>
    <row r="8" spans="1:254" ht="18" customHeight="1">
      <c r="A8" s="10"/>
      <c r="B8" s="10" t="s">
        <v>26</v>
      </c>
      <c r="C8" s="10" t="s">
        <v>27</v>
      </c>
      <c r="D8" s="10"/>
      <c r="E8" s="170"/>
      <c r="F8" s="170"/>
      <c r="G8" s="170"/>
      <c r="H8" s="10"/>
      <c r="I8" s="10"/>
      <c r="J8" s="10"/>
      <c r="K8" s="10"/>
      <c r="L8" s="10"/>
      <c r="M8" s="10"/>
      <c r="N8" s="10"/>
      <c r="O8" s="10"/>
      <c r="P8" s="10"/>
      <c r="Q8" s="10"/>
      <c r="R8" s="10"/>
      <c r="S8" s="10"/>
      <c r="T8" s="10"/>
      <c r="U8" s="10"/>
      <c r="V8" s="10"/>
      <c r="W8" s="10"/>
      <c r="X8" s="10"/>
      <c r="Y8" s="10"/>
      <c r="Z8" s="10"/>
      <c r="AA8" s="10"/>
    </row>
    <row r="9" spans="1:254" ht="27.9" customHeight="1" thickBot="1">
      <c r="A9" s="10"/>
      <c r="B9" s="97"/>
      <c r="C9" s="96"/>
      <c r="D9" s="174"/>
      <c r="E9" s="174"/>
      <c r="F9" s="174"/>
      <c r="G9" s="175"/>
      <c r="H9" s="10"/>
      <c r="I9" s="10"/>
      <c r="J9" s="10"/>
      <c r="K9" s="10"/>
      <c r="L9" s="10"/>
      <c r="M9" s="10"/>
      <c r="N9" s="10"/>
      <c r="O9" s="10"/>
      <c r="P9" s="10"/>
      <c r="Q9" s="10"/>
      <c r="R9" s="10"/>
      <c r="S9" s="10"/>
      <c r="T9" s="10"/>
      <c r="U9" s="10"/>
      <c r="V9" s="10"/>
      <c r="W9" s="10"/>
      <c r="X9" s="10"/>
      <c r="Y9" s="10"/>
      <c r="Z9" s="10"/>
      <c r="AA9" s="10"/>
    </row>
    <row r="10" spans="1:254" ht="12" customHeight="1">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row>
    <row r="11" spans="1:254" ht="19.5" customHeight="1">
      <c r="A11" s="9"/>
      <c r="B11" s="159" t="s">
        <v>28</v>
      </c>
      <c r="C11" s="160"/>
      <c r="D11" s="160"/>
      <c r="E11" s="160"/>
      <c r="F11" s="160"/>
      <c r="G11" s="160"/>
      <c r="H11" s="9"/>
      <c r="I11" s="9"/>
      <c r="J11" s="9"/>
      <c r="K11" s="9"/>
      <c r="L11" s="9"/>
      <c r="M11" s="9"/>
      <c r="N11" s="9"/>
      <c r="O11" s="9"/>
      <c r="P11" s="9"/>
      <c r="Q11" s="9"/>
      <c r="R11" s="9"/>
      <c r="S11" s="9"/>
      <c r="T11" s="9"/>
      <c r="U11" s="9"/>
      <c r="V11" s="9"/>
      <c r="W11" s="9"/>
      <c r="X11" s="9"/>
      <c r="Y11" s="9"/>
      <c r="Z11" s="9"/>
      <c r="AA11" s="9"/>
    </row>
    <row r="12" spans="1:254" ht="71.400000000000006" customHeight="1">
      <c r="A12" s="13"/>
      <c r="B12" s="184" t="s">
        <v>29</v>
      </c>
      <c r="C12" s="185"/>
      <c r="D12" s="185"/>
      <c r="E12" s="185"/>
      <c r="F12" s="185"/>
      <c r="G12" s="186"/>
      <c r="H12" s="13"/>
      <c r="I12" s="13"/>
      <c r="J12" s="13"/>
      <c r="K12" s="13"/>
      <c r="L12" s="13"/>
      <c r="M12" s="13"/>
      <c r="N12" s="13"/>
      <c r="O12" s="13"/>
      <c r="P12" s="13"/>
      <c r="Q12" s="13"/>
      <c r="R12" s="13"/>
      <c r="S12" s="13"/>
      <c r="T12" s="13"/>
      <c r="U12" s="13"/>
      <c r="V12" s="13"/>
      <c r="W12" s="13"/>
      <c r="X12" s="13"/>
      <c r="Y12" s="13"/>
      <c r="Z12" s="13"/>
      <c r="AA12" s="13"/>
    </row>
    <row r="13" spans="1:254" ht="104.4" customHeight="1">
      <c r="A13" s="13"/>
      <c r="B13" s="187"/>
      <c r="C13" s="188"/>
      <c r="D13" s="188"/>
      <c r="E13" s="188"/>
      <c r="F13" s="188"/>
      <c r="G13" s="189"/>
      <c r="H13" s="13"/>
      <c r="I13" s="13"/>
      <c r="J13" s="13"/>
      <c r="K13" s="13"/>
      <c r="L13" s="13"/>
      <c r="M13" s="13"/>
      <c r="N13" s="13"/>
      <c r="O13" s="13"/>
      <c r="P13" s="13"/>
      <c r="Q13" s="13"/>
      <c r="R13" s="13"/>
      <c r="S13" s="13"/>
      <c r="T13" s="13"/>
      <c r="U13" s="13"/>
      <c r="V13" s="13"/>
      <c r="W13" s="13"/>
      <c r="X13" s="13"/>
      <c r="Y13" s="13"/>
      <c r="Z13" s="13"/>
      <c r="AA13" s="13"/>
    </row>
    <row r="14" spans="1:254" ht="70.2" customHeight="1">
      <c r="A14" s="14"/>
      <c r="B14" s="190"/>
      <c r="C14" s="191"/>
      <c r="D14" s="191"/>
      <c r="E14" s="191"/>
      <c r="F14" s="191"/>
      <c r="G14" s="192"/>
      <c r="H14" s="13"/>
      <c r="I14" s="13"/>
      <c r="J14" s="13"/>
      <c r="K14" s="13"/>
      <c r="L14" s="13"/>
      <c r="M14" s="13"/>
      <c r="N14" s="13"/>
      <c r="O14" s="13"/>
      <c r="P14" s="13"/>
      <c r="Q14" s="13"/>
      <c r="R14" s="13"/>
      <c r="S14" s="13"/>
      <c r="T14" s="13"/>
      <c r="U14" s="13"/>
      <c r="V14" s="13"/>
      <c r="W14" s="13"/>
      <c r="X14" s="13"/>
      <c r="Y14" s="13"/>
      <c r="Z14" s="13"/>
      <c r="AA14" s="13"/>
    </row>
    <row r="15" spans="1:254" ht="12" customHeight="1">
      <c r="A15" s="13"/>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row>
    <row r="16" spans="1:254" ht="17.399999999999999">
      <c r="A16" s="10"/>
      <c r="B16" s="159" t="s">
        <v>30</v>
      </c>
      <c r="C16" s="160"/>
      <c r="D16" s="160"/>
      <c r="E16" s="160"/>
      <c r="F16" s="160"/>
      <c r="G16" s="160"/>
      <c r="H16" s="10"/>
      <c r="I16" s="10"/>
      <c r="J16" s="10"/>
      <c r="K16" s="10"/>
      <c r="L16" s="10"/>
      <c r="M16" s="10"/>
      <c r="N16" s="10"/>
      <c r="O16" s="10"/>
      <c r="P16" s="10"/>
      <c r="Q16" s="10"/>
      <c r="R16" s="10"/>
      <c r="S16" s="10"/>
      <c r="T16" s="10"/>
      <c r="U16" s="10"/>
      <c r="V16" s="10"/>
      <c r="W16" s="10"/>
      <c r="X16" s="10"/>
      <c r="Y16" s="10"/>
      <c r="Z16" s="10"/>
      <c r="AA16" s="10"/>
    </row>
    <row r="17" spans="1:27" ht="12" customHeight="1">
      <c r="A17" s="10"/>
      <c r="B17" s="35"/>
      <c r="C17" s="35"/>
      <c r="D17" s="10"/>
      <c r="E17" s="10"/>
      <c r="F17" s="10"/>
      <c r="G17" s="10"/>
      <c r="H17" s="10"/>
      <c r="I17" s="10"/>
      <c r="J17" s="10"/>
      <c r="K17" s="10"/>
      <c r="L17" s="10"/>
      <c r="M17" s="10"/>
      <c r="N17" s="10"/>
      <c r="O17" s="10"/>
      <c r="P17" s="10"/>
      <c r="Q17" s="10"/>
      <c r="R17" s="10"/>
      <c r="S17" s="10"/>
      <c r="T17" s="10"/>
      <c r="U17" s="10"/>
      <c r="V17" s="10"/>
      <c r="W17" s="10"/>
      <c r="X17" s="10"/>
      <c r="Y17" s="10"/>
      <c r="Z17" s="10"/>
      <c r="AA17" s="10"/>
    </row>
    <row r="18" spans="1:27" ht="12" customHeight="1">
      <c r="A18" s="10"/>
      <c r="B18" s="183" t="s">
        <v>31</v>
      </c>
      <c r="C18" s="183"/>
      <c r="D18" s="183"/>
      <c r="E18" s="183"/>
      <c r="F18" s="10"/>
      <c r="G18" s="10"/>
      <c r="H18" s="10"/>
      <c r="I18" s="10"/>
      <c r="J18" s="10"/>
      <c r="K18" s="10"/>
      <c r="L18" s="10"/>
      <c r="M18" s="10"/>
      <c r="N18" s="10"/>
      <c r="O18" s="10"/>
      <c r="P18" s="10"/>
      <c r="Q18" s="10"/>
      <c r="R18" s="10"/>
      <c r="S18" s="10"/>
      <c r="T18" s="10"/>
      <c r="U18" s="10"/>
      <c r="V18" s="10"/>
      <c r="W18" s="10"/>
      <c r="X18" s="10"/>
      <c r="Y18" s="10"/>
      <c r="Z18" s="10"/>
      <c r="AA18" s="10"/>
    </row>
    <row r="19" spans="1:27" ht="12"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row>
    <row r="20" spans="1:27" ht="17.399999999999999">
      <c r="A20" s="10"/>
      <c r="B20" s="159" t="s">
        <v>32</v>
      </c>
      <c r="C20" s="160"/>
      <c r="D20" s="160"/>
      <c r="E20" s="160"/>
      <c r="F20" s="160"/>
      <c r="G20" s="160"/>
      <c r="H20" s="10"/>
      <c r="I20" s="10"/>
      <c r="J20" s="10"/>
      <c r="K20" s="10"/>
      <c r="L20" s="10"/>
      <c r="M20" s="10"/>
      <c r="N20" s="10"/>
      <c r="O20" s="10"/>
      <c r="P20" s="10"/>
      <c r="Q20" s="10"/>
      <c r="R20" s="10"/>
      <c r="S20" s="10"/>
      <c r="T20" s="10"/>
      <c r="U20" s="10"/>
      <c r="V20" s="10"/>
      <c r="W20" s="10"/>
      <c r="X20" s="10"/>
      <c r="Y20" s="10"/>
      <c r="Z20" s="10"/>
      <c r="AA20" s="10"/>
    </row>
    <row r="21" spans="1:27" ht="15.6" thickBot="1">
      <c r="A21" s="10"/>
      <c r="B21" s="35"/>
      <c r="C21" s="45" t="s">
        <v>33</v>
      </c>
      <c r="D21" s="45" t="s">
        <v>34</v>
      </c>
      <c r="E21" s="45" t="s">
        <v>35</v>
      </c>
      <c r="F21" s="8"/>
      <c r="G21" s="10"/>
      <c r="H21" s="10"/>
      <c r="I21" s="10"/>
      <c r="J21" s="10"/>
      <c r="K21" s="10"/>
      <c r="L21" s="10"/>
      <c r="M21" s="10"/>
      <c r="N21" s="10"/>
      <c r="O21" s="10"/>
      <c r="P21" s="10"/>
      <c r="Q21" s="10"/>
      <c r="R21" s="10"/>
      <c r="S21" s="10"/>
      <c r="T21" s="10"/>
      <c r="U21" s="10"/>
      <c r="V21" s="10"/>
      <c r="W21" s="10"/>
      <c r="X21" s="10"/>
      <c r="Y21" s="10"/>
      <c r="Z21" s="10"/>
      <c r="AA21" s="10"/>
    </row>
    <row r="22" spans="1:27" ht="15.6" thickBot="1">
      <c r="A22" s="10"/>
      <c r="B22" s="45" t="s">
        <v>36</v>
      </c>
      <c r="C22" s="36">
        <f>'3. Leistungsverzeichnis'!H18</f>
        <v>0</v>
      </c>
      <c r="D22" s="37">
        <f t="shared" ref="D22:D23" si="0">C22*0.19</f>
        <v>0</v>
      </c>
      <c r="E22" s="38">
        <f t="shared" ref="E22:E23" si="1">C22+D22</f>
        <v>0</v>
      </c>
      <c r="F22" s="3"/>
      <c r="G22" s="10"/>
      <c r="H22" s="10"/>
      <c r="I22" s="10"/>
      <c r="J22" s="10"/>
      <c r="K22" s="10"/>
      <c r="L22" s="10"/>
      <c r="M22" s="10"/>
      <c r="N22" s="10"/>
      <c r="O22" s="10"/>
      <c r="P22" s="10"/>
      <c r="Q22" s="10"/>
      <c r="R22" s="10"/>
      <c r="S22" s="10"/>
      <c r="T22" s="10"/>
      <c r="U22" s="10"/>
      <c r="V22" s="10"/>
      <c r="W22" s="10"/>
      <c r="X22" s="10"/>
      <c r="Y22" s="10"/>
      <c r="Z22" s="10"/>
      <c r="AA22" s="10"/>
    </row>
    <row r="23" spans="1:27" ht="19.2" customHeight="1" thickBot="1">
      <c r="A23" s="10"/>
      <c r="B23" s="45" t="s">
        <v>37</v>
      </c>
      <c r="C23" s="39">
        <f>'3. Leistungsverzeichnis'!H23</f>
        <v>0</v>
      </c>
      <c r="D23" s="40">
        <f t="shared" si="0"/>
        <v>0</v>
      </c>
      <c r="E23" s="41">
        <f t="shared" si="1"/>
        <v>0</v>
      </c>
      <c r="F23" s="3"/>
      <c r="G23" s="10"/>
      <c r="H23" s="10"/>
      <c r="I23" s="10"/>
      <c r="J23" s="10"/>
      <c r="K23" s="10"/>
      <c r="L23" s="10"/>
      <c r="M23" s="10"/>
      <c r="N23" s="10"/>
      <c r="O23" s="10"/>
      <c r="P23" s="10"/>
      <c r="Q23" s="10"/>
      <c r="R23" s="10"/>
      <c r="S23" s="10"/>
      <c r="T23" s="10"/>
      <c r="U23" s="10"/>
      <c r="V23" s="10"/>
      <c r="W23" s="10"/>
      <c r="X23" s="10"/>
      <c r="Y23" s="10"/>
      <c r="Z23" s="10"/>
      <c r="AA23" s="10"/>
    </row>
    <row r="24" spans="1:27" ht="19.2" customHeight="1" thickBot="1">
      <c r="A24" s="10"/>
      <c r="B24" s="45" t="s">
        <v>87</v>
      </c>
      <c r="C24" s="39">
        <f>'3. Leistungsverzeichnis'!H26</f>
        <v>0</v>
      </c>
      <c r="D24" s="40">
        <f t="shared" ref="D24" si="2">C24*0.19</f>
        <v>0</v>
      </c>
      <c r="E24" s="41">
        <f t="shared" ref="E24" si="3">C24+D24</f>
        <v>0</v>
      </c>
      <c r="F24" s="3"/>
      <c r="G24" s="10"/>
      <c r="H24" s="10"/>
      <c r="I24" s="10"/>
      <c r="J24" s="10"/>
      <c r="K24" s="10"/>
      <c r="L24" s="10"/>
      <c r="M24" s="10"/>
      <c r="N24" s="10"/>
      <c r="O24" s="10"/>
      <c r="P24" s="10"/>
      <c r="Q24" s="10"/>
      <c r="R24" s="10"/>
      <c r="S24" s="10"/>
      <c r="T24" s="10"/>
      <c r="U24" s="10"/>
      <c r="V24" s="10"/>
      <c r="W24" s="10"/>
      <c r="X24" s="10"/>
      <c r="Y24" s="10"/>
      <c r="Z24" s="10"/>
      <c r="AA24" s="10"/>
    </row>
    <row r="25" spans="1:27" ht="18.600000000000001" customHeight="1" thickBot="1">
      <c r="A25" s="10"/>
      <c r="B25" s="45" t="s">
        <v>38</v>
      </c>
      <c r="C25" s="42">
        <f>SUM(C22:C24)</f>
        <v>0</v>
      </c>
      <c r="D25" s="43">
        <f>SUM(D22:D24)</f>
        <v>0</v>
      </c>
      <c r="E25" s="44">
        <f>SUM(E22:E24)</f>
        <v>0</v>
      </c>
      <c r="F25" s="1"/>
      <c r="G25" s="10"/>
      <c r="H25" s="10"/>
      <c r="I25" s="10"/>
      <c r="J25" s="10"/>
      <c r="K25" s="10"/>
      <c r="L25" s="10"/>
      <c r="M25" s="10"/>
      <c r="N25" s="10"/>
      <c r="O25" s="10"/>
      <c r="P25" s="10"/>
      <c r="Q25" s="10"/>
      <c r="R25" s="10"/>
      <c r="S25" s="10"/>
      <c r="T25" s="10"/>
      <c r="U25" s="10"/>
      <c r="V25" s="10"/>
      <c r="W25" s="10"/>
      <c r="X25" s="10"/>
      <c r="Y25" s="10"/>
      <c r="Z25" s="10"/>
      <c r="AA25" s="10"/>
    </row>
    <row r="26" spans="1:27" ht="12" customHeight="1">
      <c r="A26" s="10"/>
      <c r="B26" s="35"/>
      <c r="C26" s="1"/>
      <c r="D26" s="1"/>
      <c r="E26" s="1"/>
      <c r="F26" s="1"/>
      <c r="G26" s="10"/>
      <c r="H26" s="10"/>
      <c r="I26" s="10"/>
      <c r="J26" s="10"/>
      <c r="K26" s="10"/>
      <c r="L26" s="10"/>
      <c r="M26" s="10"/>
      <c r="N26" s="10"/>
      <c r="O26" s="10"/>
      <c r="P26" s="10"/>
      <c r="Q26" s="10"/>
      <c r="R26" s="10"/>
      <c r="S26" s="10"/>
      <c r="T26" s="10"/>
      <c r="U26" s="10"/>
      <c r="V26" s="10"/>
      <c r="W26" s="10"/>
      <c r="X26" s="10"/>
      <c r="Y26" s="10"/>
      <c r="Z26" s="10"/>
      <c r="AA26" s="10"/>
    </row>
    <row r="27" spans="1:27" ht="12" customHeight="1" thickBot="1">
      <c r="A27" s="10"/>
      <c r="B27" s="35"/>
      <c r="C27" s="1"/>
      <c r="D27" s="1"/>
      <c r="E27" s="1"/>
      <c r="F27" s="1"/>
      <c r="G27" s="10"/>
      <c r="H27" s="10"/>
      <c r="I27" s="10"/>
      <c r="J27" s="10"/>
      <c r="K27" s="10"/>
      <c r="L27" s="10"/>
      <c r="M27" s="10"/>
      <c r="N27" s="10"/>
      <c r="O27" s="10"/>
      <c r="P27" s="10"/>
      <c r="Q27" s="10"/>
      <c r="R27" s="10"/>
      <c r="S27" s="10"/>
      <c r="T27" s="10"/>
      <c r="U27" s="10"/>
      <c r="V27" s="10"/>
      <c r="W27" s="10"/>
      <c r="X27" s="10"/>
      <c r="Y27" s="10"/>
      <c r="Z27" s="10"/>
      <c r="AA27" s="10"/>
    </row>
    <row r="28" spans="1:27" ht="15.6" thickBot="1">
      <c r="A28" s="10"/>
      <c r="B28" s="35" t="s">
        <v>39</v>
      </c>
      <c r="C28" s="93"/>
      <c r="D28" s="1"/>
      <c r="E28" s="1"/>
      <c r="F28" s="1"/>
      <c r="G28" s="10"/>
      <c r="H28" s="10"/>
      <c r="I28" s="10"/>
      <c r="J28" s="10"/>
      <c r="K28" s="10"/>
      <c r="L28" s="10"/>
      <c r="M28" s="10"/>
      <c r="N28" s="10"/>
      <c r="O28" s="10"/>
      <c r="P28" s="10"/>
      <c r="Q28" s="10"/>
      <c r="R28" s="10"/>
      <c r="S28" s="10"/>
      <c r="T28" s="10"/>
      <c r="U28" s="10"/>
      <c r="V28" s="10"/>
      <c r="W28" s="10"/>
      <c r="X28" s="10"/>
      <c r="Y28" s="10"/>
      <c r="Z28" s="10"/>
      <c r="AA28" s="10"/>
    </row>
    <row r="29" spans="1:27" ht="12"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0" spans="1:27" ht="12"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1:27" ht="12"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ht="12"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row>
    <row r="33" spans="1:27" ht="12"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1:27" ht="12"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1:27" ht="12"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6" spans="1:27" ht="12"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2"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ht="12"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ht="12"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1:27" ht="12"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27" ht="12"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1:27" ht="12"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27" ht="12"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27" ht="12"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ht="12"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27" ht="12"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27" ht="12"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ht="12"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row r="49" spans="1:27" ht="12"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row>
    <row r="50" spans="1:27" ht="12"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1:27" ht="12"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row>
    <row r="52" spans="1:27" ht="12"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row>
    <row r="53" spans="1:27" ht="12"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row>
    <row r="54" spans="1:27" ht="12"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row>
    <row r="55" spans="1:27" ht="12"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row>
    <row r="56" spans="1:27" ht="12"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row>
    <row r="57" spans="1:27" ht="12"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row>
    <row r="58" spans="1:27" ht="12"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row>
    <row r="59" spans="1:27" ht="12"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row>
    <row r="60" spans="1:27" ht="12"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row>
    <row r="61" spans="1:27" ht="12"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row>
    <row r="62" spans="1:27" ht="12"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row>
    <row r="63" spans="1:27" ht="12"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row>
    <row r="64" spans="1:27" ht="12"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row>
    <row r="65" spans="1:27" ht="12"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row>
    <row r="66" spans="1:27" ht="12"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row>
    <row r="67" spans="1:27" ht="12"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row>
    <row r="68" spans="1:27" ht="12"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row>
    <row r="69" spans="1:27" ht="12"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row>
    <row r="70" spans="1:27" ht="12"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row>
    <row r="71" spans="1:27" ht="12"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row>
    <row r="72" spans="1:27" ht="12"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2"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row>
    <row r="74" spans="1:27" ht="12"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row>
    <row r="75" spans="1:27" ht="12"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row>
    <row r="76" spans="1:27" ht="12"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row>
    <row r="77" spans="1:27" ht="12"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row>
    <row r="78" spans="1:27" ht="12"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row>
    <row r="79" spans="1:27" ht="12"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row>
    <row r="80" spans="1:27" ht="12"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row>
    <row r="81" spans="1:27" ht="12"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row>
    <row r="82" spans="1:27" ht="12"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row>
    <row r="83" spans="1:27" ht="12"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row>
    <row r="84" spans="1:27" ht="12"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row>
    <row r="85" spans="1:27" ht="12"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row>
    <row r="86" spans="1:27" ht="12"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row>
    <row r="87" spans="1:27" ht="12"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row>
    <row r="88" spans="1:27" ht="12"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row>
    <row r="89" spans="1:27" ht="12"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row>
    <row r="90" spans="1:27" ht="12"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row>
    <row r="91" spans="1:27" ht="12"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row>
    <row r="92" spans="1:27" ht="12"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row>
    <row r="93" spans="1:27" ht="12"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row>
    <row r="94" spans="1:27" ht="12"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row>
    <row r="95" spans="1:27" ht="12"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row>
    <row r="96" spans="1:27" ht="12"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row>
    <row r="97" spans="1:27" ht="12"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row>
    <row r="98" spans="1:27" ht="12"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row>
    <row r="99" spans="1:27" ht="12"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row>
    <row r="100" spans="1:27" ht="12"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row>
    <row r="101" spans="1:27" ht="12"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row>
    <row r="102" spans="1:27" ht="12"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row>
    <row r="103" spans="1:27" ht="12"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row>
    <row r="104" spans="1:27" ht="12"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row>
    <row r="105" spans="1:27" ht="12"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row>
    <row r="106" spans="1:27" ht="12"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row>
    <row r="107" spans="1:27" ht="12"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row>
    <row r="108" spans="1:27" ht="12"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row>
    <row r="109" spans="1:27" ht="12"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row>
    <row r="110" spans="1:27" ht="12"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row>
    <row r="111" spans="1:27" ht="12"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row>
    <row r="112" spans="1:27" ht="12"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row>
    <row r="113" spans="1:27" ht="12"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row>
    <row r="114" spans="1:27" ht="12"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row>
    <row r="115" spans="1:27" ht="12"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row>
    <row r="116" spans="1:27" ht="12"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row>
    <row r="117" spans="1:27" ht="12"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row>
    <row r="118" spans="1:27" ht="12"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row>
    <row r="119" spans="1:27" ht="12"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row>
    <row r="120" spans="1:27" ht="12"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row>
    <row r="121" spans="1:27" ht="12"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row>
    <row r="122" spans="1:27" ht="12"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row>
    <row r="123" spans="1:27" ht="12"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row>
    <row r="124" spans="1:27" ht="12"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row>
    <row r="125" spans="1:27" ht="12"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row>
    <row r="126" spans="1:27" ht="12"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row>
    <row r="127" spans="1:27" ht="12"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row>
    <row r="128" spans="1:27" ht="12"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row>
    <row r="129" spans="1:27" ht="12"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row>
    <row r="130" spans="1:27" ht="12"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row>
    <row r="131" spans="1:27" ht="12"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row>
    <row r="132" spans="1:27" ht="12"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row>
    <row r="133" spans="1:27" ht="12"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row>
    <row r="134" spans="1:27" ht="12"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row>
    <row r="135" spans="1:27" ht="12"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row>
    <row r="136" spans="1:27" ht="12"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row>
    <row r="137" spans="1:27" ht="12"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row>
    <row r="138" spans="1:27" ht="12"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row>
    <row r="139" spans="1:27" ht="12"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row>
    <row r="140" spans="1:27" ht="12"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row>
    <row r="141" spans="1:27" ht="12"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row>
    <row r="142" spans="1:27" ht="12"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row>
    <row r="143" spans="1:27" ht="12"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row>
    <row r="144" spans="1:27" ht="12"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row>
    <row r="145" spans="1:27" ht="12"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row>
    <row r="146" spans="1:27" ht="12"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row>
    <row r="147" spans="1:27" ht="12"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row>
    <row r="148" spans="1:27" ht="12"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row>
    <row r="149" spans="1:27" ht="12"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row>
    <row r="150" spans="1:27" ht="12"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row>
    <row r="151" spans="1:27" ht="12"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row>
    <row r="152" spans="1:27" ht="12"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row>
    <row r="153" spans="1:27" ht="12"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row>
    <row r="154" spans="1:27" ht="12"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row>
    <row r="155" spans="1:27" ht="12"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row>
    <row r="156" spans="1:27" ht="12"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row>
    <row r="157" spans="1:27" ht="12"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row>
    <row r="158" spans="1:27" ht="12"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row>
    <row r="159" spans="1:27" ht="12"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row>
    <row r="160" spans="1:27" ht="12"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row>
    <row r="161" spans="1:27" ht="12"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row>
    <row r="162" spans="1:27" ht="12"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row>
    <row r="163" spans="1:27" ht="12"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row>
    <row r="164" spans="1:27" ht="12"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row>
    <row r="165" spans="1:27" ht="12"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row>
    <row r="166" spans="1:27" ht="12"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row>
    <row r="167" spans="1:27" ht="12"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row>
    <row r="168" spans="1:27" ht="12"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row>
    <row r="169" spans="1:27" ht="12"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row>
    <row r="170" spans="1:27" ht="12"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row>
    <row r="171" spans="1:27" ht="12"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row>
    <row r="172" spans="1:27" ht="12"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row>
    <row r="173" spans="1:27" ht="12"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row>
    <row r="174" spans="1:27" ht="12"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row>
    <row r="175" spans="1:27" ht="12"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row>
    <row r="176" spans="1:27" ht="12"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row>
    <row r="177" spans="1:27" ht="12"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row>
    <row r="178" spans="1:27" ht="12"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row>
    <row r="179" spans="1:27" ht="12"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row>
    <row r="180" spans="1:27" ht="12"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row>
    <row r="181" spans="1:27" ht="12"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row>
    <row r="182" spans="1:27" ht="12"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row>
    <row r="183" spans="1:27" ht="12"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row>
    <row r="184" spans="1:27" ht="12"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row>
    <row r="185" spans="1:27" ht="12"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row>
    <row r="186" spans="1:27" ht="12"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row>
    <row r="187" spans="1:27" ht="12"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row>
    <row r="188" spans="1:27" ht="12"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row>
    <row r="189" spans="1:27" ht="12"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row>
    <row r="190" spans="1:27" ht="12"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row>
    <row r="191" spans="1:27" ht="12"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row>
    <row r="192" spans="1:27" ht="12"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row>
    <row r="193" spans="1:27" ht="12"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row>
    <row r="194" spans="1:27" ht="12"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row>
    <row r="195" spans="1:27" ht="12"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row>
    <row r="196" spans="1:27" ht="12"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row>
    <row r="197" spans="1:27" ht="12"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row>
    <row r="198" spans="1:27" ht="12"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row>
    <row r="199" spans="1:27" ht="12"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row>
    <row r="200" spans="1:27" ht="12"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row>
    <row r="201" spans="1:27" ht="12"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row>
    <row r="202" spans="1:27" ht="12"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row>
    <row r="203" spans="1:27" ht="12"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row>
    <row r="204" spans="1:27" ht="12"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row>
    <row r="205" spans="1:27" ht="12"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row>
    <row r="206" spans="1:27" ht="12"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row>
    <row r="207" spans="1:27" ht="12"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row>
    <row r="208" spans="1:27" ht="12"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row>
    <row r="209" spans="1:27" ht="12"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row>
    <row r="210" spans="1:27" ht="12"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row>
    <row r="211" spans="1:27" ht="12"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row>
    <row r="212" spans="1:27" ht="12"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row>
    <row r="213" spans="1:27" ht="12"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row>
    <row r="214" spans="1:27" ht="12"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row>
    <row r="215" spans="1:27" ht="12"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row>
    <row r="216" spans="1:27" ht="12"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row>
    <row r="217" spans="1:27" ht="12"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row>
    <row r="218" spans="1:27" ht="12"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row>
    <row r="219" spans="1:27" ht="12"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row>
    <row r="220" spans="1:27" ht="12"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row>
    <row r="221" spans="1:27" ht="12"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row>
    <row r="222" spans="1:27" ht="12"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row>
    <row r="223" spans="1:27" ht="12"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row>
    <row r="224" spans="1:27" ht="12"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row>
    <row r="225" spans="1:27" ht="12"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row>
    <row r="226" spans="1:27" ht="12"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row>
    <row r="227" spans="1:27" ht="12"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row>
    <row r="228" spans="1:27" ht="12"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row>
    <row r="229" spans="1:27" ht="12"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row>
    <row r="230" spans="1:27" ht="12"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row>
    <row r="231" spans="1:27" ht="12"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row>
    <row r="232" spans="1:27" ht="12"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row>
    <row r="233" spans="1:27" ht="12"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row>
    <row r="234" spans="1:27" ht="12"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row>
    <row r="235" spans="1:27" ht="12"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row>
    <row r="236" spans="1:27" ht="12"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row>
    <row r="237" spans="1:27" ht="12"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row>
    <row r="238" spans="1:27" ht="12"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row>
    <row r="239" spans="1:27" ht="12"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row>
    <row r="240" spans="1:27" ht="12"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row>
    <row r="241" spans="1:27" ht="12"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row>
    <row r="242" spans="1:27" ht="12"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row>
    <row r="243" spans="1:27" ht="12"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row>
    <row r="244" spans="1:27" ht="12"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row>
    <row r="245" spans="1:27" ht="12"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row>
    <row r="246" spans="1:27" ht="12"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row>
    <row r="247" spans="1:27" ht="12"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row>
    <row r="248" spans="1:27" ht="12"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row>
    <row r="249" spans="1:27" ht="12"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row>
    <row r="250" spans="1:27" ht="12"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row>
    <row r="251" spans="1:27" ht="12"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row>
    <row r="252" spans="1:27" ht="12"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row>
    <row r="253" spans="1:27" ht="12"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row>
    <row r="254" spans="1:27" ht="12"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row>
    <row r="255" spans="1:27" ht="12"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row>
    <row r="256" spans="1:27" ht="12"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row>
    <row r="257" spans="1:27" ht="12"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row>
    <row r="258" spans="1:27" ht="12"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row>
    <row r="259" spans="1:27" ht="12"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row>
    <row r="260" spans="1:27" ht="12"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row>
    <row r="261" spans="1:27" ht="12"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row>
    <row r="262" spans="1:27" ht="12"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row>
    <row r="263" spans="1:27" ht="12"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row>
    <row r="264" spans="1:27" ht="12"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row>
    <row r="265" spans="1:27" ht="12"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row>
    <row r="266" spans="1:27" ht="12"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row>
    <row r="267" spans="1:27" ht="12"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row>
    <row r="268" spans="1:27" ht="12"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row>
    <row r="269" spans="1:27" ht="12"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row>
    <row r="270" spans="1:27" ht="12"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row>
    <row r="271" spans="1:27" ht="12"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row>
    <row r="272" spans="1:27" ht="12"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row>
    <row r="273" spans="1:27" ht="12"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row>
    <row r="274" spans="1:27" ht="12"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row>
    <row r="275" spans="1:27" ht="12"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row>
    <row r="276" spans="1:27" ht="12"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row>
    <row r="277" spans="1:27" ht="12"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row>
    <row r="278" spans="1:27" ht="12"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row>
    <row r="279" spans="1:27" ht="12"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row>
    <row r="280" spans="1:27" ht="12"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row>
    <row r="281" spans="1:27" ht="12"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row>
    <row r="282" spans="1:27" ht="12"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row>
    <row r="283" spans="1:27" ht="12"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row>
    <row r="284" spans="1:27" ht="12"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row>
    <row r="285" spans="1:27" ht="12"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row>
    <row r="286" spans="1:27" ht="12"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row>
    <row r="287" spans="1:27" ht="12"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row>
    <row r="288" spans="1:27" ht="12"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row>
    <row r="289" spans="1:27" ht="12"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row>
    <row r="290" spans="1:27" ht="12"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row>
    <row r="291" spans="1:27" ht="12"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row>
    <row r="292" spans="1:27" ht="12"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row>
    <row r="293" spans="1:27" ht="12"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row>
    <row r="294" spans="1:27" ht="12"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row>
    <row r="295" spans="1:27" ht="12"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row>
    <row r="296" spans="1:27" ht="12"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row>
    <row r="297" spans="1:27" ht="12"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row>
    <row r="298" spans="1:27" ht="12"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row>
    <row r="299" spans="1:27" ht="12"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row>
    <row r="300" spans="1:27" ht="12"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row>
    <row r="301" spans="1:27" ht="12"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row>
    <row r="302" spans="1:27" ht="12"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row>
    <row r="303" spans="1:27" ht="12"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row>
    <row r="304" spans="1:27" ht="12"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row>
    <row r="305" spans="1:27" ht="12"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row>
    <row r="306" spans="1:27" ht="12"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row>
    <row r="307" spans="1:27" ht="12"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row>
    <row r="308" spans="1:27" ht="12"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row>
    <row r="309" spans="1:27" ht="12"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row>
    <row r="310" spans="1:27" ht="12"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row>
    <row r="311" spans="1:27" ht="12"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row>
    <row r="312" spans="1:27" ht="12"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row>
    <row r="313" spans="1:27" ht="12"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row>
    <row r="314" spans="1:27" ht="12"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row>
    <row r="315" spans="1:27" ht="12"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row>
    <row r="316" spans="1:27" ht="12"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row>
    <row r="317" spans="1:27" ht="12"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row>
    <row r="318" spans="1:27" ht="12"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row>
    <row r="319" spans="1:27" ht="12"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row>
    <row r="320" spans="1:27" ht="12"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row>
    <row r="321" spans="1:27" ht="12"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row>
    <row r="322" spans="1:27" ht="12"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row>
    <row r="323" spans="1:27" ht="12"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row>
    <row r="324" spans="1:27" ht="12"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row>
    <row r="325" spans="1:27" ht="12"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row>
    <row r="326" spans="1:27" ht="12"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row>
    <row r="327" spans="1:27" ht="12"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row>
    <row r="328" spans="1:27" ht="12"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row>
    <row r="329" spans="1:27" ht="12"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row>
    <row r="330" spans="1:27" ht="12"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row>
    <row r="331" spans="1:27" ht="12"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row>
    <row r="332" spans="1:27" ht="12"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row>
    <row r="333" spans="1:27" ht="12"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row>
    <row r="334" spans="1:27" ht="12"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row>
    <row r="335" spans="1:27" ht="12"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row>
    <row r="336" spans="1:27" ht="12"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row>
    <row r="337" spans="1:27" ht="12"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row>
    <row r="338" spans="1:27" ht="12"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row>
    <row r="339" spans="1:27" ht="12"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row>
    <row r="340" spans="1:27" ht="12"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row>
    <row r="341" spans="1:27" ht="12"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row>
    <row r="342" spans="1:27" ht="12"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row>
    <row r="343" spans="1:27" ht="12"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row>
    <row r="344" spans="1:27" ht="12"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row>
    <row r="345" spans="1:27" ht="12"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row>
    <row r="346" spans="1:27" ht="12"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row>
    <row r="347" spans="1:27" ht="12"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row>
    <row r="348" spans="1:27" ht="12"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row>
    <row r="349" spans="1:27" ht="12"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row>
    <row r="350" spans="1:27" ht="12"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row>
    <row r="351" spans="1:27" ht="12"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row>
    <row r="352" spans="1:27" ht="12"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row>
    <row r="353" spans="1:27" ht="12"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row>
    <row r="354" spans="1:27" ht="12"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row>
    <row r="355" spans="1:27" ht="12"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row>
    <row r="356" spans="1:27" ht="12"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row>
    <row r="357" spans="1:27" ht="12"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row>
    <row r="358" spans="1:27" ht="12"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row>
    <row r="359" spans="1:27" ht="12"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row>
    <row r="360" spans="1:27" ht="12"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row>
    <row r="361" spans="1:27" ht="12"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row>
    <row r="362" spans="1:27" ht="12"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row>
    <row r="363" spans="1:27" ht="12"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row>
    <row r="364" spans="1:27" ht="12"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row>
    <row r="365" spans="1:27" ht="12"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row>
    <row r="366" spans="1:27" ht="12"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row>
    <row r="367" spans="1:27" ht="12"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row>
    <row r="368" spans="1:27" ht="12"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row>
    <row r="369" spans="1:27" ht="12"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row>
    <row r="370" spans="1:27" ht="12"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row>
    <row r="371" spans="1:27" ht="12"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row>
    <row r="372" spans="1:27" ht="12"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row>
    <row r="373" spans="1:27" ht="12"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row>
    <row r="374" spans="1:27" ht="12"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row>
    <row r="375" spans="1:27" ht="12"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row>
    <row r="376" spans="1:27" ht="12"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row>
    <row r="377" spans="1:27" ht="12"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row>
    <row r="378" spans="1:27" ht="12"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row>
    <row r="379" spans="1:27" ht="12"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row>
    <row r="380" spans="1:27" ht="12"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row>
    <row r="381" spans="1:27" ht="12"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row>
    <row r="382" spans="1:27" ht="12"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row>
    <row r="383" spans="1:27" ht="12"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row>
    <row r="384" spans="1:27" ht="12"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row>
    <row r="385" spans="1:27" ht="12"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row>
    <row r="386" spans="1:27" ht="12"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row>
    <row r="387" spans="1:27" ht="12"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row>
    <row r="388" spans="1:27" ht="12"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row>
    <row r="389" spans="1:27" ht="12"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row>
    <row r="390" spans="1:27" ht="12"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row>
    <row r="391" spans="1:27" ht="12"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row>
    <row r="392" spans="1:27" ht="12"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row>
    <row r="393" spans="1:27" ht="12"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row>
    <row r="394" spans="1:27" ht="12"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row>
    <row r="395" spans="1:27" ht="12"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row>
    <row r="396" spans="1:27" ht="12"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row>
    <row r="397" spans="1:27" ht="12"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row>
    <row r="398" spans="1:27" ht="12"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row>
    <row r="399" spans="1:27" ht="12"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row>
    <row r="400" spans="1:27" ht="12"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row>
    <row r="401" spans="1:27" ht="12"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row>
    <row r="402" spans="1:27" ht="12"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row>
    <row r="403" spans="1:27" ht="12"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row>
    <row r="404" spans="1:27" ht="12"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row>
    <row r="405" spans="1:27" ht="12"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row>
    <row r="406" spans="1:27" ht="12"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row>
    <row r="407" spans="1:27" ht="12"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row>
    <row r="408" spans="1:27" ht="12"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row>
    <row r="409" spans="1:27" ht="12"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row>
    <row r="410" spans="1:27" ht="12"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row>
    <row r="411" spans="1:27" ht="12"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row>
    <row r="412" spans="1:27" ht="12"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row>
    <row r="413" spans="1:27" ht="12"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row>
    <row r="414" spans="1:27" ht="12"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row>
    <row r="415" spans="1:27" ht="12"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row>
    <row r="416" spans="1:27" ht="12"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row>
    <row r="417" spans="1:27" ht="12"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row>
    <row r="418" spans="1:27" ht="12"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row>
    <row r="419" spans="1:27" ht="12"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row>
    <row r="420" spans="1:27" ht="12"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row>
    <row r="421" spans="1:27" ht="12"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row>
    <row r="422" spans="1:27" ht="12"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row>
    <row r="423" spans="1:27" ht="12"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row>
    <row r="424" spans="1:27" ht="12"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row>
    <row r="425" spans="1:27" ht="12"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row>
    <row r="426" spans="1:27" ht="12"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row>
    <row r="427" spans="1:27" ht="12"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row>
    <row r="428" spans="1:27" ht="12"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row>
    <row r="429" spans="1:27" ht="12"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row>
    <row r="430" spans="1:27" ht="12"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row>
    <row r="431" spans="1:27" ht="12"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row>
    <row r="432" spans="1:27" ht="12"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row>
    <row r="433" spans="1:27" ht="12"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row>
    <row r="434" spans="1:27" ht="12"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row>
    <row r="435" spans="1:27" ht="12"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row>
    <row r="436" spans="1:27" ht="12"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row>
    <row r="437" spans="1:27" ht="12"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row>
    <row r="438" spans="1:27" ht="12"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row>
    <row r="439" spans="1:27" ht="12"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row>
    <row r="440" spans="1:27" ht="12"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row>
    <row r="441" spans="1:27" ht="12"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row>
    <row r="442" spans="1:27" ht="12"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row>
    <row r="443" spans="1:27" ht="12"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row>
    <row r="444" spans="1:27" ht="12"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row>
    <row r="445" spans="1:27" ht="12"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row>
    <row r="446" spans="1:27" ht="12"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row>
    <row r="447" spans="1:27" ht="12"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row>
    <row r="448" spans="1:27" ht="12"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row>
    <row r="449" spans="1:27" ht="12"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row>
    <row r="450" spans="1:27" ht="12"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row>
    <row r="451" spans="1:27" ht="12"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row>
    <row r="452" spans="1:27" ht="12"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row>
    <row r="453" spans="1:27" ht="12"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row>
    <row r="454" spans="1:27" ht="12"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row>
    <row r="455" spans="1:27" ht="12"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row>
    <row r="456" spans="1:27" ht="12"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row>
    <row r="457" spans="1:27" ht="12"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row>
    <row r="458" spans="1:27" ht="12"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row>
    <row r="459" spans="1:27" ht="12"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row>
    <row r="460" spans="1:27" ht="12"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row>
    <row r="461" spans="1:27" ht="12"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row>
    <row r="462" spans="1:27" ht="12"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row>
    <row r="463" spans="1:27" ht="12"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row>
    <row r="464" spans="1:27" ht="12"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row>
    <row r="465" spans="1:27" ht="12"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row>
    <row r="466" spans="1:27" ht="12"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row>
    <row r="467" spans="1:27" ht="12"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row>
    <row r="468" spans="1:27" ht="12"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row>
    <row r="469" spans="1:27" ht="12"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row>
    <row r="470" spans="1:27" ht="12"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row>
    <row r="471" spans="1:27" ht="12"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row>
    <row r="472" spans="1:27" ht="12"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row>
    <row r="473" spans="1:27" ht="12"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row>
    <row r="474" spans="1:27" ht="12"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row>
    <row r="475" spans="1:27" ht="12"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row>
    <row r="476" spans="1:27" ht="12"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row>
    <row r="477" spans="1:27" ht="12"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row>
    <row r="478" spans="1:27" ht="12"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row>
    <row r="479" spans="1:27" ht="12"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row>
    <row r="480" spans="1:27" ht="12"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row>
    <row r="481" spans="1:27" ht="12"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row>
    <row r="482" spans="1:27" ht="12"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row>
    <row r="483" spans="1:27" ht="12"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row>
    <row r="484" spans="1:27" ht="12"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row>
    <row r="485" spans="1:27" ht="12"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row>
    <row r="486" spans="1:27" ht="12"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row>
    <row r="487" spans="1:27" ht="12"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row>
    <row r="488" spans="1:27" ht="12"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row>
    <row r="489" spans="1:27" ht="12"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row>
    <row r="490" spans="1:27" ht="12"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row>
    <row r="491" spans="1:27" ht="12"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row>
    <row r="492" spans="1:27" ht="12"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row>
    <row r="493" spans="1:27" ht="12"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row>
    <row r="494" spans="1:27" ht="12"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row>
    <row r="495" spans="1:27" ht="12"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row>
    <row r="496" spans="1:27" ht="12"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row>
    <row r="497" spans="1:27" ht="12"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row>
    <row r="498" spans="1:27" ht="12"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row>
    <row r="499" spans="1:27" ht="12"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row>
    <row r="500" spans="1:27" ht="12"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row>
    <row r="501" spans="1:27" ht="12"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row>
    <row r="502" spans="1:27" ht="12"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row>
    <row r="503" spans="1:27" ht="12"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row>
    <row r="504" spans="1:27" ht="12"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row>
    <row r="505" spans="1:27" ht="12"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row>
    <row r="506" spans="1:27" ht="12"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row>
    <row r="507" spans="1:27" ht="12"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row>
    <row r="508" spans="1:27" ht="12"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row>
    <row r="509" spans="1:27" ht="12"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row>
    <row r="510" spans="1:27" ht="12"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row>
    <row r="511" spans="1:27" ht="12"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row>
    <row r="512" spans="1:27" ht="12"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row>
    <row r="513" spans="1:27" ht="12"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row>
    <row r="514" spans="1:27" ht="12"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row>
    <row r="515" spans="1:27" ht="12"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row>
    <row r="516" spans="1:27" ht="12"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row>
    <row r="517" spans="1:27" ht="12"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row>
    <row r="518" spans="1:27" ht="12"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row>
    <row r="519" spans="1:27" ht="12"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row>
    <row r="520" spans="1:27" ht="12"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row>
    <row r="521" spans="1:27" ht="12"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row>
    <row r="522" spans="1:27" ht="12"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row>
    <row r="523" spans="1:27" ht="12"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row>
    <row r="524" spans="1:27" ht="12"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row>
    <row r="525" spans="1:27" ht="12"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row>
    <row r="526" spans="1:27" ht="12"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row>
    <row r="527" spans="1:27" ht="12"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row>
    <row r="528" spans="1:27" ht="12"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row>
    <row r="529" spans="1:27" ht="12"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row>
    <row r="530" spans="1:27" ht="12"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row>
    <row r="531" spans="1:27" ht="12"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row>
    <row r="532" spans="1:27" ht="12"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row>
    <row r="533" spans="1:27" ht="12"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row>
    <row r="534" spans="1:27" ht="12"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row>
    <row r="535" spans="1:27" ht="12"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row>
    <row r="536" spans="1:27" ht="12"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row>
    <row r="537" spans="1:27" ht="12"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row>
    <row r="538" spans="1:27" ht="12"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row>
    <row r="539" spans="1:27" ht="12"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row>
    <row r="540" spans="1:27" ht="12"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row>
    <row r="541" spans="1:27" ht="12"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row>
    <row r="542" spans="1:27" ht="12"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row>
    <row r="543" spans="1:27" ht="12"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row>
    <row r="544" spans="1:27" ht="12"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row>
    <row r="545" spans="1:27" ht="12"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row>
    <row r="546" spans="1:27" ht="12"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row>
    <row r="547" spans="1:27" ht="12"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row>
    <row r="548" spans="1:27" ht="12"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row>
    <row r="549" spans="1:27" ht="12"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row>
    <row r="550" spans="1:27" ht="12"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row>
    <row r="551" spans="1:27" ht="12"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row>
    <row r="552" spans="1:27" ht="12"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row>
    <row r="553" spans="1:27" ht="12"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row>
    <row r="554" spans="1:27" ht="12"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row>
    <row r="555" spans="1:27" ht="12"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row>
    <row r="556" spans="1:27" ht="12"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row>
    <row r="557" spans="1:27" ht="12"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row>
    <row r="558" spans="1:27" ht="12"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row>
    <row r="559" spans="1:27" ht="12"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row>
    <row r="560" spans="1:27" ht="12"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row>
    <row r="561" spans="1:27" ht="12"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row>
    <row r="562" spans="1:27" ht="12"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row>
    <row r="563" spans="1:27" ht="12"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row>
    <row r="564" spans="1:27" ht="12"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row>
    <row r="565" spans="1:27" ht="12"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row>
    <row r="566" spans="1:27" ht="12"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row>
    <row r="567" spans="1:27" ht="12"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row>
    <row r="568" spans="1:27" ht="12"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row>
    <row r="569" spans="1:27" ht="12"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row>
    <row r="570" spans="1:27" ht="12"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row>
    <row r="571" spans="1:27" ht="12"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row>
    <row r="572" spans="1:27" ht="12"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row>
    <row r="573" spans="1:27" ht="12"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row>
    <row r="574" spans="1:27" ht="12"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row>
    <row r="575" spans="1:27" ht="12"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row>
    <row r="576" spans="1:27" ht="12"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row>
    <row r="577" spans="1:27" ht="12"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row>
    <row r="578" spans="1:27" ht="12"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row>
    <row r="579" spans="1:27" ht="12"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row>
    <row r="580" spans="1:27" ht="12"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row>
    <row r="581" spans="1:27" ht="12"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row>
    <row r="582" spans="1:27" ht="12"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row>
    <row r="583" spans="1:27" ht="12"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row>
    <row r="584" spans="1:27" ht="12"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row>
    <row r="585" spans="1:27" ht="12"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row>
    <row r="586" spans="1:27" ht="12"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row>
    <row r="587" spans="1:27" ht="12"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row>
    <row r="588" spans="1:27" ht="12"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row>
    <row r="589" spans="1:27" ht="12"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row>
    <row r="590" spans="1:27" ht="12"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row>
    <row r="591" spans="1:27" ht="12"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row>
    <row r="592" spans="1:27" ht="12"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row>
    <row r="593" spans="1:27" ht="12"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row>
    <row r="594" spans="1:27" ht="12"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row>
    <row r="595" spans="1:27" ht="12"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row>
    <row r="596" spans="1:27" ht="12"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row>
    <row r="597" spans="1:27" ht="12"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row>
    <row r="598" spans="1:27" ht="12"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row>
    <row r="599" spans="1:27" ht="12"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row>
    <row r="600" spans="1:27" ht="12"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row>
    <row r="601" spans="1:27" ht="12"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row>
    <row r="602" spans="1:27" ht="12"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row>
    <row r="603" spans="1:27" ht="12"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row>
    <row r="604" spans="1:27" ht="12"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row>
    <row r="605" spans="1:27" ht="12"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row>
    <row r="606" spans="1:27" ht="12"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row>
    <row r="607" spans="1:27" ht="12"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row>
    <row r="608" spans="1:27" ht="12"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row>
    <row r="609" spans="1:27" ht="12"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row>
    <row r="610" spans="1:27" ht="12"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row>
    <row r="611" spans="1:27" ht="12"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row>
    <row r="612" spans="1:27" ht="12"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row>
    <row r="613" spans="1:27" ht="12"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row>
    <row r="614" spans="1:27" ht="12"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row>
    <row r="615" spans="1:27" ht="12"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row>
    <row r="616" spans="1:27" ht="12"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row>
    <row r="617" spans="1:27" ht="12"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row>
    <row r="618" spans="1:27" ht="12"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row>
    <row r="619" spans="1:27" ht="12"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row>
    <row r="620" spans="1:27" ht="12"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row>
    <row r="621" spans="1:27" ht="12"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row>
    <row r="622" spans="1:27" ht="12"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row>
    <row r="623" spans="1:27" ht="12"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row>
    <row r="624" spans="1:27" ht="12"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row>
    <row r="625" spans="1:27" ht="12"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row>
    <row r="626" spans="1:27" ht="12"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row>
    <row r="627" spans="1:27" ht="12"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row>
    <row r="628" spans="1:27" ht="12"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row>
    <row r="629" spans="1:27" ht="12"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row>
    <row r="630" spans="1:27" ht="12"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row>
    <row r="631" spans="1:27" ht="12"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row>
    <row r="632" spans="1:27" ht="12"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row>
    <row r="633" spans="1:27" ht="12"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row>
    <row r="634" spans="1:27" ht="12"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row>
    <row r="635" spans="1:27" ht="12"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row>
    <row r="636" spans="1:27" ht="12"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row>
    <row r="637" spans="1:27" ht="12"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row>
    <row r="638" spans="1:27" ht="12"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row>
    <row r="639" spans="1:27" ht="12"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row>
    <row r="640" spans="1:27" ht="12"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row>
    <row r="641" spans="1:27" ht="12"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row>
    <row r="642" spans="1:27" ht="12"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row>
    <row r="643" spans="1:27" ht="12"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row>
    <row r="644" spans="1:27" ht="12"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row>
    <row r="645" spans="1:27" ht="12"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row>
    <row r="646" spans="1:27" ht="12"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row>
    <row r="647" spans="1:27" ht="12"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row>
    <row r="648" spans="1:27" ht="12"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row>
    <row r="649" spans="1:27" ht="12"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row>
    <row r="650" spans="1:27" ht="12"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row>
    <row r="651" spans="1:27" ht="12"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row>
    <row r="652" spans="1:27" ht="12"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row>
    <row r="653" spans="1:27" ht="12"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row>
    <row r="654" spans="1:27" ht="12"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row>
    <row r="655" spans="1:27" ht="12"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row>
    <row r="656" spans="1:27" ht="12"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row>
    <row r="657" spans="1:27" ht="12"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row>
    <row r="658" spans="1:27" ht="12"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row>
    <row r="659" spans="1:27" ht="12"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row>
    <row r="660" spans="1:27" ht="12"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row>
    <row r="661" spans="1:27" ht="12"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row>
    <row r="662" spans="1:27" ht="12"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row>
    <row r="663" spans="1:27" ht="12"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row>
    <row r="664" spans="1:27" ht="12"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row>
    <row r="665" spans="1:27" ht="12"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row>
    <row r="666" spans="1:27" ht="12"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row>
    <row r="667" spans="1:27" ht="12"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row>
    <row r="668" spans="1:27" ht="12"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row>
    <row r="669" spans="1:27" ht="12"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row>
    <row r="670" spans="1:27" ht="12"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row>
    <row r="671" spans="1:27" ht="12"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row>
    <row r="672" spans="1:27" ht="12"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row>
    <row r="673" spans="1:27" ht="12"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row>
    <row r="674" spans="1:27" ht="12"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row>
    <row r="675" spans="1:27" ht="12"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row>
    <row r="676" spans="1:27" ht="12"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row>
    <row r="677" spans="1:27" ht="12"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row>
    <row r="678" spans="1:27" ht="12"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row>
    <row r="679" spans="1:27" ht="12"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row>
    <row r="680" spans="1:27" ht="12"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row>
    <row r="681" spans="1:27" ht="12"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row>
    <row r="682" spans="1:27" ht="12"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row>
    <row r="683" spans="1:27" ht="12"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row>
    <row r="684" spans="1:27" ht="12"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row>
    <row r="685" spans="1:27" ht="12"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row>
    <row r="686" spans="1:27" ht="12"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row>
    <row r="687" spans="1:27" ht="12"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row>
    <row r="688" spans="1:27" ht="12"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row>
    <row r="689" spans="1:27" ht="12"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row>
    <row r="690" spans="1:27" ht="12"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row>
    <row r="691" spans="1:27" ht="12"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row>
    <row r="692" spans="1:27" ht="12"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row>
    <row r="693" spans="1:27" ht="12"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row>
    <row r="694" spans="1:27" ht="12"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row>
    <row r="695" spans="1:27" ht="12"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row>
    <row r="696" spans="1:27" ht="12"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row>
    <row r="697" spans="1:27" ht="12"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row>
    <row r="698" spans="1:27" ht="12"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row>
    <row r="699" spans="1:27" ht="12"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row>
    <row r="700" spans="1:27" ht="12"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row>
    <row r="701" spans="1:27" ht="12"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row>
    <row r="702" spans="1:27" ht="12"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row>
    <row r="703" spans="1:27" ht="12"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row>
    <row r="704" spans="1:27" ht="12"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row>
    <row r="705" spans="1:27" ht="12"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row>
    <row r="706" spans="1:27" ht="12"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row>
    <row r="707" spans="1:27" ht="12"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row>
    <row r="708" spans="1:27" ht="12"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row>
    <row r="709" spans="1:27" ht="12"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row>
    <row r="710" spans="1:27" ht="12"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row>
    <row r="711" spans="1:27" ht="12"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row>
    <row r="712" spans="1:27" ht="12"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row>
    <row r="713" spans="1:27" ht="12"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row>
    <row r="714" spans="1:27" ht="12"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row>
    <row r="715" spans="1:27" ht="12"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row>
    <row r="716" spans="1:27" ht="12"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row>
    <row r="717" spans="1:27" ht="12"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row>
    <row r="718" spans="1:27" ht="12"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row>
    <row r="719" spans="1:27" ht="12"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row>
    <row r="720" spans="1:27" ht="12"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row>
    <row r="721" spans="1:27" ht="12"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row>
    <row r="722" spans="1:27" ht="12"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row>
    <row r="723" spans="1:27" ht="12"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row>
    <row r="724" spans="1:27" ht="12"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row>
    <row r="725" spans="1:27" ht="12"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row>
    <row r="726" spans="1:27" ht="12"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row>
    <row r="727" spans="1:27" ht="12"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row>
    <row r="728" spans="1:27" ht="12"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row>
    <row r="729" spans="1:27" ht="12"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row>
    <row r="730" spans="1:27" ht="12"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row>
    <row r="731" spans="1:27" ht="12"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row>
    <row r="732" spans="1:27" ht="12"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row>
    <row r="733" spans="1:27" ht="12"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row>
    <row r="734" spans="1:27" ht="12"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row>
    <row r="735" spans="1:27" ht="12"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row>
    <row r="736" spans="1:27" ht="12"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row>
    <row r="737" spans="1:27" ht="12"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row>
    <row r="738" spans="1:27" ht="12"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row>
    <row r="739" spans="1:27" ht="12"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row>
    <row r="740" spans="1:27" ht="12"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row>
    <row r="741" spans="1:27" ht="12"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row>
    <row r="742" spans="1:27" ht="12"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row>
    <row r="743" spans="1:27" ht="12"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row>
    <row r="744" spans="1:27" ht="12"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row>
    <row r="745" spans="1:27" ht="12"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row>
    <row r="746" spans="1:27" ht="12"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row>
    <row r="747" spans="1:27" ht="12"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row>
    <row r="748" spans="1:27" ht="12"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row>
    <row r="749" spans="1:27" ht="12"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row>
    <row r="750" spans="1:27" ht="12"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row>
    <row r="751" spans="1:27" ht="12"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row>
    <row r="752" spans="1:27" ht="12"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row>
    <row r="753" spans="1:27" ht="12"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row>
    <row r="754" spans="1:27" ht="12"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row>
    <row r="755" spans="1:27" ht="12"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row>
    <row r="756" spans="1:27" ht="12"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row>
    <row r="757" spans="1:27" ht="12"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row>
    <row r="758" spans="1:27" ht="12"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row>
    <row r="759" spans="1:27" ht="12"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row>
    <row r="760" spans="1:27" ht="12"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row>
    <row r="761" spans="1:27" ht="12"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row>
    <row r="762" spans="1:27" ht="12"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row>
    <row r="763" spans="1:27" ht="12"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row>
    <row r="764" spans="1:27" ht="12"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row>
    <row r="765" spans="1:27" ht="12"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row>
    <row r="766" spans="1:27" ht="12"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row>
    <row r="767" spans="1:27" ht="12"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row>
    <row r="768" spans="1:27" ht="12"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row>
    <row r="769" spans="1:27" ht="12"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row>
    <row r="770" spans="1:27" ht="12"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row>
    <row r="771" spans="1:27" ht="12"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row>
    <row r="772" spans="1:27" ht="12"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row>
    <row r="773" spans="1:27" ht="12"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row>
    <row r="774" spans="1:27" ht="12"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row>
    <row r="775" spans="1:27" ht="12"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row>
    <row r="776" spans="1:27" ht="12"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row>
    <row r="777" spans="1:27" ht="12"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row>
    <row r="778" spans="1:27" ht="12"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row>
    <row r="779" spans="1:27" ht="12"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row>
    <row r="780" spans="1:27" ht="12"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row>
    <row r="781" spans="1:27" ht="12"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row>
    <row r="782" spans="1:27" ht="12"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row>
    <row r="783" spans="1:27" ht="12"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row>
    <row r="784" spans="1:27" ht="12"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row>
    <row r="785" spans="1:27" ht="12"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row>
    <row r="786" spans="1:27" ht="12"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row>
    <row r="787" spans="1:27" ht="12"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row>
    <row r="788" spans="1:27" ht="12"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row>
    <row r="789" spans="1:27" ht="12"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row>
    <row r="790" spans="1:27" ht="12"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row>
    <row r="791" spans="1:27" ht="12"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row>
    <row r="792" spans="1:27" ht="12"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row>
    <row r="793" spans="1:27" ht="12"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row>
    <row r="794" spans="1:27" ht="12"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row>
    <row r="795" spans="1:27" ht="12"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row>
    <row r="796" spans="1:27" ht="12"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row>
    <row r="797" spans="1:27" ht="12"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row>
    <row r="798" spans="1:27" ht="12"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row>
    <row r="799" spans="1:27" ht="12"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row>
    <row r="800" spans="1:27" ht="12"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row>
    <row r="801" spans="1:27" ht="12"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row>
    <row r="802" spans="1:27" ht="12"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row>
    <row r="803" spans="1:27" ht="12"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row>
    <row r="804" spans="1:27" ht="12"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row>
    <row r="805" spans="1:27" ht="12"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row>
    <row r="806" spans="1:27" ht="12"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row>
    <row r="807" spans="1:27" ht="12"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row>
    <row r="808" spans="1:27" ht="12"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row>
    <row r="809" spans="1:27" ht="12"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row>
    <row r="810" spans="1:27" ht="12"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row>
    <row r="811" spans="1:27" ht="12"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row>
    <row r="812" spans="1:27" ht="12"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row>
    <row r="813" spans="1:27" ht="12"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row>
    <row r="814" spans="1:27" ht="12"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row>
    <row r="815" spans="1:27" ht="12"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row>
    <row r="816" spans="1:27" ht="12"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row>
    <row r="817" spans="1:27" ht="12"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row>
    <row r="818" spans="1:27" ht="12"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row>
    <row r="819" spans="1:27" ht="12"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row>
    <row r="820" spans="1:27" ht="12"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row>
    <row r="821" spans="1:27" ht="12"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row>
    <row r="822" spans="1:27" ht="12"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row>
    <row r="823" spans="1:27" ht="12"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row>
    <row r="824" spans="1:27" ht="12"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row>
    <row r="825" spans="1:27" ht="12"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row>
    <row r="826" spans="1:27" ht="12"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row>
    <row r="827" spans="1:27" ht="12"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row>
    <row r="828" spans="1:27" ht="12"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row>
    <row r="829" spans="1:27" ht="12"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row>
    <row r="830" spans="1:27" ht="12"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row>
    <row r="831" spans="1:27" ht="12"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row>
    <row r="832" spans="1:27" ht="12"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row>
    <row r="833" spans="1:27" ht="12"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row>
    <row r="834" spans="1:27" ht="12"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row>
    <row r="835" spans="1:27" ht="12"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row>
    <row r="836" spans="1:27" ht="12"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row>
    <row r="837" spans="1:27" ht="12"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row>
    <row r="838" spans="1:27" ht="12"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row>
    <row r="839" spans="1:27" ht="12"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row>
    <row r="840" spans="1:27" ht="12"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row>
    <row r="841" spans="1:27" ht="12"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row>
    <row r="842" spans="1:27" ht="12"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row>
    <row r="843" spans="1:27" ht="12"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row>
    <row r="844" spans="1:27" ht="12"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row>
    <row r="845" spans="1:27" ht="12"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row>
    <row r="846" spans="1:27" ht="12"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row>
    <row r="847" spans="1:27" ht="12"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row>
    <row r="848" spans="1:27" ht="12"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row>
    <row r="849" spans="1:27" ht="12"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row>
    <row r="850" spans="1:27" ht="12"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row>
    <row r="851" spans="1:27" ht="12"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row>
    <row r="852" spans="1:27" ht="12"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row>
    <row r="853" spans="1:27" ht="12"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row>
    <row r="854" spans="1:27" ht="12"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row>
    <row r="855" spans="1:27" ht="12"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row>
    <row r="856" spans="1:27" ht="12"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row>
    <row r="857" spans="1:27" ht="12"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row>
    <row r="858" spans="1:27" ht="12"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row>
    <row r="859" spans="1:27" ht="12"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row>
    <row r="860" spans="1:27" ht="12"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row>
    <row r="861" spans="1:27" ht="12"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row>
    <row r="862" spans="1:27" ht="12"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row>
    <row r="863" spans="1:27" ht="12"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row>
    <row r="864" spans="1:27" ht="12"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row>
    <row r="865" spans="1:27" ht="12"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row>
    <row r="866" spans="1:27" ht="12"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row>
    <row r="867" spans="1:27" ht="12"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row>
    <row r="868" spans="1:27" ht="12"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row>
    <row r="869" spans="1:27" ht="12"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row>
    <row r="870" spans="1:27" ht="12"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row>
    <row r="871" spans="1:27" ht="12"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row>
    <row r="872" spans="1:27" ht="12"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row>
    <row r="873" spans="1:27" ht="12"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row>
    <row r="874" spans="1:27" ht="12"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row>
    <row r="875" spans="1:27" ht="12"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row>
    <row r="876" spans="1:27" ht="12"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row>
    <row r="877" spans="1:27" ht="12"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row>
    <row r="878" spans="1:27" ht="12"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row>
    <row r="879" spans="1:27" ht="12"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row>
    <row r="880" spans="1:27" ht="12"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row>
    <row r="881" spans="1:27" ht="12"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row>
    <row r="882" spans="1:27" ht="12"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row>
    <row r="883" spans="1:27" ht="12"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row>
    <row r="884" spans="1:27" ht="12"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row>
    <row r="885" spans="1:27" ht="12"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row>
    <row r="886" spans="1:27" ht="12"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row>
    <row r="887" spans="1:27" ht="12"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row>
    <row r="888" spans="1:27" ht="12"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row>
    <row r="889" spans="1:27" ht="12"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row>
    <row r="890" spans="1:27" ht="12"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row>
  </sheetData>
  <sheetProtection algorithmName="SHA-512" hashValue="rFDBGoSkGyHnEAQ5Gyw8FJaAwQemeH6damJ32uvAX+lYtx706ueN+9c8ilvlAnBkLZVP9/7WfVTXM2qmQaY+WQ==" saltValue="c2wT3I2S39aOitPY2lGGog==" spinCount="100000" sheet="1" objects="1" scenarios="1"/>
  <mergeCells count="13">
    <mergeCell ref="E8:G8"/>
    <mergeCell ref="B7:C7"/>
    <mergeCell ref="B18:E18"/>
    <mergeCell ref="B20:G20"/>
    <mergeCell ref="B3:G3"/>
    <mergeCell ref="E4:F4"/>
    <mergeCell ref="D5:G5"/>
    <mergeCell ref="E6:G6"/>
    <mergeCell ref="D7:G7"/>
    <mergeCell ref="B16:G16"/>
    <mergeCell ref="B11:G11"/>
    <mergeCell ref="B12:G14"/>
    <mergeCell ref="D9:G9"/>
  </mergeCells>
  <conditionalFormatting sqref="B5:D5 B7 B9:C9">
    <cfRule type="containsBlanks" dxfId="5" priority="3">
      <formula>LEN(TRIM(B5))=0</formula>
    </cfRule>
  </conditionalFormatting>
  <conditionalFormatting sqref="C28">
    <cfRule type="containsBlanks" dxfId="4" priority="1">
      <formula>LEN(TRIM(C28))=0</formula>
    </cfRule>
  </conditionalFormatting>
  <pageMargins left="0.39370078740157483" right="0.39370078740157483" top="0.74803149606299213" bottom="0.39370078740157483" header="0" footer="0"/>
  <pageSetup scale="59" fitToHeight="0" orientation="landscape" r:id="rId1"/>
  <headerFooter>
    <oddHeader>&amp;R&amp;G</oddHeader>
  </headerFooter>
  <rowBreaks count="1" manualBreakCount="1">
    <brk id="29" max="7" man="1"/>
  </rowBreaks>
  <legacyDrawingHF r:id="rId2"/>
  <extLst>
    <ext xmlns:x14="http://schemas.microsoft.com/office/spreadsheetml/2009/9/main" uri="{CCE6A557-97BC-4b89-ADB6-D9C93CAAB3DF}">
      <x14:dataValidations xmlns:xm="http://schemas.microsoft.com/office/excel/2006/main" count="1">
        <x14:dataValidation type="list" allowBlank="1" xr:uid="{032B50CC-3E8C-4D2A-B4DA-FED15AB322A4}">
          <x14:formula1>
            <xm:f>Hilfstabelle!$A$2:$A$3</xm:f>
          </x14:formula1>
          <xm:sqref>F22:F24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D7261-9A5A-4E61-A412-2563D4EB0E80}">
  <sheetPr>
    <outlinePr summaryBelow="0" summaryRight="0"/>
  </sheetPr>
  <dimension ref="A1:IS1018"/>
  <sheetViews>
    <sheetView tabSelected="1" view="pageBreakPreview" zoomScale="70" zoomScaleNormal="85" zoomScaleSheetLayoutView="70" workbookViewId="0">
      <selection activeCell="B25" sqref="B25"/>
    </sheetView>
  </sheetViews>
  <sheetFormatPr baseColWidth="10" defaultColWidth="14.44140625" defaultRowHeight="15.75" customHeight="1"/>
  <cols>
    <col min="1" max="1" width="9.88671875" style="1" bestFit="1" customWidth="1"/>
    <col min="2" max="2" width="85.6640625" style="1" customWidth="1"/>
    <col min="3" max="3" width="14.44140625" style="1" customWidth="1"/>
    <col min="4" max="4" width="10.6640625" style="1" bestFit="1" customWidth="1"/>
    <col min="5" max="5" width="16" style="1" customWidth="1"/>
    <col min="6" max="6" width="8.6640625" style="1" bestFit="1" customWidth="1"/>
    <col min="7" max="7" width="26.5546875" style="1" customWidth="1"/>
    <col min="8" max="8" width="23.6640625" style="1" bestFit="1" customWidth="1"/>
    <col min="9" max="9" width="28.109375" style="1" bestFit="1" customWidth="1"/>
    <col min="10" max="16384" width="14.44140625" style="1"/>
  </cols>
  <sheetData>
    <row r="1" spans="1:253" ht="15.75" customHeight="1">
      <c r="A1" s="106"/>
      <c r="B1" s="106"/>
      <c r="C1" s="106"/>
      <c r="D1" s="106"/>
      <c r="E1" s="106"/>
      <c r="F1" s="106"/>
      <c r="G1" s="106"/>
      <c r="H1" s="106"/>
      <c r="I1" s="106"/>
    </row>
    <row r="2" spans="1:253" s="8" customFormat="1" ht="57.75" customHeight="1">
      <c r="A2" s="127" t="s">
        <v>86</v>
      </c>
      <c r="B2" s="127"/>
      <c r="C2" s="127"/>
      <c r="D2" s="127"/>
      <c r="E2" s="127"/>
      <c r="F2" s="127"/>
      <c r="G2" s="127"/>
      <c r="H2" s="127"/>
      <c r="I2" s="127"/>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row>
    <row r="3" spans="1:253" ht="13.8" thickBot="1">
      <c r="A3" s="107"/>
      <c r="B3" s="107"/>
      <c r="C3" s="107"/>
      <c r="D3" s="107"/>
      <c r="E3" s="107"/>
      <c r="F3" s="107"/>
      <c r="G3" s="107"/>
      <c r="H3" s="107"/>
      <c r="I3" s="107"/>
    </row>
    <row r="4" spans="1:253" ht="13.8" thickBot="1">
      <c r="A4" s="24" t="s">
        <v>40</v>
      </c>
      <c r="B4" s="24" t="s">
        <v>41</v>
      </c>
      <c r="C4" s="33" t="s">
        <v>42</v>
      </c>
      <c r="D4" s="32" t="s">
        <v>43</v>
      </c>
      <c r="E4" s="24" t="s">
        <v>44</v>
      </c>
      <c r="F4" s="32" t="s">
        <v>45</v>
      </c>
      <c r="G4" s="25" t="s">
        <v>46</v>
      </c>
      <c r="H4" s="26" t="s">
        <v>47</v>
      </c>
      <c r="I4" s="31" t="s">
        <v>48</v>
      </c>
    </row>
    <row r="5" spans="1:253" ht="13.2">
      <c r="A5" s="27">
        <v>46023</v>
      </c>
      <c r="B5" s="28" t="s">
        <v>49</v>
      </c>
      <c r="C5" s="78"/>
      <c r="D5" s="30" t="s">
        <v>50</v>
      </c>
      <c r="E5" s="98"/>
      <c r="F5" s="29">
        <v>1</v>
      </c>
      <c r="G5" s="128">
        <v>0</v>
      </c>
      <c r="H5" s="131">
        <f>G5</f>
        <v>0</v>
      </c>
      <c r="I5" s="100"/>
    </row>
    <row r="6" spans="1:253" ht="13.2">
      <c r="A6" s="72" t="s">
        <v>51</v>
      </c>
      <c r="B6" s="21" t="s">
        <v>52</v>
      </c>
      <c r="C6" s="79"/>
      <c r="D6" s="22" t="s">
        <v>50</v>
      </c>
      <c r="E6" s="99"/>
      <c r="F6" s="23">
        <v>2</v>
      </c>
      <c r="G6" s="129"/>
      <c r="H6" s="132"/>
      <c r="I6" s="101"/>
    </row>
    <row r="7" spans="1:253" ht="13.2">
      <c r="A7" s="72" t="s">
        <v>53</v>
      </c>
      <c r="B7" s="21" t="s">
        <v>54</v>
      </c>
      <c r="C7" s="79"/>
      <c r="D7" s="22" t="s">
        <v>50</v>
      </c>
      <c r="E7" s="99"/>
      <c r="F7" s="23">
        <v>2</v>
      </c>
      <c r="G7" s="129"/>
      <c r="H7" s="132"/>
      <c r="I7" s="101"/>
    </row>
    <row r="8" spans="1:253" ht="13.2">
      <c r="A8" s="72" t="s">
        <v>55</v>
      </c>
      <c r="B8" s="21" t="s">
        <v>56</v>
      </c>
      <c r="C8" s="79"/>
      <c r="D8" s="22" t="s">
        <v>50</v>
      </c>
      <c r="E8" s="99"/>
      <c r="F8" s="23">
        <v>1</v>
      </c>
      <c r="G8" s="129"/>
      <c r="H8" s="132"/>
      <c r="I8" s="101"/>
    </row>
    <row r="9" spans="1:253" ht="13.2">
      <c r="A9" s="72" t="s">
        <v>57</v>
      </c>
      <c r="B9" s="21" t="s">
        <v>58</v>
      </c>
      <c r="C9" s="79"/>
      <c r="D9" s="22" t="s">
        <v>50</v>
      </c>
      <c r="E9" s="99"/>
      <c r="F9" s="23">
        <v>6</v>
      </c>
      <c r="G9" s="129"/>
      <c r="H9" s="132"/>
      <c r="I9" s="101"/>
    </row>
    <row r="10" spans="1:253" ht="13.2">
      <c r="A10" s="72" t="s">
        <v>59</v>
      </c>
      <c r="B10" s="21" t="s">
        <v>60</v>
      </c>
      <c r="C10" s="79"/>
      <c r="D10" s="22" t="s">
        <v>50</v>
      </c>
      <c r="E10" s="99"/>
      <c r="F10" s="23">
        <v>1</v>
      </c>
      <c r="G10" s="129"/>
      <c r="H10" s="132"/>
      <c r="I10" s="101"/>
    </row>
    <row r="11" spans="1:253" ht="13.2">
      <c r="A11" s="72" t="s">
        <v>61</v>
      </c>
      <c r="B11" s="21" t="s">
        <v>62</v>
      </c>
      <c r="C11" s="79"/>
      <c r="D11" s="22" t="s">
        <v>50</v>
      </c>
      <c r="E11" s="99"/>
      <c r="F11" s="23">
        <v>1</v>
      </c>
      <c r="G11" s="129"/>
      <c r="H11" s="132"/>
      <c r="I11" s="101"/>
    </row>
    <row r="12" spans="1:253" ht="13.2">
      <c r="A12" s="72" t="s">
        <v>63</v>
      </c>
      <c r="B12" s="21" t="s">
        <v>64</v>
      </c>
      <c r="C12" s="79"/>
      <c r="D12" s="22" t="s">
        <v>50</v>
      </c>
      <c r="E12" s="99"/>
      <c r="F12" s="23">
        <v>2</v>
      </c>
      <c r="G12" s="129"/>
      <c r="H12" s="132"/>
      <c r="I12" s="101"/>
    </row>
    <row r="13" spans="1:253" ht="13.2">
      <c r="A13" s="72" t="s">
        <v>65</v>
      </c>
      <c r="B13" s="21" t="s">
        <v>66</v>
      </c>
      <c r="C13" s="79"/>
      <c r="D13" s="22" t="s">
        <v>50</v>
      </c>
      <c r="E13" s="99"/>
      <c r="F13" s="23">
        <v>2</v>
      </c>
      <c r="G13" s="129"/>
      <c r="H13" s="132"/>
      <c r="I13" s="101"/>
    </row>
    <row r="14" spans="1:253" ht="13.2">
      <c r="A14" s="72" t="s">
        <v>67</v>
      </c>
      <c r="B14" s="21" t="s">
        <v>68</v>
      </c>
      <c r="C14" s="79"/>
      <c r="D14" s="22" t="s">
        <v>50</v>
      </c>
      <c r="E14" s="99"/>
      <c r="F14" s="23">
        <v>5</v>
      </c>
      <c r="G14" s="129"/>
      <c r="H14" s="132"/>
      <c r="I14" s="101"/>
    </row>
    <row r="15" spans="1:253" ht="13.2">
      <c r="A15" s="72" t="s">
        <v>69</v>
      </c>
      <c r="B15" s="21" t="s">
        <v>70</v>
      </c>
      <c r="C15" s="79"/>
      <c r="D15" s="22" t="s">
        <v>50</v>
      </c>
      <c r="E15" s="99"/>
      <c r="F15" s="23">
        <v>1</v>
      </c>
      <c r="G15" s="129"/>
      <c r="H15" s="132"/>
      <c r="I15" s="101"/>
    </row>
    <row r="16" spans="1:253" ht="13.2">
      <c r="A16" s="72" t="s">
        <v>71</v>
      </c>
      <c r="B16" s="73" t="s">
        <v>72</v>
      </c>
      <c r="C16" s="79"/>
      <c r="D16" s="22" t="s">
        <v>50</v>
      </c>
      <c r="E16" s="99"/>
      <c r="F16" s="23">
        <v>1</v>
      </c>
      <c r="G16" s="129"/>
      <c r="H16" s="132"/>
      <c r="I16" s="101"/>
    </row>
    <row r="17" spans="1:9" ht="13.2">
      <c r="A17" s="72" t="s">
        <v>73</v>
      </c>
      <c r="B17" s="21" t="s">
        <v>74</v>
      </c>
      <c r="C17" s="79"/>
      <c r="D17" s="22" t="s">
        <v>50</v>
      </c>
      <c r="E17" s="99"/>
      <c r="F17" s="23">
        <v>1</v>
      </c>
      <c r="G17" s="130"/>
      <c r="H17" s="133"/>
      <c r="I17" s="101"/>
    </row>
    <row r="18" spans="1:9" ht="15.75" customHeight="1" thickBot="1">
      <c r="A18" s="87"/>
      <c r="B18" s="88"/>
      <c r="C18" s="88"/>
      <c r="D18" s="88"/>
      <c r="E18" s="88"/>
      <c r="F18" s="89"/>
      <c r="G18" s="90"/>
      <c r="H18" s="92">
        <f>SUM(H5:H17)</f>
        <v>0</v>
      </c>
      <c r="I18" s="91"/>
    </row>
    <row r="19" spans="1:9" ht="13.8" thickBot="1">
      <c r="A19" s="82" t="s">
        <v>40</v>
      </c>
      <c r="B19" s="83" t="s">
        <v>75</v>
      </c>
      <c r="C19" s="82"/>
      <c r="D19" s="82"/>
      <c r="E19" s="82"/>
      <c r="F19" s="84" t="s">
        <v>45</v>
      </c>
      <c r="G19" s="84" t="s">
        <v>46</v>
      </c>
      <c r="H19" s="85" t="s">
        <v>47</v>
      </c>
      <c r="I19" s="86" t="s">
        <v>48</v>
      </c>
    </row>
    <row r="20" spans="1:9" ht="13.2">
      <c r="A20" s="75">
        <v>46024</v>
      </c>
      <c r="B20" s="80" t="s">
        <v>76</v>
      </c>
      <c r="C20" s="76" t="s">
        <v>77</v>
      </c>
      <c r="D20" s="76" t="s">
        <v>50</v>
      </c>
      <c r="E20" s="102"/>
      <c r="F20" s="77">
        <v>1</v>
      </c>
      <c r="G20" s="117">
        <v>0</v>
      </c>
      <c r="H20" s="119">
        <f>G20</f>
        <v>0</v>
      </c>
      <c r="I20" s="103"/>
    </row>
    <row r="21" spans="1:9" ht="14.4" customHeight="1">
      <c r="A21" s="20">
        <v>46055</v>
      </c>
      <c r="B21" s="81" t="s">
        <v>78</v>
      </c>
      <c r="C21" s="22" t="s">
        <v>77</v>
      </c>
      <c r="D21" s="22" t="s">
        <v>50</v>
      </c>
      <c r="E21" s="99"/>
      <c r="F21" s="23">
        <v>4</v>
      </c>
      <c r="G21" s="118"/>
      <c r="H21" s="120"/>
      <c r="I21" s="101"/>
    </row>
    <row r="22" spans="1:9" ht="14.4" customHeight="1">
      <c r="A22" s="20">
        <v>46083</v>
      </c>
      <c r="B22" s="81" t="s">
        <v>79</v>
      </c>
      <c r="C22" s="22" t="s">
        <v>77</v>
      </c>
      <c r="D22" s="22" t="s">
        <v>50</v>
      </c>
      <c r="E22" s="99"/>
      <c r="F22" s="23">
        <v>1</v>
      </c>
      <c r="G22" s="118"/>
      <c r="H22" s="120"/>
      <c r="I22" s="101"/>
    </row>
    <row r="23" spans="1:9" ht="15.75" customHeight="1">
      <c r="A23" s="87"/>
      <c r="B23" s="88"/>
      <c r="C23" s="88"/>
      <c r="D23" s="88"/>
      <c r="E23" s="88"/>
      <c r="F23" s="89"/>
      <c r="G23" s="90"/>
      <c r="H23" s="92">
        <f>H20</f>
        <v>0</v>
      </c>
      <c r="I23" s="91"/>
    </row>
    <row r="24" spans="1:9" ht="13.2">
      <c r="A24" s="82" t="s">
        <v>40</v>
      </c>
      <c r="B24" s="83" t="s">
        <v>80</v>
      </c>
      <c r="C24" s="82"/>
      <c r="D24" s="82"/>
      <c r="E24" s="82"/>
      <c r="F24" s="84" t="s">
        <v>45</v>
      </c>
      <c r="G24" s="84" t="s">
        <v>46</v>
      </c>
      <c r="H24" s="85" t="s">
        <v>47</v>
      </c>
      <c r="I24" s="86" t="s">
        <v>48</v>
      </c>
    </row>
    <row r="25" spans="1:9" ht="26.4">
      <c r="A25" s="75">
        <v>46025</v>
      </c>
      <c r="B25" s="80" t="s">
        <v>81</v>
      </c>
      <c r="C25" s="76" t="s">
        <v>77</v>
      </c>
      <c r="D25" s="76" t="s">
        <v>50</v>
      </c>
      <c r="E25" s="102"/>
      <c r="F25" s="77">
        <v>1</v>
      </c>
      <c r="G25" s="105">
        <v>0</v>
      </c>
      <c r="H25" s="104">
        <f>G25</f>
        <v>0</v>
      </c>
      <c r="I25" s="103"/>
    </row>
    <row r="26" spans="1:9" ht="15.75" customHeight="1">
      <c r="A26" s="87"/>
      <c r="B26" s="88"/>
      <c r="C26" s="88"/>
      <c r="D26" s="88"/>
      <c r="E26" s="88"/>
      <c r="F26" s="89"/>
      <c r="G26" s="90"/>
      <c r="H26" s="92">
        <f>H25</f>
        <v>0</v>
      </c>
      <c r="I26" s="91"/>
    </row>
    <row r="27" spans="1:9" ht="33.450000000000003" customHeight="1">
      <c r="A27" s="121" t="s">
        <v>82</v>
      </c>
      <c r="B27" s="122"/>
      <c r="C27" s="122"/>
      <c r="D27" s="122"/>
      <c r="E27" s="122"/>
      <c r="F27" s="122"/>
      <c r="G27" s="122"/>
      <c r="H27" s="122"/>
      <c r="I27" s="123"/>
    </row>
    <row r="28" spans="1:9" ht="23.4" customHeight="1" thickBot="1">
      <c r="A28" s="124"/>
      <c r="B28" s="125"/>
      <c r="C28" s="125"/>
      <c r="D28" s="125"/>
      <c r="E28" s="125"/>
      <c r="F28" s="125"/>
      <c r="G28" s="125"/>
      <c r="H28" s="125"/>
      <c r="I28" s="126"/>
    </row>
    <row r="29" spans="1:9" ht="13.8" thickBot="1">
      <c r="B29" s="2"/>
      <c r="C29" s="2"/>
      <c r="D29" s="2"/>
      <c r="E29" s="2"/>
    </row>
    <row r="30" spans="1:9" ht="13.2">
      <c r="B30" s="108" t="s">
        <v>83</v>
      </c>
      <c r="C30" s="109"/>
      <c r="D30" s="109"/>
      <c r="E30" s="109"/>
      <c r="F30" s="109"/>
      <c r="G30" s="109"/>
      <c r="H30" s="110"/>
    </row>
    <row r="31" spans="1:9" ht="13.2">
      <c r="B31" s="111"/>
      <c r="C31" s="112"/>
      <c r="D31" s="112"/>
      <c r="E31" s="112"/>
      <c r="F31" s="112"/>
      <c r="G31" s="112"/>
      <c r="H31" s="113"/>
    </row>
    <row r="32" spans="1:9" ht="13.2">
      <c r="B32" s="111"/>
      <c r="C32" s="112"/>
      <c r="D32" s="112"/>
      <c r="E32" s="112"/>
      <c r="F32" s="112"/>
      <c r="G32" s="112"/>
      <c r="H32" s="113"/>
    </row>
    <row r="33" spans="2:8" ht="13.2">
      <c r="B33" s="111"/>
      <c r="C33" s="112"/>
      <c r="D33" s="112"/>
      <c r="E33" s="112"/>
      <c r="F33" s="112"/>
      <c r="G33" s="112"/>
      <c r="H33" s="113"/>
    </row>
    <row r="34" spans="2:8" ht="13.8" thickBot="1">
      <c r="B34" s="114"/>
      <c r="C34" s="115"/>
      <c r="D34" s="115"/>
      <c r="E34" s="115"/>
      <c r="F34" s="115"/>
      <c r="G34" s="115"/>
      <c r="H34" s="116"/>
    </row>
    <row r="35" spans="2:8" ht="13.2"/>
    <row r="36" spans="2:8" ht="13.2"/>
    <row r="37" spans="2:8" ht="13.2"/>
    <row r="38" spans="2:8" ht="13.2"/>
    <row r="39" spans="2:8" ht="13.2"/>
    <row r="40" spans="2:8" ht="13.2"/>
    <row r="41" spans="2:8" ht="13.2"/>
    <row r="42" spans="2:8" ht="13.2"/>
    <row r="43" spans="2:8" ht="13.2"/>
    <row r="44" spans="2:8" ht="13.2"/>
    <row r="45" spans="2:8" ht="13.2"/>
    <row r="46" spans="2:8" ht="13.2"/>
    <row r="47" spans="2:8" ht="13.2"/>
    <row r="48" spans="2:8" ht="13.2"/>
    <row r="49" ht="13.2"/>
    <row r="50" ht="13.2"/>
    <row r="51" ht="13.2"/>
    <row r="52" ht="13.2"/>
    <row r="53" ht="13.2"/>
    <row r="54" ht="13.2"/>
    <row r="55" ht="13.2"/>
    <row r="56" ht="13.2"/>
    <row r="57" ht="13.2"/>
    <row r="58" ht="13.2"/>
    <row r="59" ht="13.2"/>
    <row r="60" ht="13.2"/>
    <row r="61" ht="13.2"/>
    <row r="62" ht="13.2"/>
    <row r="63" ht="13.2"/>
    <row r="64" ht="13.2"/>
    <row r="65" ht="13.2"/>
    <row r="66" ht="13.2"/>
    <row r="67" ht="13.2"/>
    <row r="68" ht="13.2"/>
    <row r="69" ht="13.2"/>
    <row r="70" ht="13.2"/>
    <row r="71" ht="13.2"/>
    <row r="72" ht="13.2"/>
    <row r="73" ht="13.2"/>
    <row r="74" ht="13.2"/>
    <row r="75" ht="13.2"/>
    <row r="76" ht="13.2"/>
    <row r="77" ht="13.2"/>
    <row r="78" ht="13.2"/>
    <row r="79" ht="13.2"/>
    <row r="80" ht="13.2"/>
    <row r="81" ht="13.2"/>
    <row r="82" ht="13.2"/>
    <row r="83" ht="13.2"/>
    <row r="84" ht="13.2"/>
    <row r="85" ht="13.2"/>
    <row r="86" ht="13.2"/>
    <row r="87" ht="13.2"/>
    <row r="88" ht="13.2"/>
    <row r="89" ht="13.2"/>
    <row r="90" ht="13.2"/>
    <row r="91" ht="13.2"/>
    <row r="92" ht="13.2"/>
    <row r="93" ht="13.2"/>
    <row r="94" ht="13.2"/>
    <row r="95" ht="13.2"/>
    <row r="96" ht="13.2"/>
    <row r="97" ht="13.2"/>
    <row r="98" ht="13.2"/>
    <row r="99" ht="13.2"/>
    <row r="100" ht="13.2"/>
    <row r="101" ht="13.2"/>
    <row r="102" ht="13.2"/>
    <row r="103" ht="13.2"/>
    <row r="104" ht="13.2"/>
    <row r="105" ht="13.2"/>
    <row r="106" ht="13.2"/>
    <row r="107" ht="13.2"/>
    <row r="108" ht="13.2"/>
    <row r="109" ht="13.2"/>
    <row r="110" ht="13.2"/>
    <row r="111" ht="13.2"/>
    <row r="112" ht="13.2"/>
    <row r="113" ht="13.2"/>
    <row r="114" ht="13.2"/>
    <row r="115" ht="13.2"/>
    <row r="116" ht="13.2"/>
    <row r="117" ht="13.2"/>
    <row r="118" ht="13.2"/>
    <row r="119" ht="13.2"/>
    <row r="120" ht="13.2"/>
    <row r="121" ht="13.2"/>
    <row r="122" ht="13.2"/>
    <row r="123" ht="13.2"/>
    <row r="124" ht="13.2"/>
    <row r="125" ht="13.2"/>
    <row r="126" ht="13.2"/>
    <row r="127" ht="13.2"/>
    <row r="128" ht="13.2"/>
    <row r="129" ht="13.2"/>
    <row r="130" ht="13.2"/>
    <row r="131" ht="13.2"/>
    <row r="132" ht="13.2"/>
    <row r="133" ht="13.2"/>
    <row r="134" ht="13.2"/>
    <row r="135" ht="13.2"/>
    <row r="136" ht="13.2"/>
    <row r="137" ht="13.2"/>
    <row r="138" ht="13.2"/>
    <row r="139" ht="13.2"/>
    <row r="140" ht="13.2"/>
    <row r="141" ht="13.2"/>
    <row r="142" ht="13.2"/>
    <row r="143" ht="13.2"/>
    <row r="144" ht="13.2"/>
    <row r="145" ht="13.2"/>
    <row r="146" ht="13.2"/>
    <row r="147" ht="13.2"/>
    <row r="148" ht="13.2"/>
    <row r="149" ht="13.2"/>
    <row r="150" ht="13.2"/>
    <row r="151" ht="13.2"/>
    <row r="152" ht="13.2"/>
    <row r="153" ht="13.2"/>
    <row r="154" ht="13.2"/>
    <row r="155" ht="13.2"/>
    <row r="156" ht="13.2"/>
    <row r="157" ht="13.2"/>
    <row r="158" ht="13.2"/>
    <row r="159" ht="13.2"/>
    <row r="160" ht="13.2"/>
    <row r="161" ht="13.2"/>
    <row r="162" ht="13.2"/>
    <row r="163" ht="13.2"/>
    <row r="164" ht="13.2"/>
    <row r="165" ht="13.2"/>
    <row r="166" ht="13.2"/>
    <row r="167" ht="13.2"/>
    <row r="168" ht="13.2"/>
    <row r="169" ht="13.2"/>
    <row r="170" ht="13.2"/>
    <row r="171" ht="13.2"/>
    <row r="172" ht="13.2"/>
    <row r="173" ht="13.2"/>
    <row r="174" ht="13.2"/>
    <row r="175" ht="13.2"/>
    <row r="176" ht="13.2"/>
    <row r="177" ht="13.2"/>
    <row r="178" ht="13.2"/>
    <row r="179" ht="13.2"/>
    <row r="180" ht="13.2"/>
    <row r="181" ht="13.2"/>
    <row r="182" ht="13.2"/>
    <row r="183" ht="13.2"/>
    <row r="184" ht="13.2"/>
    <row r="185" ht="13.2"/>
    <row r="186" ht="13.2"/>
    <row r="187" ht="13.2"/>
    <row r="188" ht="13.2"/>
    <row r="189" ht="13.2"/>
    <row r="190" ht="13.2"/>
    <row r="191" ht="13.2"/>
    <row r="192" ht="13.2"/>
    <row r="193" ht="13.2"/>
    <row r="194" ht="13.2"/>
    <row r="195" ht="13.2"/>
    <row r="196" ht="13.2"/>
    <row r="197" ht="13.2"/>
    <row r="198" ht="13.2"/>
    <row r="199" ht="13.2"/>
    <row r="200" ht="13.2"/>
    <row r="201" ht="13.2"/>
    <row r="202" ht="13.2"/>
    <row r="203" ht="13.2"/>
    <row r="204" ht="13.2"/>
    <row r="205" ht="13.2"/>
    <row r="206" ht="13.2"/>
    <row r="207" ht="13.2"/>
    <row r="208" ht="13.2"/>
    <row r="209" ht="13.2"/>
    <row r="210" ht="13.2"/>
    <row r="211" ht="13.2"/>
    <row r="212" ht="13.2"/>
    <row r="213" ht="13.2"/>
    <row r="214" ht="13.2"/>
    <row r="215" ht="13.2"/>
    <row r="216" ht="13.2"/>
    <row r="217" ht="13.2"/>
    <row r="218" ht="13.2"/>
    <row r="219" ht="13.2"/>
    <row r="220" ht="13.2"/>
    <row r="221" ht="13.2"/>
    <row r="222" ht="13.2"/>
    <row r="223" ht="13.2"/>
    <row r="224" ht="13.2"/>
    <row r="225" ht="13.2"/>
    <row r="226" ht="13.2"/>
    <row r="227" ht="13.2"/>
    <row r="228" ht="13.2"/>
    <row r="229" ht="13.2"/>
    <row r="230" ht="13.2"/>
    <row r="231" ht="13.2"/>
    <row r="232" ht="13.2"/>
    <row r="233" ht="13.2"/>
    <row r="234" ht="13.2"/>
    <row r="235" ht="13.2"/>
    <row r="236" ht="13.2"/>
    <row r="237" ht="13.2"/>
    <row r="238" ht="13.2"/>
    <row r="239" ht="13.2"/>
    <row r="240" ht="13.2"/>
    <row r="241" ht="13.2"/>
    <row r="242" ht="13.2"/>
    <row r="243" ht="13.2"/>
    <row r="244" ht="13.2"/>
    <row r="245" ht="13.2"/>
    <row r="246" ht="13.2"/>
    <row r="247" ht="13.2"/>
    <row r="248" ht="13.2"/>
    <row r="249" ht="13.2"/>
    <row r="250" ht="13.2"/>
    <row r="251" ht="13.2"/>
    <row r="252" ht="13.2"/>
    <row r="253" ht="13.2"/>
    <row r="254" ht="13.2"/>
    <row r="255" ht="13.2"/>
    <row r="256" ht="13.2"/>
    <row r="257" ht="13.2"/>
    <row r="258" ht="13.2"/>
    <row r="259" ht="13.2"/>
    <row r="260" ht="13.2"/>
    <row r="261" ht="13.2"/>
    <row r="262" ht="13.2"/>
    <row r="263" ht="13.2"/>
    <row r="264" ht="13.2"/>
    <row r="265" ht="13.2"/>
    <row r="266" ht="13.2"/>
    <row r="267" ht="13.2"/>
    <row r="268" ht="13.2"/>
    <row r="269" ht="13.2"/>
    <row r="270" ht="13.2"/>
    <row r="271" ht="13.2"/>
    <row r="272" ht="13.2"/>
    <row r="273" ht="13.2"/>
    <row r="274" ht="13.2"/>
    <row r="275" ht="13.2"/>
    <row r="276" ht="13.2"/>
    <row r="277" ht="13.2"/>
    <row r="278" ht="13.2"/>
    <row r="279" ht="13.2"/>
    <row r="280" ht="13.2"/>
    <row r="281" ht="13.2"/>
    <row r="282" ht="13.2"/>
    <row r="283" ht="13.2"/>
    <row r="284" ht="13.2"/>
    <row r="285" ht="13.2"/>
    <row r="286" ht="13.2"/>
    <row r="287" ht="13.2"/>
    <row r="288" ht="13.2"/>
    <row r="289" ht="13.2"/>
    <row r="290" ht="13.2"/>
    <row r="291" ht="13.2"/>
    <row r="292" ht="13.2"/>
    <row r="293" ht="13.2"/>
    <row r="294" ht="13.2"/>
    <row r="295" ht="13.2"/>
    <row r="296" ht="13.2"/>
    <row r="297" ht="13.2"/>
    <row r="298" ht="13.2"/>
    <row r="299" ht="13.2"/>
    <row r="300" ht="13.2"/>
    <row r="301" ht="13.2"/>
    <row r="302" ht="13.2"/>
    <row r="303" ht="13.2"/>
    <row r="304" ht="13.2"/>
    <row r="305" ht="13.2"/>
    <row r="306" ht="13.2"/>
    <row r="307" ht="13.2"/>
    <row r="308" ht="13.2"/>
    <row r="309" ht="13.2"/>
    <row r="310" ht="13.2"/>
    <row r="311" ht="13.2"/>
    <row r="312" ht="13.2"/>
    <row r="313" ht="13.2"/>
    <row r="314" ht="13.2"/>
    <row r="315" ht="13.2"/>
    <row r="316" ht="13.2"/>
    <row r="317" ht="13.2"/>
    <row r="318" ht="13.2"/>
    <row r="319" ht="13.2"/>
    <row r="320" ht="13.2"/>
    <row r="321" ht="13.2"/>
    <row r="322" ht="13.2"/>
    <row r="323" ht="13.2"/>
    <row r="324" ht="13.2"/>
    <row r="325" ht="13.2"/>
    <row r="326" ht="13.2"/>
    <row r="327" ht="13.2"/>
    <row r="328" ht="13.2"/>
    <row r="329" ht="13.2"/>
    <row r="330" ht="13.2"/>
    <row r="331" ht="13.2"/>
    <row r="332" ht="13.2"/>
    <row r="333" ht="13.2"/>
    <row r="334" ht="13.2"/>
    <row r="335" ht="13.2"/>
    <row r="336" ht="13.2"/>
    <row r="337" ht="13.2"/>
    <row r="338" ht="13.2"/>
    <row r="339" ht="13.2"/>
    <row r="340" ht="13.2"/>
    <row r="341" ht="13.2"/>
    <row r="342" ht="13.2"/>
    <row r="343" ht="13.2"/>
    <row r="344" ht="13.2"/>
    <row r="345" ht="13.2"/>
    <row r="346" ht="13.2"/>
    <row r="347" ht="13.2"/>
    <row r="348" ht="13.2"/>
    <row r="349" ht="13.2"/>
    <row r="350" ht="13.2"/>
    <row r="351" ht="13.2"/>
    <row r="352" ht="13.2"/>
    <row r="353" ht="13.2"/>
    <row r="354" ht="13.2"/>
    <row r="355" ht="13.2"/>
    <row r="356" ht="13.2"/>
    <row r="357" ht="13.2"/>
    <row r="358" ht="13.2"/>
    <row r="359" ht="13.2"/>
    <row r="360" ht="13.2"/>
    <row r="361" ht="13.2"/>
    <row r="362" ht="13.2"/>
    <row r="363" ht="13.2"/>
    <row r="364" ht="13.2"/>
    <row r="365" ht="13.2"/>
    <row r="366" ht="13.2"/>
    <row r="367" ht="13.2"/>
    <row r="368" ht="13.2"/>
    <row r="369" ht="13.2"/>
    <row r="370" ht="13.2"/>
    <row r="371" ht="13.2"/>
    <row r="372" ht="13.2"/>
    <row r="373" ht="13.2"/>
    <row r="374" ht="13.2"/>
    <row r="375" ht="13.2"/>
    <row r="376" ht="13.2"/>
    <row r="377" ht="13.2"/>
    <row r="378" ht="13.2"/>
    <row r="379" ht="13.2"/>
    <row r="380" ht="13.2"/>
    <row r="381" ht="13.2"/>
    <row r="382" ht="13.2"/>
    <row r="383" ht="13.2"/>
    <row r="384" ht="13.2"/>
    <row r="385" ht="13.2"/>
    <row r="386" ht="13.2"/>
    <row r="387" ht="13.2"/>
    <row r="388" ht="13.2"/>
    <row r="389" ht="13.2"/>
    <row r="390" ht="13.2"/>
    <row r="391" ht="13.2"/>
    <row r="392" ht="13.2"/>
    <row r="393" ht="13.2"/>
    <row r="394" ht="13.2"/>
    <row r="395" ht="13.2"/>
    <row r="396" ht="13.2"/>
    <row r="397" ht="13.2"/>
    <row r="398" ht="13.2"/>
    <row r="399" ht="13.2"/>
    <row r="400" ht="13.2"/>
    <row r="401" ht="13.2"/>
    <row r="402" ht="13.2"/>
    <row r="403" ht="13.2"/>
    <row r="404" ht="13.2"/>
    <row r="405" ht="13.2"/>
    <row r="406" ht="13.2"/>
    <row r="407" ht="13.2"/>
    <row r="408" ht="13.2"/>
    <row r="409" ht="13.2"/>
    <row r="410" ht="13.2"/>
    <row r="411" ht="13.2"/>
    <row r="412" ht="13.2"/>
    <row r="413" ht="13.2"/>
    <row r="414" ht="13.2"/>
    <row r="415" ht="13.2"/>
    <row r="416" ht="13.2"/>
    <row r="417" ht="13.2"/>
    <row r="418" ht="13.2"/>
    <row r="419" ht="13.2"/>
    <row r="420" ht="13.2"/>
    <row r="421" ht="13.2"/>
    <row r="422" ht="13.2"/>
    <row r="423" ht="13.2"/>
    <row r="424" ht="13.2"/>
    <row r="425" ht="13.2"/>
    <row r="426" ht="13.2"/>
    <row r="427" ht="13.2"/>
    <row r="428" ht="13.2"/>
    <row r="429" ht="13.2"/>
    <row r="430" ht="13.2"/>
    <row r="431" ht="13.2"/>
    <row r="432" ht="13.2"/>
    <row r="433" ht="13.2"/>
    <row r="434" ht="13.2"/>
    <row r="435" ht="13.2"/>
    <row r="436" ht="13.2"/>
    <row r="437" ht="13.2"/>
    <row r="438" ht="13.2"/>
    <row r="439" ht="13.2"/>
    <row r="440" ht="13.2"/>
    <row r="441" ht="13.2"/>
    <row r="442" ht="13.2"/>
    <row r="443" ht="13.2"/>
    <row r="444" ht="13.2"/>
    <row r="445" ht="13.2"/>
    <row r="446" ht="13.2"/>
    <row r="447" ht="13.2"/>
    <row r="448" ht="13.2"/>
    <row r="449" ht="13.2"/>
    <row r="450" ht="13.2"/>
    <row r="451" ht="13.2"/>
    <row r="452" ht="13.2"/>
    <row r="453" ht="13.2"/>
    <row r="454" ht="13.2"/>
    <row r="455" ht="13.2"/>
    <row r="456" ht="13.2"/>
    <row r="457" ht="13.2"/>
    <row r="458" ht="13.2"/>
    <row r="459" ht="13.2"/>
    <row r="460" ht="13.2"/>
    <row r="461" ht="13.2"/>
    <row r="462" ht="13.2"/>
    <row r="463" ht="13.2"/>
    <row r="464" ht="13.2"/>
    <row r="465" ht="13.2"/>
    <row r="466" ht="13.2"/>
    <row r="467" ht="13.2"/>
    <row r="468" ht="13.2"/>
    <row r="469" ht="13.2"/>
    <row r="470" ht="13.2"/>
    <row r="471" ht="13.2"/>
    <row r="472" ht="13.2"/>
    <row r="473" ht="13.2"/>
    <row r="474" ht="13.2"/>
    <row r="475" ht="13.2"/>
    <row r="476" ht="13.2"/>
    <row r="477" ht="13.2"/>
    <row r="478" ht="13.2"/>
    <row r="479" ht="13.2"/>
    <row r="480" ht="13.2"/>
    <row r="481" ht="13.2"/>
    <row r="482" ht="13.2"/>
    <row r="483" ht="13.2"/>
    <row r="484" ht="13.2"/>
    <row r="485" ht="13.2"/>
    <row r="486" ht="13.2"/>
    <row r="487" ht="13.2"/>
    <row r="488" ht="13.2"/>
    <row r="489" ht="13.2"/>
    <row r="490" ht="13.2"/>
    <row r="491" ht="13.2"/>
    <row r="492" ht="13.2"/>
    <row r="493" ht="13.2"/>
    <row r="494" ht="13.2"/>
    <row r="495" ht="13.2"/>
    <row r="496" ht="13.2"/>
    <row r="497" ht="13.2"/>
    <row r="498" ht="13.2"/>
    <row r="499" ht="13.2"/>
    <row r="500" ht="13.2"/>
    <row r="501" ht="13.2"/>
    <row r="502" ht="13.2"/>
    <row r="503" ht="13.2"/>
    <row r="504" ht="13.2"/>
    <row r="505" ht="13.2"/>
    <row r="506" ht="13.2"/>
    <row r="507" ht="13.2"/>
    <row r="508" ht="13.2"/>
    <row r="509" ht="13.2"/>
    <row r="510" ht="13.2"/>
    <row r="511" ht="13.2"/>
    <row r="512" ht="13.2"/>
    <row r="513" ht="13.2"/>
    <row r="514" ht="13.2"/>
    <row r="515" ht="13.2"/>
    <row r="516" ht="13.2"/>
    <row r="517" ht="13.2"/>
    <row r="518" ht="13.2"/>
    <row r="519" ht="13.2"/>
    <row r="520" ht="13.2"/>
    <row r="521" ht="13.2"/>
    <row r="522" ht="13.2"/>
    <row r="523" ht="13.2"/>
    <row r="524" ht="13.2"/>
    <row r="525" ht="13.2"/>
    <row r="526" ht="13.2"/>
    <row r="527" ht="13.2"/>
    <row r="528" ht="13.2"/>
    <row r="529" ht="13.2"/>
    <row r="530" ht="13.2"/>
    <row r="531" ht="13.2"/>
    <row r="532" ht="13.2"/>
    <row r="533" ht="13.2"/>
    <row r="534" ht="13.2"/>
    <row r="535" ht="13.2"/>
    <row r="536" ht="13.2"/>
    <row r="537" ht="13.2"/>
    <row r="538" ht="13.2"/>
    <row r="539" ht="13.2"/>
    <row r="540" ht="13.2"/>
    <row r="541" ht="13.2"/>
    <row r="542" ht="13.2"/>
    <row r="543" ht="13.2"/>
    <row r="544" ht="13.2"/>
    <row r="545" ht="13.2"/>
    <row r="546" ht="13.2"/>
    <row r="547" ht="13.2"/>
    <row r="548" ht="13.2"/>
    <row r="549" ht="13.2"/>
    <row r="550" ht="13.2"/>
    <row r="551" ht="13.2"/>
    <row r="552" ht="13.2"/>
    <row r="553" ht="13.2"/>
    <row r="554" ht="13.2"/>
    <row r="555" ht="13.2"/>
    <row r="556" ht="13.2"/>
    <row r="557" ht="13.2"/>
    <row r="558" ht="13.2"/>
    <row r="559" ht="13.2"/>
    <row r="560" ht="13.2"/>
    <row r="561" ht="13.2"/>
    <row r="562" ht="13.2"/>
    <row r="563" ht="13.2"/>
    <row r="564" ht="13.2"/>
    <row r="565" ht="13.2"/>
    <row r="566" ht="13.2"/>
    <row r="567" ht="13.2"/>
    <row r="568" ht="13.2"/>
    <row r="569" ht="13.2"/>
    <row r="570" ht="13.2"/>
    <row r="571" ht="13.2"/>
    <row r="572" ht="13.2"/>
    <row r="573" ht="13.2"/>
    <row r="574" ht="13.2"/>
    <row r="575" ht="13.2"/>
    <row r="576" ht="13.2"/>
    <row r="577" ht="13.2"/>
    <row r="578" ht="13.2"/>
    <row r="579" ht="13.2"/>
    <row r="580" ht="13.2"/>
    <row r="581" ht="13.2"/>
    <row r="582" ht="13.2"/>
    <row r="583" ht="13.2"/>
    <row r="584" ht="13.2"/>
    <row r="585" ht="13.2"/>
    <row r="586" ht="13.2"/>
    <row r="587" ht="13.2"/>
    <row r="588" ht="13.2"/>
    <row r="589" ht="13.2"/>
    <row r="590" ht="13.2"/>
    <row r="591" ht="13.2"/>
    <row r="592" ht="13.2"/>
    <row r="593" ht="13.2"/>
    <row r="594" ht="13.2"/>
    <row r="595" ht="13.2"/>
    <row r="596" ht="13.2"/>
    <row r="597" ht="13.2"/>
    <row r="598" ht="13.2"/>
    <row r="599" ht="13.2"/>
    <row r="600" ht="13.2"/>
    <row r="601" ht="13.2"/>
    <row r="602" ht="13.2"/>
    <row r="603" ht="13.2"/>
    <row r="604" ht="13.2"/>
    <row r="605" ht="13.2"/>
    <row r="606" ht="13.2"/>
    <row r="607" ht="13.2"/>
    <row r="608" ht="13.2"/>
    <row r="609" ht="13.2"/>
    <row r="610" ht="13.2"/>
    <row r="611" ht="13.2"/>
    <row r="612" ht="13.2"/>
    <row r="613" ht="13.2"/>
    <row r="614" ht="13.2"/>
    <row r="615" ht="13.2"/>
    <row r="616" ht="13.2"/>
    <row r="617" ht="13.2"/>
    <row r="618" ht="13.2"/>
    <row r="619" ht="13.2"/>
    <row r="620" ht="13.2"/>
    <row r="621" ht="13.2"/>
    <row r="622" ht="13.2"/>
    <row r="623" ht="13.2"/>
    <row r="624" ht="13.2"/>
    <row r="625" ht="13.2"/>
    <row r="626" ht="13.2"/>
    <row r="627" ht="13.2"/>
    <row r="628" ht="13.2"/>
    <row r="629" ht="13.2"/>
    <row r="630" ht="13.2"/>
    <row r="631" ht="13.2"/>
    <row r="632" ht="13.2"/>
    <row r="633" ht="13.2"/>
    <row r="634" ht="13.2"/>
    <row r="635" ht="13.2"/>
    <row r="636" ht="13.2"/>
    <row r="637" ht="13.2"/>
    <row r="638" ht="13.2"/>
    <row r="639" ht="13.2"/>
    <row r="640" ht="13.2"/>
    <row r="641" ht="13.2"/>
    <row r="642" ht="13.2"/>
    <row r="643" ht="13.2"/>
    <row r="644" ht="13.2"/>
    <row r="645" ht="13.2"/>
    <row r="646" ht="13.2"/>
    <row r="647" ht="13.2"/>
    <row r="648" ht="13.2"/>
    <row r="649" ht="13.2"/>
    <row r="650" ht="13.2"/>
    <row r="651" ht="13.2"/>
    <row r="652" ht="13.2"/>
    <row r="653" ht="13.2"/>
    <row r="654" ht="13.2"/>
    <row r="655" ht="13.2"/>
    <row r="656" ht="13.2"/>
    <row r="657" ht="13.2"/>
    <row r="658" ht="13.2"/>
    <row r="659" ht="13.2"/>
    <row r="660" ht="13.2"/>
    <row r="661" ht="13.2"/>
    <row r="662" ht="13.2"/>
    <row r="663" ht="13.2"/>
    <row r="664" ht="13.2"/>
    <row r="665" ht="13.2"/>
    <row r="666" ht="13.2"/>
    <row r="667" ht="13.2"/>
    <row r="668" ht="13.2"/>
    <row r="669" ht="13.2"/>
    <row r="670" ht="13.2"/>
    <row r="671" ht="13.2"/>
    <row r="672" ht="13.2"/>
    <row r="673" ht="13.2"/>
    <row r="674" ht="13.2"/>
    <row r="675" ht="13.2"/>
    <row r="676" ht="13.2"/>
    <row r="677" ht="13.2"/>
    <row r="678" ht="13.2"/>
    <row r="679" ht="13.2"/>
    <row r="680" ht="13.2"/>
    <row r="681" ht="13.2"/>
    <row r="682" ht="13.2"/>
    <row r="683" ht="13.2"/>
    <row r="684" ht="13.2"/>
    <row r="685" ht="13.2"/>
    <row r="686" ht="13.2"/>
    <row r="687" ht="13.2"/>
    <row r="688" ht="13.2"/>
    <row r="689" ht="13.2"/>
    <row r="690" ht="13.2"/>
    <row r="691" ht="13.2"/>
    <row r="692" ht="13.2"/>
    <row r="693" ht="13.2"/>
    <row r="694" ht="13.2"/>
    <row r="695" ht="13.2"/>
    <row r="696" ht="13.2"/>
    <row r="697" ht="13.2"/>
    <row r="698" ht="13.2"/>
    <row r="699" ht="13.2"/>
    <row r="700" ht="13.2"/>
    <row r="701" ht="13.2"/>
    <row r="702" ht="13.2"/>
    <row r="703" ht="13.2"/>
    <row r="704" ht="13.2"/>
    <row r="705" ht="13.2"/>
    <row r="706" ht="13.2"/>
    <row r="707" ht="13.2"/>
    <row r="708" ht="13.2"/>
    <row r="709" ht="13.2"/>
    <row r="710" ht="13.2"/>
    <row r="711" ht="13.2"/>
    <row r="712" ht="13.2"/>
    <row r="713" ht="13.2"/>
    <row r="714" ht="13.2"/>
    <row r="715" ht="13.2"/>
    <row r="716" ht="13.2"/>
    <row r="717" ht="13.2"/>
    <row r="718" ht="13.2"/>
    <row r="719" ht="13.2"/>
    <row r="720" ht="13.2"/>
    <row r="721" ht="13.2"/>
    <row r="722" ht="13.2"/>
    <row r="723" ht="13.2"/>
    <row r="724" ht="13.2"/>
    <row r="725" ht="13.2"/>
    <row r="726" ht="13.2"/>
    <row r="727" ht="13.2"/>
    <row r="728" ht="13.2"/>
    <row r="729" ht="13.2"/>
    <row r="730" ht="13.2"/>
    <row r="731" ht="13.2"/>
    <row r="732" ht="13.2"/>
    <row r="733" ht="13.2"/>
    <row r="734" ht="13.2"/>
    <row r="735" ht="13.2"/>
    <row r="736" ht="13.2"/>
    <row r="737" ht="13.2"/>
    <row r="738" ht="13.2"/>
    <row r="739" ht="13.2"/>
    <row r="740" ht="13.2"/>
    <row r="741" ht="13.2"/>
    <row r="742" ht="13.2"/>
    <row r="743" ht="13.2"/>
    <row r="744" ht="13.2"/>
    <row r="745" ht="13.2"/>
    <row r="746" ht="13.2"/>
    <row r="747" ht="13.2"/>
    <row r="748" ht="13.2"/>
    <row r="749" ht="13.2"/>
    <row r="750" ht="13.2"/>
    <row r="751" ht="13.2"/>
    <row r="752" ht="13.2"/>
    <row r="753" ht="13.2"/>
    <row r="754" ht="13.2"/>
    <row r="755" ht="13.2"/>
    <row r="756" ht="13.2"/>
    <row r="757" ht="13.2"/>
    <row r="758" ht="13.2"/>
    <row r="759" ht="13.2"/>
    <row r="760" ht="13.2"/>
    <row r="761" ht="13.2"/>
    <row r="762" ht="13.2"/>
    <row r="763" ht="13.2"/>
    <row r="764" ht="13.2"/>
    <row r="765" ht="13.2"/>
    <row r="766" ht="13.2"/>
    <row r="767" ht="13.2"/>
    <row r="768" ht="13.2"/>
    <row r="769" ht="13.2"/>
    <row r="770" ht="13.2"/>
    <row r="771" ht="13.2"/>
    <row r="772" ht="13.2"/>
    <row r="773" ht="13.2"/>
    <row r="774" ht="13.2"/>
    <row r="775" ht="13.2"/>
    <row r="776" ht="13.2"/>
    <row r="777" ht="13.2"/>
    <row r="778" ht="13.2"/>
    <row r="779" ht="13.2"/>
    <row r="780" ht="13.2"/>
    <row r="781" ht="13.2"/>
    <row r="782" ht="13.2"/>
    <row r="783" ht="13.2"/>
    <row r="784" ht="13.2"/>
    <row r="785" ht="13.2"/>
    <row r="786" ht="13.2"/>
    <row r="787" ht="13.2"/>
    <row r="788" ht="13.2"/>
    <row r="789" ht="13.2"/>
    <row r="790" ht="13.2"/>
    <row r="791" ht="13.2"/>
    <row r="792" ht="13.2"/>
    <row r="793" ht="13.2"/>
    <row r="794" ht="13.2"/>
    <row r="795" ht="13.2"/>
    <row r="796" ht="13.2"/>
    <row r="797" ht="13.2"/>
    <row r="798" ht="13.2"/>
    <row r="799" ht="13.2"/>
    <row r="800" ht="13.2"/>
    <row r="801" ht="13.2"/>
    <row r="802" ht="13.2"/>
    <row r="803" ht="13.2"/>
    <row r="804" ht="13.2"/>
    <row r="805" ht="13.2"/>
    <row r="806" ht="13.2"/>
    <row r="807" ht="13.2"/>
    <row r="808" ht="13.2"/>
    <row r="809" ht="13.2"/>
    <row r="810" ht="13.2"/>
    <row r="811" ht="13.2"/>
    <row r="812" ht="13.2"/>
    <row r="813" ht="13.2"/>
    <row r="814" ht="13.2"/>
    <row r="815" ht="13.2"/>
    <row r="816" ht="13.2"/>
    <row r="817" ht="13.2"/>
    <row r="818" ht="13.2"/>
    <row r="819" ht="13.2"/>
    <row r="820" ht="13.2"/>
    <row r="821" ht="13.2"/>
    <row r="822" ht="13.2"/>
    <row r="823" ht="13.2"/>
    <row r="824" ht="13.2"/>
    <row r="825" ht="13.2"/>
    <row r="826" ht="13.2"/>
    <row r="827" ht="13.2"/>
    <row r="828" ht="13.2"/>
    <row r="829" ht="13.2"/>
    <row r="830" ht="13.2"/>
    <row r="831" ht="13.2"/>
    <row r="832" ht="13.2"/>
    <row r="833" ht="13.2"/>
    <row r="834" ht="13.2"/>
    <row r="835" ht="13.2"/>
    <row r="836" ht="13.2"/>
    <row r="837" ht="13.2"/>
    <row r="838" ht="13.2"/>
    <row r="839" ht="13.2"/>
    <row r="840" ht="13.2"/>
    <row r="841" ht="13.2"/>
    <row r="842" ht="13.2"/>
    <row r="843" ht="13.2"/>
    <row r="844" ht="13.2"/>
    <row r="845" ht="13.2"/>
    <row r="846" ht="13.2"/>
    <row r="847" ht="13.2"/>
    <row r="848" ht="13.2"/>
    <row r="849" ht="13.2"/>
    <row r="850" ht="13.2"/>
    <row r="851" ht="13.2"/>
    <row r="852" ht="13.2"/>
    <row r="853" ht="13.2"/>
    <row r="854" ht="13.2"/>
    <row r="855" ht="13.2"/>
    <row r="856" ht="13.2"/>
    <row r="857" ht="13.2"/>
    <row r="858" ht="13.2"/>
    <row r="859" ht="13.2"/>
    <row r="860" ht="13.2"/>
    <row r="861" ht="13.2"/>
    <row r="862" ht="13.2"/>
    <row r="863" ht="13.2"/>
    <row r="864" ht="13.2"/>
    <row r="865" ht="13.2"/>
    <row r="866" ht="13.2"/>
    <row r="867" ht="13.2"/>
    <row r="868" ht="13.2"/>
    <row r="869" ht="13.2"/>
    <row r="870" ht="13.2"/>
    <row r="871" ht="13.2"/>
    <row r="872" ht="13.2"/>
    <row r="873" ht="13.2"/>
    <row r="874" ht="13.2"/>
    <row r="875" ht="13.2"/>
    <row r="876" ht="13.2"/>
    <row r="877" ht="13.2"/>
    <row r="878" ht="13.2"/>
    <row r="879" ht="13.2"/>
    <row r="880" ht="13.2"/>
    <row r="881" ht="13.2"/>
    <row r="882" ht="13.2"/>
    <row r="883" ht="13.2"/>
    <row r="884" ht="13.2"/>
    <row r="885" ht="13.2"/>
    <row r="886" ht="13.2"/>
    <row r="887" ht="13.2"/>
    <row r="888" ht="13.2"/>
    <row r="889" ht="13.2"/>
    <row r="890" ht="13.2"/>
    <row r="891" ht="13.2"/>
    <row r="892" ht="13.2"/>
    <row r="893" ht="13.2"/>
    <row r="894" ht="13.2"/>
    <row r="895" ht="13.2"/>
    <row r="896" ht="13.2"/>
    <row r="897" ht="13.2"/>
    <row r="898" ht="13.2"/>
    <row r="899" ht="13.2"/>
    <row r="900" ht="13.2"/>
    <row r="901" ht="13.2"/>
    <row r="902" ht="13.2"/>
    <row r="903" ht="13.2"/>
    <row r="904" ht="13.2"/>
    <row r="905" ht="13.2"/>
    <row r="906" ht="13.2"/>
    <row r="907" ht="13.2"/>
    <row r="908" ht="13.2"/>
    <row r="909" ht="13.2"/>
    <row r="910" ht="13.2"/>
    <row r="911" ht="13.2"/>
    <row r="912" ht="13.2"/>
    <row r="913" ht="13.2"/>
    <row r="914" ht="13.2"/>
    <row r="915" ht="13.2"/>
    <row r="916" ht="13.2"/>
    <row r="917" ht="13.2"/>
    <row r="918" ht="13.2"/>
    <row r="919" ht="13.2"/>
    <row r="920" ht="13.2"/>
    <row r="921" ht="13.2"/>
    <row r="922" ht="13.2"/>
    <row r="923" ht="13.2"/>
    <row r="924" ht="13.2"/>
    <row r="925" ht="13.2"/>
    <row r="926" ht="13.2"/>
    <row r="927" ht="13.2"/>
    <row r="928" ht="13.2"/>
    <row r="929" ht="13.2"/>
    <row r="930" ht="13.2"/>
    <row r="931" ht="13.2"/>
    <row r="932" ht="13.2"/>
    <row r="933" ht="13.2"/>
    <row r="934" ht="13.2"/>
    <row r="935" ht="13.2"/>
    <row r="936" ht="13.2"/>
    <row r="937" ht="13.2"/>
    <row r="938" ht="13.2"/>
    <row r="939" ht="13.2"/>
    <row r="940" ht="13.2"/>
    <row r="941" ht="13.2"/>
    <row r="942" ht="13.2"/>
    <row r="943" ht="13.2"/>
    <row r="944" ht="13.2"/>
    <row r="945" ht="13.2"/>
    <row r="946" ht="13.2"/>
    <row r="947" ht="13.2"/>
    <row r="948" ht="13.2"/>
    <row r="949" ht="13.2"/>
    <row r="950" ht="13.2"/>
    <row r="951" ht="13.2"/>
    <row r="952" ht="13.2"/>
    <row r="953" ht="13.2"/>
    <row r="954" ht="13.2"/>
    <row r="955" ht="13.2"/>
    <row r="956" ht="13.2"/>
    <row r="957" ht="13.2"/>
    <row r="958" ht="13.2"/>
    <row r="959" ht="13.2"/>
    <row r="960" ht="13.2"/>
    <row r="961" ht="13.2"/>
    <row r="962" ht="13.2"/>
    <row r="963" ht="13.2"/>
    <row r="964" ht="13.2"/>
    <row r="965" ht="13.2"/>
    <row r="966" ht="13.2"/>
    <row r="967" ht="13.2"/>
    <row r="968" ht="13.2"/>
    <row r="969" ht="13.2"/>
    <row r="970" ht="13.2"/>
    <row r="971" ht="13.2"/>
    <row r="972" ht="13.2"/>
    <row r="973" ht="13.2"/>
    <row r="974" ht="13.2"/>
    <row r="975" ht="13.2"/>
    <row r="976" ht="13.2"/>
    <row r="977" ht="13.2"/>
    <row r="978" ht="13.2"/>
    <row r="979" ht="13.2"/>
    <row r="980" ht="13.2"/>
    <row r="981" ht="13.2"/>
    <row r="982" ht="13.2"/>
    <row r="983" ht="13.2"/>
    <row r="984" ht="13.2"/>
    <row r="985" ht="13.2"/>
    <row r="986" ht="13.2"/>
    <row r="987" ht="13.2"/>
    <row r="988" ht="13.2"/>
    <row r="989" ht="13.2"/>
    <row r="990" ht="13.2"/>
    <row r="991" ht="13.2"/>
    <row r="992" ht="13.2"/>
    <row r="993" ht="13.2"/>
    <row r="994" ht="13.2"/>
    <row r="995" ht="13.2"/>
    <row r="996" ht="13.2"/>
    <row r="997" ht="13.2"/>
    <row r="998" ht="13.2"/>
    <row r="999" ht="13.2"/>
    <row r="1000" ht="13.2"/>
    <row r="1001" ht="13.2"/>
    <row r="1002" ht="13.2"/>
    <row r="1003" ht="13.2"/>
    <row r="1004" ht="13.2"/>
    <row r="1005" ht="13.2"/>
    <row r="1006" ht="13.2"/>
    <row r="1007" ht="13.2"/>
    <row r="1008" ht="13.2"/>
    <row r="1009" ht="13.2"/>
    <row r="1010" ht="13.2"/>
    <row r="1011" ht="13.2"/>
    <row r="1012" ht="13.2"/>
    <row r="1013" ht="13.2"/>
    <row r="1014" ht="13.2"/>
    <row r="1015" ht="13.2"/>
    <row r="1016" ht="13.2"/>
    <row r="1017" ht="13.2"/>
    <row r="1018" ht="13.2"/>
  </sheetData>
  <sheetProtection algorithmName="SHA-512" hashValue="9AyHy2VzduUTe2tZbLXFRxLA6ykSRrb9hu4yC7C7+2WFxqEiBZF7D7fSFVzHIEDlz/Y97uumyK2rn1rDAotFFQ==" saltValue="VAO1Gi0Fci9Z6ZEHW55qOg==" spinCount="100000" sheet="1" objects="1" scenarios="1"/>
  <mergeCells count="9">
    <mergeCell ref="A1:I1"/>
    <mergeCell ref="A3:I3"/>
    <mergeCell ref="B30:H34"/>
    <mergeCell ref="G20:G22"/>
    <mergeCell ref="H20:H22"/>
    <mergeCell ref="A27:I28"/>
    <mergeCell ref="A2:I2"/>
    <mergeCell ref="G5:G17"/>
    <mergeCell ref="H5:H17"/>
  </mergeCells>
  <phoneticPr fontId="34" type="noConversion"/>
  <conditionalFormatting sqref="E5:E17 I5:I17 E20:E22 I20:I22 E25 I25">
    <cfRule type="containsBlanks" dxfId="3" priority="26">
      <formula>LEN(TRIM(E5))=0</formula>
    </cfRule>
  </conditionalFormatting>
  <conditionalFormatting sqref="G5">
    <cfRule type="cellIs" dxfId="2" priority="22" operator="equal">
      <formula>0</formula>
    </cfRule>
  </conditionalFormatting>
  <conditionalFormatting sqref="G20">
    <cfRule type="cellIs" dxfId="1" priority="19" operator="equal">
      <formula>0</formula>
    </cfRule>
  </conditionalFormatting>
  <conditionalFormatting sqref="G25">
    <cfRule type="cellIs" dxfId="0" priority="1" operator="equal">
      <formula>0</formula>
    </cfRule>
  </conditionalFormatting>
  <pageMargins left="0.7" right="0.7" top="0.78740157499999996" bottom="0.78740157499999996" header="0.3" footer="0.3"/>
  <pageSetup paperSize="9" scale="39" orientation="portrait" r:id="rId1"/>
  <colBreaks count="1" manualBreakCount="1">
    <brk id="9" max="40" man="1"/>
  </colBreaks>
  <extLst>
    <ext xmlns:x14="http://schemas.microsoft.com/office/spreadsheetml/2009/9/main" uri="{CCE6A557-97BC-4b89-ADB6-D9C93CAAB3DF}">
      <x14:dataValidations xmlns:xm="http://schemas.microsoft.com/office/excel/2006/main" count="1">
        <x14:dataValidation type="list" allowBlank="1" showInputMessage="1" showErrorMessage="1" xr:uid="{3B6E47CA-6964-474E-8322-8B89F457B3E6}">
          <x14:formula1>
            <xm:f>Hilfstabelle!$A$2:$A$3</xm:f>
          </x14:formula1>
          <xm:sqref>E20:E22 E25 E5:E17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87D6-D988-46C0-AA14-36164E8883C9}">
  <sheetPr>
    <outlinePr summaryBelow="0" summaryRight="0"/>
  </sheetPr>
  <dimension ref="A1:A3"/>
  <sheetViews>
    <sheetView workbookViewId="0">
      <selection activeCell="A2" sqref="A2:A3"/>
    </sheetView>
  </sheetViews>
  <sheetFormatPr baseColWidth="10" defaultColWidth="14.44140625" defaultRowHeight="15.75" customHeight="1"/>
  <cols>
    <col min="1" max="16384" width="14.44140625" style="1"/>
  </cols>
  <sheetData>
    <row r="1" spans="1:1" ht="15.75" customHeight="1">
      <c r="A1" s="1" t="s">
        <v>44</v>
      </c>
    </row>
    <row r="2" spans="1:1" ht="15.75" customHeight="1">
      <c r="A2" s="3" t="s">
        <v>84</v>
      </c>
    </row>
    <row r="3" spans="1:1" ht="15.75" customHeight="1">
      <c r="A3" s="3" t="s">
        <v>85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9021d2-a035-4100-a0e4-e664aa4e1d39">
      <Terms xmlns="http://schemas.microsoft.com/office/infopath/2007/PartnerControls"/>
    </lcf76f155ced4ddcb4097134ff3c332f>
    <TaxCatchAll xmlns="65f4339f-47f6-4657-921f-3561456c2a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C30C5E4119A8B49B7520BF0C9C6806E" ma:contentTypeVersion="11" ma:contentTypeDescription="Create a new document." ma:contentTypeScope="" ma:versionID="a14cfd983b0d255a877c7f7e4487514c">
  <xsd:schema xmlns:xsd="http://www.w3.org/2001/XMLSchema" xmlns:xs="http://www.w3.org/2001/XMLSchema" xmlns:p="http://schemas.microsoft.com/office/2006/metadata/properties" xmlns:ns2="cd9021d2-a035-4100-a0e4-e664aa4e1d39" xmlns:ns3="65f4339f-47f6-4657-921f-3561456c2ace" targetNamespace="http://schemas.microsoft.com/office/2006/metadata/properties" ma:root="true" ma:fieldsID="0765d60951f617a4fad0f2c771fbd80e" ns2:_="" ns3:_="">
    <xsd:import namespace="cd9021d2-a035-4100-a0e4-e664aa4e1d39"/>
    <xsd:import namespace="65f4339f-47f6-4657-921f-3561456c2a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9021d2-a035-4100-a0e4-e664aa4e1d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0de75d9-013a-4289-bcb1-1ce95c751cf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4339f-47f6-4657-921f-3561456c2ac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5a0e48b-ecaa-4d19-bddf-036732e323d8}" ma:internalName="TaxCatchAll" ma:showField="CatchAllData" ma:web="65f4339f-47f6-4657-921f-3561456c2a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E2724F-E9FE-4901-A610-FE8DBD52906D}">
  <ds:schemaRefs>
    <ds:schemaRef ds:uri="http://schemas.microsoft.com/sharepoint/v3/contenttype/forms"/>
  </ds:schemaRefs>
</ds:datastoreItem>
</file>

<file path=customXml/itemProps2.xml><?xml version="1.0" encoding="utf-8"?>
<ds:datastoreItem xmlns:ds="http://schemas.openxmlformats.org/officeDocument/2006/customXml" ds:itemID="{40F63534-464C-49CE-A0E4-662B40B88C37}">
  <ds:schemaRefs>
    <ds:schemaRef ds:uri="http://schemas.microsoft.com/office/2006/metadata/properties"/>
    <ds:schemaRef ds:uri="http://schemas.microsoft.com/office/infopath/2007/PartnerControls"/>
    <ds:schemaRef ds:uri="cd9021d2-a035-4100-a0e4-e664aa4e1d39"/>
    <ds:schemaRef ds:uri="65f4339f-47f6-4657-921f-3561456c2ace"/>
  </ds:schemaRefs>
</ds:datastoreItem>
</file>

<file path=customXml/itemProps3.xml><?xml version="1.0" encoding="utf-8"?>
<ds:datastoreItem xmlns:ds="http://schemas.openxmlformats.org/officeDocument/2006/customXml" ds:itemID="{7AD70202-5997-4EC4-A68D-46C7C2ECA6B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Deckblatt </vt:lpstr>
      <vt:lpstr>1. Strukturdaten</vt:lpstr>
      <vt:lpstr>2. Angebot</vt:lpstr>
      <vt:lpstr>3. Leistungsverzeichnis</vt:lpstr>
      <vt:lpstr>Hilfstabelle</vt:lpstr>
      <vt:lpstr>'1. Strukturdaten'!Druckbereich</vt:lpstr>
      <vt:lpstr>'2. Angebot'!Druckbereich</vt:lpstr>
      <vt:lpstr>'3. Leistungsverzeichnis'!Druckbereich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Tobias Lauterborn</dc:creator>
  <cp:keywords/>
  <dc:description/>
  <cp:lastModifiedBy>Tobias Lauterborn</cp:lastModifiedBy>
  <cp:revision/>
  <dcterms:created xsi:type="dcterms:W3CDTF">2025-11-03T11:00:39Z</dcterms:created>
  <dcterms:modified xsi:type="dcterms:W3CDTF">2026-04-14T19:02:35Z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0x010100FC30C5E4119A8B49B7520BF0C9C6806E</vt:lpwstr>
  </property>
  <property fmtid="{D5CDD505-2E9C-101B-9397-08002B2CF9AE}" pid="3" name="MediaServiceImageTags">
    <vt:lpwstr/>
  </property>
</Properties>
</file>