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Types.xml" ContentType="application/vnd.ms-excel.rdrichvaluetypes+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khdsnet.loc\global\eigene_dateien\jenrun\Eigene Dateien\"/>
    </mc:Choice>
  </mc:AlternateContent>
  <bookViews>
    <workbookView xWindow="0" yWindow="0" windowWidth="28800" windowHeight="12300" activeTab="3"/>
  </bookViews>
  <sheets>
    <sheet name="Deckblatt " sheetId="17" r:id="rId1"/>
    <sheet name="1. Strukturdaten" sheetId="14" r:id="rId2"/>
    <sheet name="2. Angebot" sheetId="16" r:id="rId3"/>
    <sheet name="3. Leistungsverzeichnis" sheetId="9" r:id="rId4"/>
    <sheet name="4. Lieferfristen" sheetId="19" r:id="rId5"/>
    <sheet name="Hilfstabelle" sheetId="11" state="hidden" r:id="rId6"/>
  </sheets>
  <definedNames>
    <definedName name="_Key1" localSheetId="0" hidden="1">#REF!</definedName>
    <definedName name="_Key1" hidden="1">#REF!</definedName>
    <definedName name="_Order1" hidden="1">255</definedName>
    <definedName name="_Order2" hidden="1">255</definedName>
    <definedName name="_Sort" localSheetId="0" hidden="1">#REF!</definedName>
    <definedName name="_Sort" hidden="1">#REF!</definedName>
    <definedName name="a" hidden="1">#REF!</definedName>
    <definedName name="ACwvu.Credit._.Additions." hidden="1">#NAME?</definedName>
    <definedName name="ahahahahaha" localSheetId="0" hidden="1">{"'Server Configuration'!$A$1:$DB$281"}</definedName>
    <definedName name="ahahahahaha" hidden="1">{"'Server Configuration'!$A$1:$DB$281"}</definedName>
    <definedName name="b" hidden="1">#REF!</definedName>
    <definedName name="blip" localSheetId="0" hidden="1">{"'Server Configuration'!$A$1:$DB$281"}</definedName>
    <definedName name="blip" hidden="1">{"'Server Configuration'!$A$1:$DB$281"}</definedName>
    <definedName name="Cwvu.Credit._.Active." hidden="1">#NAME?</definedName>
    <definedName name="Cwvu.Credit._.Additions." hidden="1">#NAME?</definedName>
    <definedName name="_xlnm.Print_Area" localSheetId="1">'1. Strukturdaten'!$A$1:$H$27</definedName>
    <definedName name="_xlnm.Print_Area" localSheetId="2">'2. Angebot'!$A$1:$H$34</definedName>
    <definedName name="_xlnm.Print_Area" localSheetId="3">'3. Leistungsverzeichnis'!$A$1:$J$78</definedName>
    <definedName name="_xlnm.Print_Area" localSheetId="4">'4. Lieferfristen'!$A$1:$J$68</definedName>
    <definedName name="fafa" localSheetId="4">TRANSPOSE(REPLACE(Inhalt,1,FIND("]",Inhalt),""))</definedName>
    <definedName name="fafa">TRANSPOSE(REPLACE(Inhalt,1,FIND("]",Inhalt),""))</definedName>
    <definedName name="HTML_CodePage" hidden="1">1252</definedName>
    <definedName name="HTML_Control" localSheetId="0" hidden="1">{"'March 99 routing'!$A$1:$AD$34"}</definedName>
    <definedName name="HTML_Control" hidden="1">{"'March 99 routing'!$A$1:$AD$34"}</definedName>
    <definedName name="HTML_Description" hidden="1">""</definedName>
    <definedName name="HTML_Email" hidden="1">"Edouard.Blondeau@globalone.net"</definedName>
    <definedName name="HTML_Header" hidden="1">"March 99 routing"</definedName>
    <definedName name="HTML_LastUpdate" hidden="1">"11/02/99"</definedName>
    <definedName name="HTML_LineAfter" hidden="1">FALSE</definedName>
    <definedName name="HTML_LineBefore" hidden="1">FALSE</definedName>
    <definedName name="HTML_Name" hidden="1">"Edouard Blondeau"</definedName>
    <definedName name="HTML_OBDlg2" hidden="1">TRUE</definedName>
    <definedName name="HTML_OBDlg4" hidden="1">TRUE</definedName>
    <definedName name="HTML_OS" hidden="1">0</definedName>
    <definedName name="HTML_PathFile" hidden="1">"C:\My Documents\Mar99VR.htm"</definedName>
    <definedName name="HTML_Title" hidden="1">"Mar99 Voice Routing"</definedName>
    <definedName name="Inhaltsverzeichnis" localSheetId="4">TRANSPOSE(REPLACE(Inhalt,1,FIND("]",Inhalt),""))</definedName>
    <definedName name="Inhaltsverzeichnis">TRANSPOSE(REPLACE(Inhalt,1,FIND("]",Inhalt),""))</definedName>
    <definedName name="j" localSheetId="0" hidden="1">{"'Server Configuration'!$A$1:$DB$281"}</definedName>
    <definedName name="j" hidden="1">{"'Server Configuration'!$A$1:$DB$281"}</definedName>
    <definedName name="lecv" localSheetId="0" hidden="1">{#N/A,#N/A,FALSE,"Report"}</definedName>
    <definedName name="lecv" hidden="1">{#N/A,#N/A,FALSE,"Report"}</definedName>
    <definedName name="LEMC" localSheetId="0" hidden="1">{#N/A,#N/A,FALSE,"Report"}</definedName>
    <definedName name="LEMC" hidden="1">{#N/A,#N/A,FALSE,"Report"}</definedName>
    <definedName name="reon" hidden="1">"Edouard.Blondeau@globalone.net"</definedName>
    <definedName name="SAPBEXrevision" hidden="1">1</definedName>
    <definedName name="SAPBEXsysID" hidden="1">"WR1"</definedName>
    <definedName name="SAPBEXwbID" hidden="1">"3UWHDHU8FE8LN8MQ8P9Q59ZDC"</definedName>
    <definedName name="Swvu.Credit._.Additions." hidden="1">#NAME?</definedName>
    <definedName name="test" localSheetId="0" hidden="1">{"'March 99 routing'!$A$1:$AD$34"}</definedName>
    <definedName name="test" hidden="1">{"'March 99 routing'!$A$1:$AD$34"}</definedName>
    <definedName name="Theatre" hidden="1">#NAME?</definedName>
    <definedName name="Type">#REF!</definedName>
    <definedName name="v_Freq_list" hidden="1">#NAME?</definedName>
    <definedName name="v_Pmt_Mode" hidden="1">#NAME?</definedName>
    <definedName name="v_Pmt_stream" hidden="1">#NAME?</definedName>
    <definedName name="wrn.Cost._.Summary." localSheetId="0" hidden="1">{#N/A,#N/A,FALSE,"Tab 5 - Budget Statement";#N/A,#N/A,FALSE,"Tab 4 - Financial Worksheet";#N/A,#N/A,FALSE,"Tab 1 - Resource Worksheet";#N/A,#N/A,FALSE,"Tab 2 - Educ-Travel-Ent";#N/A,#N/A,FALSE,"Tab 3 - Hardware-Software"}</definedName>
    <definedName name="wrn.Cost._.Summary." hidden="1">{#N/A,#N/A,FALSE,"Tab 5 - Budget Statement";#N/A,#N/A,FALSE,"Tab 4 - Financial Worksheet";#N/A,#N/A,FALSE,"Tab 1 - Resource Worksheet";#N/A,#N/A,FALSE,"Tab 2 - Educ-Travel-Ent";#N/A,#N/A,FALSE,"Tab 3 - Hardware-Software"}</definedName>
    <definedName name="wrn.Gwip._.Report." localSheetId="0" hidden="1">{#N/A,#N/A,FALSE,"Report"}</definedName>
    <definedName name="wrn.Gwip._.Report." hidden="1">{#N/A,#N/A,FALSE,"Report"}</definedName>
    <definedName name="wrn.Long._.Report." localSheetId="0" hidden="1">{#N/A,#N/A,TRUE,"Cover";#N/A,#N/A,TRUE,"Header (ld)";#N/A,#N/A,TRUE,"T&amp;O By Region";#N/A,#N/A,TRUE,"Region Charts ";#N/A,#N/A,TRUE,"T&amp;O London";#N/A,#N/A,TRUE,"AD Report";#N/A,#N/A,TRUE,"Var by OU"}</definedName>
    <definedName name="wrn.Long._.Report." hidden="1">{#N/A,#N/A,TRUE,"Cover";#N/A,#N/A,TRUE,"Header (ld)";#N/A,#N/A,TRUE,"T&amp;O By Region";#N/A,#N/A,TRUE,"Region Charts ";#N/A,#N/A,TRUE,"T&amp;O London";#N/A,#N/A,TRUE,"AD Report";#N/A,#N/A,TRUE,"Var by OU"}</definedName>
    <definedName name="wrn.Long._.Report.a" localSheetId="0"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localSheetId="0" hidden="1">{#N/A,#N/A,TRUE,"Cover";#N/A,#N/A,TRUE,"Header (eu)";#N/A,#N/A,TRUE,"Region Charts";#N/A,#N/A,TRUE,"T&amp;O By Region";#N/A,#N/A,TRUE,"AD Report"}</definedName>
    <definedName name="wrn.Short._.Report." hidden="1">{#N/A,#N/A,TRUE,"Cover";#N/A,#N/A,TRUE,"Header (eu)";#N/A,#N/A,TRUE,"Region Charts";#N/A,#N/A,TRUE,"T&amp;O By Region";#N/A,#N/A,TRUE,"AD Report"}</definedName>
    <definedName name="wvu.Credit._.Active." localSheetId="0"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dditions." localSheetId="0"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19" l="1"/>
  <c r="I49" i="19"/>
  <c r="I38" i="19"/>
  <c r="I40" i="9"/>
  <c r="I45" i="9" s="1"/>
  <c r="C26" i="16" s="1"/>
  <c r="G65" i="9"/>
  <c r="I65" i="9" s="1"/>
  <c r="I18" i="9"/>
  <c r="I38" i="9" s="1"/>
  <c r="C25" i="16" s="1"/>
  <c r="I66" i="9"/>
  <c r="I61" i="9"/>
  <c r="I62" i="9"/>
  <c r="I52" i="9"/>
  <c r="I53" i="9"/>
  <c r="I54" i="9"/>
  <c r="I55" i="9"/>
  <c r="I56" i="9"/>
  <c r="I57" i="9"/>
  <c r="I51" i="9"/>
  <c r="I5" i="9"/>
  <c r="I12" i="9" s="1"/>
  <c r="C23" i="16" s="1"/>
  <c r="I14" i="9"/>
  <c r="I60" i="9"/>
  <c r="I16" i="19" l="1"/>
  <c r="I58" i="19"/>
  <c r="I58" i="9"/>
  <c r="C28" i="16" s="1"/>
  <c r="D28" i="16" s="1"/>
  <c r="E28" i="16" s="1"/>
  <c r="I63" i="9"/>
  <c r="C29" i="16" s="1"/>
  <c r="I67" i="9"/>
  <c r="C30" i="16" s="1"/>
  <c r="D29" i="16"/>
  <c r="E29" i="16" s="1"/>
  <c r="I47" i="9"/>
  <c r="D30" i="16" l="1"/>
  <c r="I48" i="9"/>
  <c r="I49" i="9" s="1"/>
  <c r="C27" i="16" s="1"/>
  <c r="B31" i="17"/>
  <c r="B25" i="17"/>
  <c r="E30" i="16" l="1"/>
  <c r="D26" i="16"/>
  <c r="E26" i="16" s="1"/>
  <c r="I15" i="9"/>
  <c r="I16" i="9" s="1"/>
  <c r="C24" i="16" s="1"/>
  <c r="C31" i="16" s="1"/>
  <c r="D25" i="16" l="1"/>
  <c r="E25" i="16" s="1"/>
  <c r="D24" i="16" l="1"/>
  <c r="E24" i="16" s="1"/>
  <c r="D23" i="16"/>
  <c r="D27" i="16"/>
  <c r="E27" i="16" s="1"/>
  <c r="D31" i="16" l="1"/>
  <c r="E23" i="16"/>
  <c r="E31" i="16" s="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<sst xmlns="http://schemas.openxmlformats.org/spreadsheetml/2006/main" count="454" uniqueCount="166">
  <si>
    <t>Leistungsverzeichnis</t>
  </si>
  <si>
    <t xml:space="preserve">
Logo
Projekt
xxxxxx</t>
  </si>
  <si>
    <t>1. Strukturdaten</t>
  </si>
  <si>
    <t>Allgemeine Informationen zum Auftraggeber</t>
  </si>
  <si>
    <t>Name des Krankenhauses</t>
  </si>
  <si>
    <t>Institutskennzeichen</t>
  </si>
  <si>
    <t>Evangelisches Klinikum Westerwald (Dierdorf/Selters/Hachenburg)</t>
  </si>
  <si>
    <t>Angaben zur Trägerschaft</t>
  </si>
  <si>
    <t>Angaben zur Trägerart</t>
  </si>
  <si>
    <t>Evangelisches Klinikum Westerwald gGmbH</t>
  </si>
  <si>
    <t>freigemeinnützig</t>
  </si>
  <si>
    <t>Standort (Straße / PLZ / Ort):</t>
  </si>
  <si>
    <t>Vertretungsberechtigten Person</t>
  </si>
  <si>
    <t>Hachenburger Str. 16, 56269 Dierdorf</t>
  </si>
  <si>
    <t>Guido Wernert</t>
  </si>
  <si>
    <t>Ausgangssituation</t>
  </si>
  <si>
    <t>Zielsetzung</t>
  </si>
  <si>
    <t>Hinweise zur Befüllung des Leistungsverzeichnisses</t>
  </si>
  <si>
    <t>Das Leistungsverzeichnis ist ausschließlich im Reiter „3. Leistungsverzeichnis“ zu bearbeiten. Auszufüllen sind nur die gelb markierten Bereiche. In Spalte F ist die Angabe zur Erfüllung der jeweiligen Anforderung einzutragen. Hierbei handelt es sich um ein A-Kriterium (Ausschlusskriterium), d. h. eine Nichterfüllung führt zum Ausschluss des Angebots. In Spalte H ist der entsprechende Stückpreis anzugeben. Ergänzende Hinweise oder Erläuterungen können bei Bedarf in Spalte J („Anmerkungen des Bieters“) ergänzt werden.</t>
  </si>
  <si>
    <t>2. Angebot</t>
  </si>
  <si>
    <t>Allgemeine Informationen zum Auftragnehmer</t>
  </si>
  <si>
    <t>Firma</t>
  </si>
  <si>
    <t>Ansprechpartner</t>
  </si>
  <si>
    <t>Standort (Straße / PLZ / Ort)</t>
  </si>
  <si>
    <t>Kontaktdaten - Telefon</t>
  </si>
  <si>
    <t>Kontaktdaten - E-Mail</t>
  </si>
  <si>
    <t>Erklärungen und Nachweise</t>
  </si>
  <si>
    <t>1. Wir bestätigen, dass dem Angebot nur unsere eigenen Preisermittlungen zugrunde liegen und das mit anderen Bewerbern Vereinbarungen weder über die Preisbildung noch über die Gewährung von Vorteilen getroffen worden sind und auch nicht nach Abgabe des Angebots getroffen werden.
2. Wir bestätigen, dass die allgemeinen Preisvorschriften, insbesondere das Gesetz gegen Wettbewerbsbeschränkungen (GWB), beachtet werden.
3. Das Angebot berücksichtigt die für die jeweilige Branche ggf. gültigen Lohn-, Gehalts- oder Rahmentarifverträge sowie das Gesetz über die Sicherung von Sozialstandards, Tariftreue und Mindestlöhnen bei der Vergabe öffentlicher Aufträge.
4. Der Nachweis über die Befähigung und Erlaubnis zur Berufsausübung, die wirtschaftliche und finanzielle Leistungsfähigkeit, die technische und berufliche Leistungsfähigkeit sowie das Nichtvorliegen von zwingenden und fakultativen Ausschlussgründen gem. §§ 123, 124 GWB kann mittels der beigefügten Eigenerklärung (Anlage) erbracht werden. Sofern Ihr Unternehmen in einem amtlichen Verzeichnis eingetragen ist oder über eine Zertifizierung verfügt, die jeweils den Anforderungen des Artikels 64 der Richtlinie 2014/24/EU entsprechen (Präqualifizierung), kann der Nachweis auch durch Vorlage geeigneter Unterlagen (Zertifikat) erbracht werden.</t>
  </si>
  <si>
    <t>Angebot</t>
  </si>
  <si>
    <t>für die Lieferung neuer Hardware für die Erweiterung der IT-Infrastruktur inklusive zugehöriger Dienstleistung.</t>
  </si>
  <si>
    <t>Preisübersicht</t>
  </si>
  <si>
    <t>Nettobetrag</t>
  </si>
  <si>
    <t>19% MwSt.</t>
  </si>
  <si>
    <t>Bruttobetrag</t>
  </si>
  <si>
    <t>Gesamtpreis Pos. 1:</t>
  </si>
  <si>
    <t>Gesamtpreis Pos. 2:</t>
  </si>
  <si>
    <t>Gesamtpreis Pos. 3:</t>
  </si>
  <si>
    <t>Gesamtpreis Pos. 4:</t>
  </si>
  <si>
    <t>Gesamtpreis Pos. 5:</t>
  </si>
  <si>
    <t>3. Leistungsverzeichnis</t>
  </si>
  <si>
    <t>Position</t>
  </si>
  <si>
    <t>Artikelnummer</t>
  </si>
  <si>
    <t>Kriterium</t>
  </si>
  <si>
    <t>Kriterium erfüllt</t>
  </si>
  <si>
    <t>Anzahl</t>
  </si>
  <si>
    <t>Stückpreis (€, netto)</t>
  </si>
  <si>
    <t>Gesamtpreis (€, netto)</t>
  </si>
  <si>
    <t>Anmerkungen des Bieters</t>
  </si>
  <si>
    <t>A</t>
  </si>
  <si>
    <t>1.2</t>
  </si>
  <si>
    <t>1.3</t>
  </si>
  <si>
    <t>1.4</t>
  </si>
  <si>
    <t>1.5</t>
  </si>
  <si>
    <t>1.6</t>
  </si>
  <si>
    <t>Hersteller Support, Abdeckung 7x24 Stunden, Reaktionszeit 4 Stunden, Verbleib der Festplatten beim Auftraggeber, feste Laufzeit 5 Jahre</t>
  </si>
  <si>
    <t>3.2</t>
  </si>
  <si>
    <t>Anzahl/Monate</t>
  </si>
  <si>
    <t>mtl. Subscription (€, netto)</t>
  </si>
  <si>
    <t>Tagessatz (€, netto)</t>
  </si>
  <si>
    <t>Der Auftraggeber behält sich das Recht vor, vor der Beauftragung oder im Rahmen der Lieferung einen entsprechenden Herkunftsnachweis (z.B. eine Bestätigung der autorisierten Distribution oder ein „Certificate of Origin“) einzufordern. Sollte sich herausstellen, dass Ware aus nicht autorisierten Quellen geliefert wurde, gilt dies als wesentlicher Mangel, der zum Rücktritt vom Vertrag und zu Schadensersatzforderungen führen kann.</t>
  </si>
  <si>
    <t>ja</t>
  </si>
  <si>
    <t>nein</t>
  </si>
  <si>
    <t>RangeeOS 13 - Thin Client Betriebssystem - inkl. 7J Servicel</t>
  </si>
  <si>
    <t>Die Lösung muss Veeam-Verschlüsselung unterstützen.</t>
  </si>
  <si>
    <t>Die Lösung muss Veeam-Kompression unterstützen.</t>
  </si>
  <si>
    <t>Die Lösung muss folgende Veeam-Wiederherstellungsfunktionen unterstützen:</t>
  </si>
  <si>
    <t>Instant VM Recovery</t>
  </si>
  <si>
    <t>Instant File Share Recovery</t>
  </si>
  <si>
    <t>Instant Disk Recovery</t>
  </si>
  <si>
    <t>Die Wiederherstellung muss parallel für mehrere virtuelle Maschinen (VMs) möglich sein.</t>
  </si>
  <si>
    <t>Die Lösung muss die Ausführung von Applikationsgruppen zur Backup-Verifizierung ermöglichen.</t>
  </si>
  <si>
    <t>Es darf kein Zugriff auf Root-Ebene oder das Betriebssystem möglich sein.</t>
  </si>
  <si>
    <t>Kein Benutzer darf ausreichende Zugriffsrechte besitzen, um Backup-Dateien zu löschen.</t>
  </si>
  <si>
    <t>Der Backup-Speicher muss von der Backup-Software isoliert sein.</t>
  </si>
  <si>
    <t>Der Hersteller muss vollumfänglichen Produktsupport gewährleisten.</t>
  </si>
  <si>
    <t>Lastverteilung auf Smart-Entity-Ebene</t>
  </si>
  <si>
    <t>Ransomware-Früherkennungssystem durch Honeypot-Backupserver-Integration</t>
  </si>
  <si>
    <t>Es muss möglich sein, Aufbewahrungsfristen (Retention) und Unveränderbarkeit (Immutability) granular für einzelne Backup-Jobs zu definieren.</t>
  </si>
  <si>
    <t>MVLP+ G MS-Windows SRV STD Core - 16er Core Lizenz Liz+SA Laufzeit bis 31.05.2029 - Microsoft, Herst.Nr.: 9EM-00259+G3Y</t>
  </si>
  <si>
    <t>MVLP+ G MS-Windows SRV DC Core - 16er Core Lizenz Liz+SA Laufzeit bis 31.05.2029 - Microsoft, Herst.Nr.: 9EA-00263+G3Y</t>
  </si>
  <si>
    <t>MVLP+ G MS-Windows SRV CAL Device - Liz+SA Laufzeit bis 31.05.2029 - Microsoft, Herst.Nr.: R18-00129+G3Y</t>
  </si>
  <si>
    <t>MVLP+ G MS-Windows SRV RDS CAL Device Liz+SA Laufzeit bis 31.05.2029 - Microsoft, Herst.Nr.: 6VC-01287+G3Y</t>
  </si>
  <si>
    <t>MVLP+ G MS-Exchange SRV STD - Liz+SA Laufzeit bis 31.05.2029 - Microsoft, Herst.Nr.: 312-02176+G3Y</t>
  </si>
  <si>
    <t>MVLP+ G MS-Exchange STD - CAL Device Liz+SA Laufzeit bis 31.05.2029 - Microsoft, Herst.Nr.: 381-01603+G3Y</t>
  </si>
  <si>
    <t>MVLP+ G MS-Office STD LTSC 2024 - Microsoft, Herst.Nr.: EP2-27380+G</t>
  </si>
  <si>
    <t>CITRIX PRIVATE CLOUD</t>
  </si>
  <si>
    <t>2.1</t>
  </si>
  <si>
    <t>2.2</t>
  </si>
  <si>
    <t>3.3</t>
  </si>
  <si>
    <t>3.4</t>
  </si>
  <si>
    <t>3.5</t>
  </si>
  <si>
    <t>3.6</t>
  </si>
  <si>
    <t>3.7</t>
  </si>
  <si>
    <t>3.8</t>
  </si>
  <si>
    <t>3.9</t>
  </si>
  <si>
    <t>3.10</t>
  </si>
  <si>
    <t>3.11</t>
  </si>
  <si>
    <t>3.12</t>
  </si>
  <si>
    <t>3.13</t>
  </si>
  <si>
    <t>3.14</t>
  </si>
  <si>
    <t>3.15</t>
  </si>
  <si>
    <t>3.16</t>
  </si>
  <si>
    <t>3.17</t>
  </si>
  <si>
    <t>3.18</t>
  </si>
  <si>
    <t>3.19</t>
  </si>
  <si>
    <t>9.0 - Qualitätssicherung und Herkunft der Hardware</t>
  </si>
  <si>
    <t>5.0 - ThinClients - Ausschreibung</t>
  </si>
  <si>
    <t>7.0 - Erweiterung Sophos-Lizenzen</t>
  </si>
  <si>
    <t>8.0 - Erweiterung Citrix-Lizenzen</t>
  </si>
  <si>
    <t>Sämtliche angebotenen Komponenten müssen über die offiziellen und autorisierten Vertriebskanäle bezogen worden sein. Der Bezug über nicht autorisierte Zwischenhändler oder Parallelimporte aus Nicht-EU-Ländern („Graumarkt“) ist ausgeschlossen.</t>
  </si>
  <si>
    <t>Der Bieter muss sicherstellen, dass alle Produkte für den Verkauf und den Betrieb in der Region Deutschland bestimmt sind. Es muss gewährleistet sein, dass der Endkunde (Auftraggeber) als Erstbesitzer der Hardware registriert wird und vollen Anspruch auf die Herstellergarantie sowie auf die angebotenen Support-Services direkt gegenüber dem Hersteller hat.</t>
  </si>
  <si>
    <t>Boot-Device (Raid-1 gespielt) mit 2x 480 GB SSDs</t>
  </si>
  <si>
    <t>2.0 - Veeam Software - Veeam Data Platform – Advanced Edition</t>
  </si>
  <si>
    <t xml:space="preserve">1.0 - Server Backup </t>
  </si>
  <si>
    <t>Min. 2 Anschlüsse, 25 GbE, SFP28-Adapter, OCP 3.0 NIC + Sek.</t>
  </si>
  <si>
    <t>Intel Xeon 6 Performance 6517P (72 MB Cache, 16 Cores, 32 Threads, 24 GT/s, 3,2 GHz, mit Turbo, (190W), DDR5-6400) CPU 6Gen min. 16 Cores</t>
  </si>
  <si>
    <t>Remote Zugriff mit dedizierten RJ45 Gigabit Ethernet Port Restful API</t>
  </si>
  <si>
    <t xml:space="preserve">Fertige Appliance Lösung </t>
  </si>
  <si>
    <t>3.0 - Server - Backup-Infrastruktur - Gehärtete Veeam Repository Appliance</t>
  </si>
  <si>
    <t>Brutto Kapazität min. 140TB</t>
  </si>
  <si>
    <t>2x 10/25Gbs Netzwerkschnittstellen</t>
  </si>
  <si>
    <t>Einfache Erweiterungsmöglichkeit mit weiteren Appliances</t>
  </si>
  <si>
    <t>4.0 - Server - NetBackup-Infrastruktur - Datendeduduplizerungs Appliance</t>
  </si>
  <si>
    <t>min. 48TB brutto nutzbare Kapazität</t>
  </si>
  <si>
    <t>In Netbackup und Veeam integrierbar mit (z.B. mit OST/DDBoost) für quellseitige Deduplikation</t>
  </si>
  <si>
    <t>erweiterbar durch Lizenz bis 80 TB</t>
  </si>
  <si>
    <t xml:space="preserve">GOV RNW Sophos Central Email </t>
  </si>
  <si>
    <t>GOV RNW Sophos Endpoint - MME - 60 Months - Renewal - Sophos</t>
  </si>
  <si>
    <t>GOV RNW Sophos Endpoint for Server with XDR MME - 60 Months - Renewal Sophos</t>
  </si>
  <si>
    <t xml:space="preserve">Loadbalancer für Exchange und CITRIX </t>
  </si>
  <si>
    <t>Rangee Thin Client RT-503-IGEL</t>
  </si>
  <si>
    <t>min. 4 10/25 GbE SFP28 Netzwerk Verbindungen</t>
  </si>
  <si>
    <t>Dual, redundant (1 + 1), Hot-Plug-MHS-Netzteil, min. 800W Titanium</t>
  </si>
  <si>
    <r>
      <rPr>
        <sz val="10"/>
        <rFont val="Arial"/>
        <family val="2"/>
      </rPr>
      <t>Min. 32 GB, </t>
    </r>
    <r>
      <rPr>
        <sz val="10"/>
        <color rgb="FF000000"/>
        <rFont val="Arial"/>
        <family val="2"/>
      </rPr>
      <t>RDIMM, 6.400 MT/s, Dual-Rank</t>
    </r>
  </si>
  <si>
    <t>Ziel der Ausschreibung ist die bedarfsgerechte Erweiterung der bestehenden IT-Infrastruktur im Zusammenhang mit der Übernahme des Krankenhausstandortes Hachenburg. Durch die Beschaffung zusätzlicher bzw. zu erweiternder NetBackup-Komponenten, Veeam-Lizenzen, Sophos-Lizenzen, Citrix-Lizenzen, Thin Clients sowie Microsoft Windows Server Lizenzen sollen die technischen Voraussetzungen geschaffen werden, um den übernommenen Standort sicher, stabil, performant und lizenzkonform in die bestehende IT-Betriebsumgebung einzubinden. Ein wesentliches Ziel ist die Erweiterung der vorhandenen NetBackup-Infrastruktur, um die zusätzlichen Systeme, Anwendungen und Datenbestände des Krankenhausstandortes Hachenburg zuverlässig in die zentrale Datensicherungs- und Wiederherstellungsstrategie integrieren zu können. Hierdurch sollen die Verfügbarkeit der IT-Systeme, die Wiederherstellbarkeit kritischer Daten sowie die Betriebssicherheit im Falle von Störungen, Ausfällen oder Datenverlusten nachhaltig gewährleistet werden.
Ergänzend soll die bereits vorhandene Veeam-Infrastruktur durch eine entsprechende Erweiterung der bestehenden Lizenzen an den zusätzlichen Bedarf angepasst werden. Ziel ist es, die im Rahmen der Standortintegration zusätzlich zu sichernden Systeme und Daten in die bestehende Veeam-Umgebung integrieren und die vorhandenen Backup- und Recovery-Strukturen standortübergreifend weiter nutzen zu können. Durch die Lizenzanpassung soll sichergestellt werden, dass die bestehende Veeam-Umgebung auch nach der Übernahme des Standortes Hachenburg entsprechend dem tatsächlichen Nutzungsumfang betrieben werden kann.
Darüber hinaus soll die bereits am Standort vorhandene Thin-Client-Arbeitsplatzinfrastruktur durch zusätzliche Thin Clients ergänzt werden. Die bereits vorhandenen Thin Clients bilden dabei den bestehenden technischen und funktionalen Standard. Dadurch soll der zusätzliche Bedarf an Arbeitsplatzsystemen gedeckt und eine möglichst einheitliche, standardisierte und zentral administrierbare Arbeitsplatzumgebung sichergestellt werden.
Die Thin Clients sollen den Endanwendern am Standort Hachenburg einen sicheren, performanten und einheitlichen Zugriff auf die benötigten klinischen und administrativen Anwendungen ermöglichen. Gleichzeitig soll durch die Erweiterung der bereits bestehenden Thin-Client-Umgebung der Betriebs- und Administrationsaufwand gering gehalten und eine homogene Arbeitsplatzinfrastruktur gewährleistet werden.
Ein weiterer Bestandteil der Zielsetzung ist die Erweiterung der bestehenden Sophos-Lizenzierung. Die am Standort Hachenburg zusätzlich betriebenen Endgeräte, Server und sonstigen relevanten Systeme sollen in die bestehende zentrale IT-Sicherheits- und Schutzinfrastruktur des Auftraggebers integriert werden. Durch die Erweiterung der Sophos-Lizenzen soll gewährleistet werden, dass die zusätzlichen Systeme entsprechend den bestehenden Sicherheitsstandards geschützt, zentral verwaltet und in die vorhandenen Sicherheitsprozesse eingebunden werden können.
Darüber hinaus ist eine Erweiterung der bestehenden Citrix-Lizenzierung erforderlich. Ziel ist es, die zusätzlichen Endanwender und Arbeitsplatzsysteme des Standortes Hachenburg in die bestehende zentrale Citrix-Infrastruktur integrieren und den erforderlichen Zugriff auf die bereitgestellten Anwendungen und Desktops ermöglichen zu können. Die Erweiterung der Citrix-Lizenzen soll dabei eine bedarfsgerechte Skalierung der bestehenden Umgebung ermöglichen und einen einheitlichen sowie zentral administrierbaren Zugriff auf die für den Krankenhausbetrieb erforderlichen Anwendungen sicherstellen.
Die Beschaffung der Microsoft Windows Server Lizenzen verfolgt das Ziel, die im Rahmen der Standortintegration zusätzlich erforderlichen Serverressourcen rechtssicher und lizenzkonform betreiben zu können. Damit wird sichergestellt, dass die erweiterte Serverumgebung den betrieblichen, technischen und lizenzrechtlichen Anforderungen entspricht.
Insgesamt soll mit der Beschaffung sichergestellt werden, dass die für die Integration und den zukünftigen Betrieb des Krankenhausstandortes Hachenburg erforderlichen IT-Komponenten und Lizenzen bedarfsgerecht erweitert werden und sich nahtlos in die bestehende IT-Infrastruktur des Auftraggebers einfügen. Dadurch sollen ein standardisierter, sicherer, performanter und wirtschaftlicher IT-Betrieb sowie eine nachhaltige und zentral administrierbare Infrastruktur gewährleistet werden.</t>
  </si>
  <si>
    <t>Veeam Data Platform Advanced Universal Perpetual License. Enthält die Funktionen der Enterprise-Plus-Edition. 10-Instanzen-Paket. 1 Jahr Produktionssupport (24/7) ist enthalten. Öffentlicher Sektor</t>
  </si>
  <si>
    <t>4 zusätzliche Jahre Produktionssupport (24/7), im Voraus bezahlt, für die Veeam Data Platform Advanced Universal Perpetual License. 10-Instanzen-Paket</t>
  </si>
  <si>
    <t>4.2</t>
  </si>
  <si>
    <t>4.3</t>
  </si>
  <si>
    <t>4.4</t>
  </si>
  <si>
    <t>4.5</t>
  </si>
  <si>
    <t>5.2</t>
  </si>
  <si>
    <t>8.1</t>
  </si>
  <si>
    <t>8.4</t>
  </si>
  <si>
    <t>Gesamtpreis Pos. 6:</t>
  </si>
  <si>
    <t>Gesamtpreis Pos. 7:</t>
  </si>
  <si>
    <t>Gesamtpreis Pos. 8:</t>
  </si>
  <si>
    <t>Gesamtpreis Pos. 1 bis Pos. 8</t>
  </si>
  <si>
    <t>Beschaffung von Komponenten zur Erweiterung der bestehenden (Net)Backup-Infrastruktur inklusive Lizenzen, Thin-Client-Arbeitsplätzen, Citrix- und Sophos Erweiterung und Microsoft Windows Server Lizenzierung</t>
  </si>
  <si>
    <t>9.1</t>
  </si>
  <si>
    <t>9.2</t>
  </si>
  <si>
    <t>9.3</t>
  </si>
  <si>
    <t>9.4</t>
  </si>
  <si>
    <t>4.1</t>
  </si>
  <si>
    <t>1.7</t>
  </si>
  <si>
    <t>3.20</t>
  </si>
  <si>
    <t xml:space="preserve">6.0 - Microsoft-Lizenzen </t>
  </si>
  <si>
    <t>Im Zuge der Übernahme des Krankenhausstandortes Hachenburg durch den Auftraggeber ergeben sich zusätzliche Anforderungen an die bestehende IT-Infrastruktur sowie an die zentral bereitgestellten IT-Services. Der Standort Hachenburg ist organisatorisch und technisch in die bestehende IT-Landschaft des Auftraggebers zu integrieren. Hierzu müssen bestehende Infrastrukturkomponenten, Systeme und Lizenzen bedarfsgerecht erweitert werden, um einen sicheren, stabilen und einheitlich administrierbaren IT-Betrieb am übernommenen Standort zu ermöglichen.
Mit der Übernahme des Standortes erhöht sich der Umfang der zu betreibenden IT-Systeme, Endgeräte, Benutzer und Anwendungen. Die vorhandenen zentralen IT-Strukturen des Auftraggebers müssen daher entsprechend an den zusätzlichen Bedarf angepasst werden. Dabei soll möglichst auf die bereits etablierten technischen Standards, Systeme und Betriebsprozesse zurückgegriffen werden, um eine einheitliche und wirtschaftlich betreibbare IT-Umgebung sicherzustellen.
Im Bereich der Datensicherung bestehen bereits zentrale Backup-Infrastrukturen auf Basis von NetBackup und Veeam. Durch die Integration des Standortes Hachenburg steigt der Umfang der zu sichernden Systeme, Anwendungen und Datenbestände. Die bestehenden Backup-Umgebungen müssen daher hinsichtlich ihrer Kapazitäten und Lizenzierung erweitert werden, damit auch die zusätzlichen Systeme des übernommenen Standortes in die bestehenden Sicherungs- und Wiederherstellungsprozesse integriert werden können.
Für die Arbeitsplatzversorgung verfügt der Standort Hachenburg bereits über eine bereits teilerneuerte Thin-Client-Infrastruktur. Diese bilden den bestehenden technischen und funktionalen Standard für die Arbeitsplatzumgebung. Im Zuge der Integration entsteht darüber hinaus ein zusätzlicher Bedarf an Arbeitsplatzsystemen, sodass die bestehende Thin-Client-Infrastruktur durch weitere Geräte ergänzt werden muss. Dabei soll der bereits vorhandene Standard fortgeführt werden, um eine möglichst homogene und zentral administrierbare Arbeitsplatzumgebung zu gewährleisten. Durch die zusätzliche Anzahl an Endgeräten und Servern entsteht zudem ein erhöhter Bedarf an IT-Sicherheitslizenzen. Die bestehenden Sophos-Lizenzen müssen entsprechend erweitert werden, damit die zusätzlich in die zentrale IT-Umgebung aufzunehmenden Systeme in die vorhandene Sicherheitsinfrastruktur integriert und nach den bestehenden Sicherheitsstandards geschützt und zentral verwaltet werden können.
Auch die bestehende Citrix-Infrastruktur ist von der Standortintegration betroffen. Durch die zusätzlichen Endanwender und Arbeitsplatzsysteme des Standortes Hachenburg entsteht ein zusätzlicher Lizenzbedarf. Die bestehende Citrix-Lizenzierung muss daher erweitert werden, um den erforderlichen Zugriff auf die zentral bereitgestellten Anwendungen und Desktops auch für die zusätzlichen Benutzer und Arbeitsplätze sicherstellen zu können.
Darüber hinaus entstehen im Rahmen der technischen Integration zusätzliche Anforderungen an die Microsoft Windows Server Lizenzierung. Die für den zukünftigen Betrieb des Standortes erforderlichen Serverressourcen müssen entsprechend lizenziert werden, um einen rechtskonformen und dauerhaft betreibbaren Betrieb der erweiterten Serverumgebung sicherzustellen.
Insgesamt führt die Übernahme des Krankenhausstandortes Hachenburg somit zu einem zusätzlichen Bedarf an Infrastrukturkomponenten und Softwarelizenzen in mehreren zentralen Bereichen der IT. Die bestehende IT-Umgebung des Auftraggebers muss entsprechend erweitert werden, damit die zusätzlichen Systeme, Endanwender und Anwendungen des Standortes Hachenburg vollständig in die bestehenden zentralen Betriebs-, Sicherheits-, Backup- und Administrationsstrukturen integriert werden können.</t>
  </si>
  <si>
    <t>späteste Lieferdatum (KW): 2 Tage nach Zuschlagserteilung</t>
  </si>
  <si>
    <t>späteste Lieferdatum (KW): 41</t>
  </si>
  <si>
    <t>späteste Lieferdatum (KW): KW 42 mindestens 100 Stück, Rest KW 44</t>
  </si>
  <si>
    <t xml:space="preserve">Der Bieter verpflichtet sich, ausschließlich fabrikneue Originalprodukte anzubieten und zu liefern. Die Lieferung von gebrauchten Produkten, „Refurbished“-Ware, Demo-Geräten oder Produkten aus Drittmarkt-Beständen ist strikt untersagt. Sollte die zu beschaffenden Hardware nicht Lieferbar sein, kann der Auftragnehmer in Absprache mit Freigabe des Auftraggebers, gebrauchte Hardware anbieten. </t>
  </si>
  <si>
    <t>Ein ausführliches, in allen Einzelpositionen aufgegliedertes Angebot, welches neben den Einzelpreisen auch alle relevanten technischen Daten enthält, ist als Anlage beizufügen.
Position 6 und Position 7 im Reiter "3. Leistungsverzeichnis" müssen binnen 2 Tagen nach Zuschlagserteilung zur Verfügung gestellt werden.
Bitte beachten Sie die im Reiter "4. Lieferfristen" genannten Lieferfristen in KW.</t>
  </si>
  <si>
    <t>RangeeOS 13 – Thin Client Betriebssystem – inkl. 7 Jahre Servicelizenz.</t>
  </si>
  <si>
    <t>4.0 - Server - Backup-Infrastruktur - Datendeduduplizerungs Appliance</t>
  </si>
  <si>
    <r>
      <rPr>
        <b/>
        <sz val="10"/>
        <color theme="1"/>
        <rFont val="Arial"/>
        <family val="2"/>
      </rPr>
      <t>Kompakter Thin Client für den stationären professionellen Einsatz, geeignet für den kontinuierlichen Dauerbetrieb (24 Stunden täglich, 7 Tage pro Woche).</t>
    </r>
    <r>
      <rPr>
        <sz val="10"/>
        <color theme="1"/>
        <rFont val="Arial"/>
        <family val="2"/>
      </rPr>
      <t xml:space="preserve">
</t>
    </r>
    <r>
      <rPr>
        <b/>
        <sz val="10"/>
        <color theme="1"/>
        <rFont val="Arial"/>
        <family val="2"/>
      </rPr>
      <t>Prozessor:</t>
    </r>
    <r>
      <rPr>
        <sz val="10"/>
        <color theme="1"/>
        <rFont val="Arial"/>
        <family val="2"/>
      </rPr>
      <t xml:space="preserve"> x86-64-Prozessor mit mindestens 4 Prozessorkernen. Das angebotene Prozessormodell darf zum Zeitpunkt der Angebotsabgabe seit seiner Markteinführung durch den Prozessorhersteller nicht älter als 24 Monate sein und darf zu diesem Zeitpunkt nicht vom Hersteller abgekündigt sein. Die Prozessorleistung muss für den vorgesehenen professionellen Thin-Client-Betrieb einschließlich des geforderten Mehrmonitorbetriebs ausreichend sein.
</t>
    </r>
    <r>
      <rPr>
        <b/>
        <sz val="10"/>
        <color theme="1"/>
        <rFont val="Arial"/>
        <family val="2"/>
      </rPr>
      <t>Arbeitsspeicher:</t>
    </r>
    <r>
      <rPr>
        <sz val="10"/>
        <color theme="1"/>
        <rFont val="Arial"/>
        <family val="2"/>
      </rPr>
      <t xml:space="preserve"> Mindestens 8 GB RAM.
</t>
    </r>
    <r>
      <rPr>
        <b/>
        <sz val="10"/>
        <color theme="1"/>
        <rFont val="Arial"/>
        <family val="2"/>
      </rPr>
      <t>Massenspeicher:</t>
    </r>
    <r>
      <rPr>
        <sz val="10"/>
        <color theme="1"/>
        <rFont val="Arial"/>
        <family val="2"/>
      </rPr>
      <t xml:space="preserve"> Mindestens 120 GB nichtflüchtiger Flash-/SSD-Speicher.
</t>
    </r>
    <r>
      <rPr>
        <b/>
        <sz val="10"/>
        <color theme="1"/>
        <rFont val="Arial"/>
        <family val="2"/>
      </rPr>
      <t>Monitorbetrieb:</t>
    </r>
    <r>
      <rPr>
        <sz val="10"/>
        <color theme="1"/>
        <rFont val="Arial"/>
        <family val="2"/>
      </rPr>
      <t xml:space="preserve"> Unterstützung von mindestens 2 gleichzeitig betriebenen digitalen Displays mit jeweils separat ansteuerbarer Bildausgabe.
</t>
    </r>
    <r>
      <rPr>
        <b/>
        <sz val="10"/>
        <color theme="1"/>
        <rFont val="Arial"/>
        <family val="2"/>
      </rPr>
      <t>Auflösung:</t>
    </r>
    <r>
      <rPr>
        <sz val="10"/>
        <color theme="1"/>
        <rFont val="Arial"/>
        <family val="2"/>
      </rPr>
      <t xml:space="preserve"> Unterstützung einer Auflösung von mindestens 3840 × 2160 Pixel bei 60 Hz an mindestens einem digitalen Bildausgang.
</t>
    </r>
    <r>
      <rPr>
        <b/>
        <sz val="10"/>
        <color theme="1"/>
        <rFont val="Arial"/>
        <family val="2"/>
      </rPr>
      <t>Videoanschlüsse:</t>
    </r>
    <r>
      <rPr>
        <sz val="10"/>
        <color theme="1"/>
        <rFont val="Arial"/>
        <family val="2"/>
      </rPr>
      <t xml:space="preserve"> Mindestens 2 am Gerät vorhandene und gleichzeitig nutzbare digitale Bildausgänge, ausgeführt als DisplayPort und/oder HDMI. Die Anforderung ist ohne externe Dockingstation oder Display-Splitter zu erfüllen.
</t>
    </r>
    <r>
      <rPr>
        <b/>
        <sz val="10"/>
        <color theme="1"/>
        <rFont val="Arial"/>
        <family val="2"/>
      </rPr>
      <t>USB:</t>
    </r>
    <r>
      <rPr>
        <sz val="10"/>
        <color theme="1"/>
        <rFont val="Arial"/>
        <family val="2"/>
      </rPr>
      <t xml:space="preserve"> Mindestens 4 USB-Anschlüsse, davon mindestens 2 × USB 3.x.
</t>
    </r>
    <r>
      <rPr>
        <b/>
        <sz val="10"/>
        <color theme="1"/>
        <rFont val="Arial"/>
        <family val="2"/>
      </rPr>
      <t>LAN:</t>
    </r>
    <r>
      <rPr>
        <sz val="10"/>
        <color theme="1"/>
        <rFont val="Arial"/>
        <family val="2"/>
      </rPr>
      <t xml:space="preserve"> Mindestens 1 × RJ45 Gigabit Ethernet.
</t>
    </r>
    <r>
      <rPr>
        <b/>
        <sz val="10"/>
        <color theme="1"/>
        <rFont val="Arial"/>
        <family val="2"/>
      </rPr>
      <t>WLAN:</t>
    </r>
    <r>
      <rPr>
        <sz val="10"/>
        <color theme="1"/>
        <rFont val="Arial"/>
        <family val="2"/>
      </rPr>
      <t xml:space="preserve"> Intern integriertes WLAN, mindestens IEEE 802.11ac (Wi-Fi 5), Unterstützung der Frequenzbereiche 2,4 GHz und 5 GHz, einschließlich erforderlicher Antennen.
</t>
    </r>
    <r>
      <rPr>
        <b/>
        <sz val="10"/>
        <color theme="1"/>
        <rFont val="Arial"/>
        <family val="2"/>
      </rPr>
      <t>Betriebssystemkompatibilität:</t>
    </r>
    <r>
      <rPr>
        <sz val="10"/>
        <color theme="1"/>
        <rFont val="Arial"/>
        <family val="2"/>
      </rPr>
      <t xml:space="preserve"> Die angebotene Hardware einschließlich aller verbauten Komponenten muss vollständig unter RangeeOS 13 funktionsfähig sein. Dies umfasst insbesondere Grafik, LAN, WLAN, Audio und USB.
</t>
    </r>
    <r>
      <rPr>
        <b/>
        <sz val="10"/>
        <color theme="1"/>
        <rFont val="Arial"/>
        <family val="2"/>
      </rPr>
      <t>Lieferzustand:</t>
    </r>
    <r>
      <rPr>
        <sz val="10"/>
        <color theme="1"/>
        <rFont val="Arial"/>
        <family val="2"/>
      </rPr>
      <t xml:space="preserve"> Gerät vollständig montiert einschließlich WLAN-Modul, erforderlicher Antennen und Netzteil; für die Installation und den Betrieb von RangeeOS 13 geeignet.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</si>
</sst>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d\.m"/>
  </numFmts>
  <fonts count="31">
    <font>
      <sz val="11"/>
      <color theme="1"/>
      <name val="Aptos Narrow"/>
      <family val="2"/>
      <scheme val="minor"/>
    </font>
    <font>
      <sz val="10"/>
      <color rgb="FF000000"/>
      <name val="Arial"/>
      <family val="2"/>
    </font>
    <font>
      <b/>
      <sz val="10"/>
      <color theme="1"/>
      <name val="Arial"/>
      <family val="2"/>
    </font>
    <font>
      <sz val="10"/>
      <color theme="1"/>
      <name val="Arial"/>
      <family val="2"/>
    </font>
    <font>
      <sz val="11"/>
      <color theme="1"/>
      <name val="Manrope"/>
    </font>
    <font>
      <sz val="12"/>
      <color rgb="FF000000"/>
      <name val="Aptos Narrow"/>
      <family val="2"/>
      <scheme val="minor"/>
    </font>
    <font>
      <sz val="10"/>
      <color rgb="FF3C3C3B"/>
      <name val="Microgramma"/>
    </font>
    <font>
      <b/>
      <sz val="26"/>
      <color rgb="FF3C3C3B"/>
      <name val="Microgramma"/>
    </font>
    <font>
      <sz val="12"/>
      <color rgb="FF3C3C3B"/>
      <name val="Microgramma"/>
    </font>
    <font>
      <sz val="14"/>
      <color rgb="FF3C3C3B"/>
      <name val="Microgramma"/>
    </font>
    <font>
      <b/>
      <sz val="14"/>
      <color rgb="FF3C3C3B"/>
      <name val="Microgramma"/>
    </font>
    <font>
      <b/>
      <sz val="12"/>
      <color rgb="FF3C3C3B"/>
      <name val="Microgramma"/>
    </font>
    <font>
      <sz val="11"/>
      <color theme="0"/>
      <name val="Microgramma"/>
    </font>
    <font>
      <sz val="9"/>
      <color rgb="FF3C3C3B"/>
      <name val="Microgramma"/>
    </font>
    <font>
      <sz val="11"/>
      <color rgb="FF3C3C3B"/>
      <name val="Microgramma"/>
    </font>
    <font>
      <sz val="11"/>
      <color theme="1"/>
      <name val="Aptos Narrow"/>
      <family val="2"/>
      <scheme val="minor"/>
    </font>
    <font>
      <b/>
      <sz val="23"/>
      <color rgb="FF3C3C3B"/>
      <name val="Microgramma"/>
    </font>
    <font>
      <b/>
      <sz val="11"/>
      <color rgb="FF3C3C3B"/>
      <name val="Microgramma"/>
    </font>
    <font>
      <sz val="11"/>
      <color theme="1"/>
      <name val="Microgramma"/>
    </font>
    <font>
      <b/>
      <sz val="48"/>
      <color rgb="FF334A73"/>
      <name val="Manrope"/>
    </font>
    <font>
      <b/>
      <sz val="72"/>
      <color rgb="FF334A73"/>
      <name val="Manrope"/>
    </font>
    <font>
      <b/>
      <sz val="36"/>
      <color rgb="FF334A73"/>
      <name val="Manrope"/>
    </font>
    <font>
      <b/>
      <sz val="48"/>
      <color theme="1"/>
      <name val="Manrope"/>
    </font>
    <font>
      <sz val="48"/>
      <color theme="1"/>
      <name val="Manrope"/>
    </font>
    <font>
      <b/>
      <sz val="36"/>
      <color rgb="FF515D69"/>
      <name val="Manrope"/>
    </font>
    <font>
      <sz val="8"/>
      <name val="Aptos Narrow"/>
      <family val="2"/>
      <scheme val="minor"/>
    </font>
    <font>
      <sz val="10"/>
      <name val="Arial"/>
      <family val="2"/>
    </font>
    <font>
      <b/>
      <sz val="10"/>
      <color rgb="FF3C3C3B"/>
      <name val="Microgramma"/>
    </font>
    <font>
      <sz val="11"/>
      <color rgb="FFFF0000"/>
      <name val="Microgramma"/>
    </font>
    <font>
      <b/>
      <sz val="10"/>
      <name val="Arial"/>
      <family val="2"/>
    </font>
    <font>
      <sz val="22"/>
      <color rgb="FFFF0000"/>
      <name val="Arial"/>
      <family val="2"/>
    </font>
  </fonts>
  <fills count="10">
    <fill>
      <patternFill patternType="none"/>
    </fill>
    <fill>
      <patternFill patternType="gray125"/>
    </fill>
    <fill>
      <patternFill patternType="solid">
        <fgColor rgb="FFC9DAF8"/>
        <bgColor rgb="FFC9DAF8"/>
      </patternFill>
    </fill>
    <fill>
      <patternFill patternType="solid">
        <fgColor rgb="FFD9D9D9"/>
        <bgColor rgb="FFD9D9D9"/>
      </patternFill>
    </fill>
    <fill>
      <patternFill patternType="solid">
        <fgColor theme="0"/>
        <bgColor indexed="64"/>
      </patternFill>
    </fill>
    <fill>
      <patternFill patternType="solid">
        <fgColor rgb="FFFFFFFF"/>
        <bgColor theme="0"/>
      </patternFill>
    </fill>
    <fill>
      <patternFill patternType="solid">
        <fgColor rgb="FF8B9EAC"/>
        <bgColor rgb="FFF9F9F9"/>
      </patternFill>
    </fill>
    <fill>
      <patternFill patternType="solid">
        <fgColor rgb="FF8B9EAC"/>
        <bgColor rgb="FFF7F9FB"/>
      </patternFill>
    </fill>
    <fill>
      <patternFill patternType="solid">
        <fgColor theme="0" tint="-4.9989318521683403E-2"/>
        <bgColor indexed="64"/>
      </patternFill>
    </fill>
    <fill>
      <patternFill patternType="solid">
        <fgColor rgb="FFC9DAF8"/>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rgb="FF000000"/>
      </left>
      <right style="medium">
        <color rgb="FF000000"/>
      </right>
      <top style="medium">
        <color rgb="FF000000"/>
      </top>
      <bottom/>
      <diagonal/>
    </border>
    <border>
      <left/>
      <right/>
      <top/>
      <bottom style="thin">
        <color rgb="FFBFBFBF"/>
      </bottom>
      <diagonal/>
    </border>
    <border>
      <left style="thin">
        <color rgb="FFBFBFBF"/>
      </left>
      <right/>
      <top style="thin">
        <color rgb="FFBFBFBF"/>
      </top>
      <bottom style="medium">
        <color rgb="FFBFBFBF"/>
      </bottom>
      <diagonal/>
    </border>
    <border>
      <left/>
      <right/>
      <top style="thin">
        <color rgb="FFBFBFBF"/>
      </top>
      <bottom style="medium">
        <color rgb="FFBFBFBF"/>
      </bottom>
      <diagonal/>
    </border>
    <border>
      <left/>
      <right style="medium">
        <color rgb="FFBFBFBF"/>
      </right>
      <top style="thin">
        <color rgb="FFBFBFBF"/>
      </top>
      <bottom style="medium">
        <color rgb="FFBFBFBF"/>
      </bottom>
      <diagonal/>
    </border>
    <border>
      <left/>
      <right/>
      <top style="medium">
        <color rgb="FFBFBFBF"/>
      </top>
      <bottom style="thin">
        <color rgb="FFBFBFBF"/>
      </bottom>
      <diagonal/>
    </border>
    <border>
      <left/>
      <right style="thin">
        <color rgb="FFBFBFBF"/>
      </right>
      <top/>
      <bottom/>
      <diagonal/>
    </border>
    <border>
      <left/>
      <right/>
      <top style="thin">
        <color rgb="FFBFBFBF"/>
      </top>
      <bottom/>
      <diagonal/>
    </border>
    <border>
      <left/>
      <right style="thin">
        <color rgb="FFBFBFBF"/>
      </right>
      <top/>
      <bottom style="thin">
        <color rgb="FFBFBFBF"/>
      </bottom>
      <diagonal/>
    </border>
    <border>
      <left/>
      <right style="thin">
        <color rgb="FFBFBFBF"/>
      </right>
      <top style="thin">
        <color rgb="FFBFBFBF"/>
      </top>
      <bottom/>
      <diagonal/>
    </border>
    <border>
      <left style="thin">
        <color rgb="FFBFBFBF"/>
      </left>
      <right/>
      <top style="thin">
        <color rgb="FFBFBFBF"/>
      </top>
      <bottom/>
      <diagonal/>
    </border>
    <border>
      <left style="thin">
        <color rgb="FFBFBFBF"/>
      </left>
      <right/>
      <top/>
      <bottom style="thin">
        <color rgb="FFBFBFBF"/>
      </bottom>
      <diagonal/>
    </border>
    <border>
      <left style="thin">
        <color rgb="FFBFBFBF"/>
      </left>
      <right/>
      <top/>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thick">
        <color rgb="FF515D69"/>
      </left>
      <right/>
      <top style="thick">
        <color rgb="FF515D69"/>
      </top>
      <bottom/>
      <diagonal/>
    </border>
    <border>
      <left/>
      <right/>
      <top style="thick">
        <color rgb="FF515D69"/>
      </top>
      <bottom/>
      <diagonal/>
    </border>
    <border>
      <left/>
      <right style="thick">
        <color rgb="FF515D69"/>
      </right>
      <top style="thick">
        <color rgb="FF515D69"/>
      </top>
      <bottom/>
      <diagonal/>
    </border>
    <border>
      <left style="thick">
        <color rgb="FF515D69"/>
      </left>
      <right/>
      <top/>
      <bottom/>
      <diagonal/>
    </border>
    <border>
      <left/>
      <right style="thick">
        <color rgb="FF515D69"/>
      </right>
      <top/>
      <bottom/>
      <diagonal/>
    </border>
    <border>
      <left style="thick">
        <color rgb="FF515D69"/>
      </left>
      <right/>
      <top/>
      <bottom style="thick">
        <color rgb="FF515D69"/>
      </bottom>
      <diagonal/>
    </border>
    <border>
      <left/>
      <right/>
      <top/>
      <bottom style="thick">
        <color rgb="FF515D69"/>
      </bottom>
      <diagonal/>
    </border>
    <border>
      <left/>
      <right style="thick">
        <color rgb="FF515D69"/>
      </right>
      <top/>
      <bottom style="thick">
        <color rgb="FF515D69"/>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medium">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s>
  <cellStyleXfs count="6">
    <xf numFmtId="0" fontId="0" fillId="0" borderId="0"/>
    <xf numFmtId="0" fontId="1"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44" fontId="15" fillId="0" borderId="0" applyFont="0" applyFill="0" applyBorder="0" applyAlignment="0" applyProtection="0"/>
  </cellStyleXfs>
  <cellXfs count="280">
    <xf numFmtId="0" fontId="0" fillId="0" borderId="0" xfId="0"/>
    <xf numFmtId="0" fontId="1" fillId="0" borderId="0" xfId="1"/>
    <xf numFmtId="0" fontId="3" fillId="0" borderId="0" xfId="1" applyFont="1"/>
    <xf numFmtId="0" fontId="4" fillId="0" borderId="0" xfId="0" applyFont="1"/>
    <xf numFmtId="0" fontId="6" fillId="4" borderId="0" xfId="2" applyFont="1" applyFill="1" applyAlignment="1">
      <alignment wrapText="1"/>
    </xf>
    <xf numFmtId="0" fontId="7" fillId="4" borderId="0" xfId="2" applyFont="1" applyFill="1" applyAlignment="1">
      <alignment vertical="center"/>
    </xf>
    <xf numFmtId="0" fontId="8" fillId="0" borderId="0" xfId="2" applyFont="1"/>
    <xf numFmtId="0" fontId="6" fillId="0" borderId="0" xfId="2" applyFont="1" applyAlignment="1">
      <alignment wrapText="1"/>
    </xf>
    <xf numFmtId="0" fontId="9" fillId="5" borderId="0" xfId="2" applyFont="1" applyFill="1" applyAlignment="1">
      <alignment wrapText="1"/>
    </xf>
    <xf numFmtId="0" fontId="6" fillId="5" borderId="0" xfId="2" applyFont="1" applyFill="1" applyAlignment="1">
      <alignment wrapText="1"/>
    </xf>
    <xf numFmtId="0" fontId="6" fillId="5" borderId="0" xfId="2" applyFont="1" applyFill="1" applyAlignment="1">
      <alignment horizontal="center" wrapText="1"/>
    </xf>
    <xf numFmtId="0" fontId="13" fillId="5" borderId="0" xfId="2" applyFont="1" applyFill="1" applyAlignment="1">
      <alignment horizontal="center" wrapText="1"/>
    </xf>
    <xf numFmtId="0" fontId="6" fillId="5" borderId="0" xfId="2" applyFont="1" applyFill="1" applyAlignment="1">
      <alignment horizontal="left" vertical="center" wrapText="1"/>
    </xf>
    <xf numFmtId="0" fontId="6" fillId="5" borderId="13" xfId="2" applyFont="1" applyFill="1" applyBorder="1" applyAlignment="1">
      <alignment horizontal="left" vertical="center" wrapText="1"/>
    </xf>
    <xf numFmtId="0" fontId="12" fillId="6" borderId="9" xfId="2" applyFont="1" applyFill="1" applyBorder="1" applyAlignment="1">
      <alignment vertical="center" wrapText="1"/>
    </xf>
    <xf numFmtId="0" fontId="12" fillId="6" borderId="10" xfId="2" applyFont="1" applyFill="1" applyBorder="1" applyAlignment="1">
      <alignment vertical="center" wrapText="1"/>
    </xf>
    <xf numFmtId="0" fontId="12" fillId="7" borderId="9" xfId="2" applyFont="1" applyFill="1" applyBorder="1" applyAlignment="1">
      <alignment vertical="center" wrapText="1"/>
    </xf>
    <xf numFmtId="0" fontId="12" fillId="7" borderId="10" xfId="2" applyFont="1" applyFill="1" applyBorder="1" applyAlignment="1">
      <alignment vertical="center" wrapText="1"/>
    </xf>
    <xf numFmtId="0" fontId="3" fillId="0" borderId="1" xfId="1" applyFont="1" applyBorder="1" applyAlignment="1">
      <alignment wrapText="1"/>
    </xf>
    <xf numFmtId="0" fontId="3" fillId="0" borderId="1" xfId="1" applyFont="1" applyBorder="1" applyAlignment="1">
      <alignment horizontal="center" vertical="center" wrapText="1"/>
    </xf>
    <xf numFmtId="0" fontId="3" fillId="2" borderId="1" xfId="1" applyFont="1" applyFill="1" applyBorder="1" applyAlignment="1">
      <alignment horizontal="right" vertical="center"/>
    </xf>
    <xf numFmtId="0" fontId="1" fillId="8" borderId="21" xfId="1" applyFill="1" applyBorder="1"/>
    <xf numFmtId="0" fontId="3" fillId="8" borderId="21" xfId="1" applyFont="1" applyFill="1" applyBorder="1" applyAlignment="1">
      <alignment wrapText="1"/>
    </xf>
    <xf numFmtId="0" fontId="2" fillId="8" borderId="21" xfId="1" applyFont="1" applyFill="1" applyBorder="1"/>
    <xf numFmtId="2" fontId="2" fillId="8" borderId="22" xfId="1" applyNumberFormat="1" applyFont="1" applyFill="1" applyBorder="1"/>
    <xf numFmtId="0" fontId="3" fillId="0" borderId="28" xfId="1" applyFont="1" applyBorder="1" applyAlignment="1">
      <alignment wrapText="1"/>
    </xf>
    <xf numFmtId="0" fontId="3" fillId="2" borderId="28" xfId="1" applyFont="1" applyFill="1" applyBorder="1" applyAlignment="1">
      <alignment horizontal="right" vertical="center"/>
    </xf>
    <xf numFmtId="0" fontId="3" fillId="0" borderId="28" xfId="1" applyFont="1" applyBorder="1" applyAlignment="1">
      <alignment horizontal="center" vertical="center" wrapText="1"/>
    </xf>
    <xf numFmtId="0" fontId="2" fillId="3" borderId="25" xfId="1" applyFont="1" applyFill="1" applyBorder="1" applyAlignment="1">
      <alignment horizontal="center" vertical="center" wrapText="1"/>
    </xf>
    <xf numFmtId="0" fontId="2" fillId="3" borderId="24" xfId="1" applyFont="1" applyFill="1" applyBorder="1" applyAlignment="1">
      <alignment horizontal="center" vertical="center" wrapText="1"/>
    </xf>
    <xf numFmtId="0" fontId="16" fillId="4" borderId="0" xfId="2" applyFont="1" applyFill="1" applyAlignment="1">
      <alignment vertical="center"/>
    </xf>
    <xf numFmtId="0" fontId="14" fillId="5" borderId="0" xfId="2" applyFont="1" applyFill="1" applyAlignment="1">
      <alignment wrapText="1"/>
    </xf>
    <xf numFmtId="44" fontId="3" fillId="2" borderId="30" xfId="5" applyFont="1" applyFill="1" applyBorder="1"/>
    <xf numFmtId="44" fontId="3" fillId="2" borderId="31" xfId="5" applyFont="1" applyFill="1" applyBorder="1"/>
    <xf numFmtId="44" fontId="3" fillId="2" borderId="32" xfId="5" applyFont="1" applyFill="1" applyBorder="1"/>
    <xf numFmtId="44" fontId="3" fillId="2" borderId="33" xfId="5" applyFont="1" applyFill="1" applyBorder="1"/>
    <xf numFmtId="44" fontId="3" fillId="2" borderId="7" xfId="5" applyFont="1" applyFill="1" applyBorder="1"/>
    <xf numFmtId="44" fontId="3" fillId="2" borderId="34" xfId="5" applyFont="1" applyFill="1" applyBorder="1"/>
    <xf numFmtId="44" fontId="2" fillId="0" borderId="35" xfId="5" applyFont="1" applyBorder="1"/>
    <xf numFmtId="44" fontId="2" fillId="0" borderId="36" xfId="5" applyFont="1" applyBorder="1"/>
    <xf numFmtId="44" fontId="2" fillId="0" borderId="37" xfId="5" applyFont="1" applyBorder="1"/>
    <xf numFmtId="0" fontId="17" fillId="5" borderId="0" xfId="2" applyFont="1" applyFill="1" applyAlignment="1">
      <alignment wrapText="1"/>
    </xf>
    <xf numFmtId="44" fontId="3" fillId="2" borderId="1" xfId="5" applyFont="1" applyFill="1" applyBorder="1"/>
    <xf numFmtId="44" fontId="3" fillId="2" borderId="28" xfId="5" applyFont="1" applyFill="1" applyBorder="1"/>
    <xf numFmtId="0" fontId="4" fillId="0" borderId="38" xfId="0" applyFont="1" applyBorder="1"/>
    <xf numFmtId="0" fontId="4" fillId="0" borderId="39" xfId="0" applyFont="1" applyBorder="1"/>
    <xf numFmtId="0" fontId="4" fillId="0" borderId="40" xfId="0" applyFont="1" applyBorder="1"/>
    <xf numFmtId="0" fontId="4" fillId="0" borderId="41" xfId="0" applyFont="1" applyBorder="1"/>
    <xf numFmtId="0" fontId="4" fillId="0" borderId="42" xfId="0" applyFont="1" applyBorder="1"/>
    <xf numFmtId="0" fontId="19" fillId="0" borderId="0" xfId="0" applyFont="1" applyAlignment="1">
      <alignment vertical="center"/>
    </xf>
    <xf numFmtId="0" fontId="19" fillId="0" borderId="42" xfId="0" applyFont="1" applyBorder="1" applyAlignment="1">
      <alignment vertical="center"/>
    </xf>
    <xf numFmtId="0" fontId="20" fillId="0" borderId="41" xfId="0" applyFont="1" applyBorder="1" applyAlignment="1">
      <alignment horizontal="center" vertical="center" wrapText="1"/>
    </xf>
    <xf numFmtId="0" fontId="20" fillId="0" borderId="0" xfId="0" applyFont="1" applyAlignment="1">
      <alignment horizontal="center" vertical="center" wrapText="1"/>
    </xf>
    <xf numFmtId="0" fontId="20" fillId="0" borderId="42" xfId="0" applyFont="1" applyBorder="1" applyAlignment="1">
      <alignment horizontal="center" vertical="center" wrapText="1"/>
    </xf>
    <xf numFmtId="0" fontId="4" fillId="0" borderId="0" xfId="0" applyFont="1" applyAlignment="1">
      <alignment vertical="center"/>
    </xf>
    <xf numFmtId="0" fontId="22" fillId="0" borderId="0" xfId="0" applyFont="1" applyAlignment="1">
      <alignment vertical="top" wrapText="1"/>
    </xf>
    <xf numFmtId="0" fontId="23" fillId="0" borderId="0" xfId="0" applyFont="1" applyAlignment="1">
      <alignment vertical="top" wrapText="1"/>
    </xf>
    <xf numFmtId="0" fontId="23" fillId="0" borderId="0" xfId="0" applyFont="1" applyAlignment="1">
      <alignment horizontal="center" vertical="center" wrapText="1"/>
    </xf>
    <xf numFmtId="0" fontId="26" fillId="0" borderId="1" xfId="1" applyFont="1" applyBorder="1" applyAlignment="1">
      <alignment wrapText="1"/>
    </xf>
    <xf numFmtId="0" fontId="12" fillId="6" borderId="10" xfId="2" applyFont="1" applyFill="1" applyBorder="1" applyAlignment="1">
      <alignment horizontal="left" vertical="center" wrapText="1"/>
    </xf>
    <xf numFmtId="0" fontId="3" fillId="0" borderId="46" xfId="1" applyFont="1" applyBorder="1" applyAlignment="1">
      <alignment wrapText="1"/>
    </xf>
    <xf numFmtId="0" fontId="3" fillId="0" borderId="46" xfId="1" applyFont="1" applyBorder="1" applyAlignment="1">
      <alignment horizontal="center" vertical="center" wrapText="1"/>
    </xf>
    <xf numFmtId="0" fontId="3" fillId="2" borderId="46" xfId="1" applyFont="1" applyFill="1" applyBorder="1" applyAlignment="1">
      <alignment horizontal="right" vertical="center"/>
    </xf>
    <xf numFmtId="44" fontId="3" fillId="2" borderId="46" xfId="5" applyFont="1" applyFill="1" applyBorder="1"/>
    <xf numFmtId="0" fontId="2" fillId="3" borderId="22" xfId="1" applyFont="1" applyFill="1" applyBorder="1" applyAlignment="1">
      <alignment horizontal="center" vertical="center" wrapText="1"/>
    </xf>
    <xf numFmtId="0" fontId="3" fillId="0" borderId="49" xfId="1" applyFont="1" applyBorder="1" applyAlignment="1">
      <alignment wrapText="1"/>
    </xf>
    <xf numFmtId="0" fontId="1" fillId="0" borderId="50" xfId="1" applyBorder="1"/>
    <xf numFmtId="0" fontId="27" fillId="5" borderId="0" xfId="2" applyFont="1" applyFill="1" applyAlignment="1">
      <alignment wrapText="1"/>
    </xf>
    <xf numFmtId="0" fontId="2" fillId="3" borderId="21" xfId="1" applyFont="1" applyFill="1" applyBorder="1" applyAlignment="1">
      <alignment horizontal="left" vertical="center" wrapText="1"/>
    </xf>
    <xf numFmtId="0" fontId="2" fillId="3" borderId="24" xfId="1" applyFont="1" applyFill="1" applyBorder="1" applyAlignment="1">
      <alignment wrapText="1"/>
    </xf>
    <xf numFmtId="0" fontId="2" fillId="3" borderId="24" xfId="1" applyFont="1" applyFill="1" applyBorder="1" applyAlignment="1">
      <alignment horizontal="right" wrapText="1"/>
    </xf>
    <xf numFmtId="0" fontId="3" fillId="8" borderId="26" xfId="1" applyFont="1" applyFill="1" applyBorder="1" applyAlignment="1">
      <alignment wrapText="1"/>
    </xf>
    <xf numFmtId="0" fontId="1" fillId="8" borderId="26" xfId="1" applyFill="1" applyBorder="1"/>
    <xf numFmtId="0" fontId="2" fillId="8" borderId="26" xfId="1" applyFont="1" applyFill="1" applyBorder="1"/>
    <xf numFmtId="2" fontId="2" fillId="8" borderId="27" xfId="1" applyNumberFormat="1" applyFont="1" applyFill="1" applyBorder="1"/>
    <xf numFmtId="0" fontId="1" fillId="0" borderId="20" xfId="1" applyBorder="1"/>
    <xf numFmtId="0" fontId="3" fillId="0" borderId="1" xfId="1" applyFont="1" applyBorder="1" applyAlignment="1">
      <alignment vertical="top" wrapText="1"/>
    </xf>
    <xf numFmtId="0" fontId="3" fillId="0" borderId="59" xfId="1" applyFont="1" applyBorder="1" applyAlignment="1">
      <alignment wrapText="1"/>
    </xf>
    <xf numFmtId="0" fontId="3" fillId="2" borderId="49" xfId="1" applyFont="1" applyFill="1" applyBorder="1" applyAlignment="1">
      <alignment horizontal="right" vertical="center"/>
    </xf>
    <xf numFmtId="0" fontId="3" fillId="2" borderId="59" xfId="1" applyFont="1" applyFill="1" applyBorder="1" applyAlignment="1">
      <alignment horizontal="right" vertical="center"/>
    </xf>
    <xf numFmtId="44" fontId="3" fillId="2" borderId="49" xfId="5" applyFont="1" applyFill="1" applyBorder="1"/>
    <xf numFmtId="44" fontId="3" fillId="2" borderId="59" xfId="5" applyFont="1" applyFill="1" applyBorder="1"/>
    <xf numFmtId="0" fontId="4" fillId="0" borderId="44" xfId="0" applyFont="1" applyBorder="1"/>
    <xf numFmtId="0" fontId="4" fillId="0" borderId="43" xfId="0" applyFont="1" applyBorder="1"/>
    <xf numFmtId="0" fontId="4" fillId="0" borderId="45" xfId="0" applyFont="1" applyBorder="1"/>
    <xf numFmtId="0" fontId="3" fillId="0" borderId="63" xfId="1" applyFont="1" applyBorder="1" applyAlignment="1">
      <alignment horizontal="center" vertical="center" wrapText="1"/>
    </xf>
    <xf numFmtId="0" fontId="3" fillId="0" borderId="28"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44" fontId="3" fillId="2" borderId="28" xfId="5" applyFont="1" applyFill="1" applyBorder="1" applyProtection="1">
      <protection locked="0"/>
    </xf>
    <xf numFmtId="44" fontId="3" fillId="2" borderId="1" xfId="5" applyFont="1" applyFill="1" applyBorder="1" applyProtection="1">
      <protection locked="0"/>
    </xf>
    <xf numFmtId="0" fontId="3" fillId="2" borderId="29" xfId="1" applyFont="1" applyFill="1" applyBorder="1" applyAlignment="1" applyProtection="1">
      <alignment horizontal="left" vertical="top" wrapText="1"/>
      <protection locked="0"/>
    </xf>
    <xf numFmtId="0" fontId="3" fillId="2" borderId="23" xfId="1" applyFont="1" applyFill="1" applyBorder="1" applyAlignment="1" applyProtection="1">
      <alignment horizontal="left" vertical="top" wrapText="1"/>
      <protection locked="0"/>
    </xf>
    <xf numFmtId="0" fontId="3" fillId="0" borderId="46" xfId="1" applyFont="1" applyBorder="1" applyAlignment="1" applyProtection="1">
      <alignment horizontal="center" vertical="center" wrapText="1"/>
      <protection locked="0"/>
    </xf>
    <xf numFmtId="44" fontId="3" fillId="2" borderId="46" xfId="5" applyFont="1" applyFill="1" applyBorder="1" applyProtection="1">
      <protection locked="0"/>
    </xf>
    <xf numFmtId="0" fontId="3" fillId="2" borderId="47" xfId="1" applyFont="1" applyFill="1" applyBorder="1" applyAlignment="1" applyProtection="1">
      <alignment horizontal="left" vertical="top" wrapText="1"/>
      <protection locked="0"/>
    </xf>
    <xf numFmtId="0" fontId="3" fillId="0" borderId="63" xfId="1" applyFont="1" applyBorder="1" applyAlignment="1" applyProtection="1">
      <alignment horizontal="center" vertical="center" wrapText="1"/>
      <protection locked="0"/>
    </xf>
    <xf numFmtId="0" fontId="3" fillId="2" borderId="64" xfId="1" applyFont="1" applyFill="1" applyBorder="1" applyAlignment="1" applyProtection="1">
      <alignment horizontal="left" vertical="top" wrapText="1"/>
      <protection locked="0"/>
    </xf>
    <xf numFmtId="0" fontId="3" fillId="0" borderId="63" xfId="1" applyFont="1" applyBorder="1" applyAlignment="1">
      <alignment wrapText="1"/>
    </xf>
    <xf numFmtId="0" fontId="3" fillId="2" borderId="63" xfId="1" applyFont="1" applyFill="1" applyBorder="1" applyAlignment="1">
      <alignment horizontal="right" vertical="center"/>
    </xf>
    <xf numFmtId="44" fontId="3" fillId="2" borderId="63" xfId="5" applyFont="1" applyFill="1" applyBorder="1" applyProtection="1">
      <protection locked="0"/>
    </xf>
    <xf numFmtId="44" fontId="3" fillId="2" borderId="63" xfId="5" applyFont="1" applyFill="1" applyBorder="1"/>
    <xf numFmtId="0" fontId="2" fillId="3" borderId="21" xfId="1" applyFont="1" applyFill="1" applyBorder="1" applyAlignment="1">
      <alignment wrapText="1"/>
    </xf>
    <xf numFmtId="0" fontId="2" fillId="3" borderId="21" xfId="1" applyFont="1" applyFill="1" applyBorder="1" applyAlignment="1">
      <alignment horizontal="right" wrapText="1"/>
    </xf>
    <xf numFmtId="0" fontId="26" fillId="0" borderId="46" xfId="1" applyFont="1" applyBorder="1" applyAlignment="1">
      <alignment vertical="top" wrapText="1"/>
    </xf>
    <xf numFmtId="0" fontId="26" fillId="0" borderId="1" xfId="1" applyFont="1" applyBorder="1" applyAlignment="1">
      <alignment vertical="top" wrapText="1"/>
    </xf>
    <xf numFmtId="0" fontId="29" fillId="3" borderId="21" xfId="1" applyFont="1" applyFill="1" applyBorder="1" applyAlignment="1">
      <alignment wrapText="1"/>
    </xf>
    <xf numFmtId="0" fontId="2" fillId="3" borderId="24" xfId="1" applyFont="1" applyFill="1" applyBorder="1" applyAlignment="1">
      <alignment vertical="center" wrapText="1"/>
    </xf>
    <xf numFmtId="0" fontId="2" fillId="3" borderId="24" xfId="1" applyFont="1" applyFill="1" applyBorder="1" applyAlignment="1">
      <alignment horizontal="left" vertical="center" wrapText="1"/>
    </xf>
    <xf numFmtId="0" fontId="2" fillId="3" borderId="24" xfId="1" applyFont="1" applyFill="1" applyBorder="1" applyAlignment="1">
      <alignment horizontal="right" vertical="center" wrapText="1"/>
    </xf>
    <xf numFmtId="0" fontId="26" fillId="0" borderId="28" xfId="1" applyFont="1" applyBorder="1" applyAlignment="1">
      <alignment wrapText="1"/>
    </xf>
    <xf numFmtId="0" fontId="26" fillId="0" borderId="63" xfId="1" applyFont="1" applyBorder="1" applyAlignment="1">
      <alignment wrapText="1"/>
    </xf>
    <xf numFmtId="0" fontId="1" fillId="0" borderId="0" xfId="0" applyFont="1"/>
    <xf numFmtId="0" fontId="3" fillId="0" borderId="28" xfId="1" applyFont="1" applyBorder="1" applyAlignment="1">
      <alignment vertical="top" wrapText="1"/>
    </xf>
    <xf numFmtId="0" fontId="3" fillId="0" borderId="48" xfId="1" applyFont="1" applyBorder="1" applyAlignment="1">
      <alignment wrapText="1"/>
    </xf>
    <xf numFmtId="0" fontId="3" fillId="2" borderId="48" xfId="1" applyFont="1" applyFill="1" applyBorder="1" applyAlignment="1">
      <alignment horizontal="right" vertical="center"/>
    </xf>
    <xf numFmtId="0" fontId="3" fillId="0" borderId="69" xfId="1" applyFont="1" applyBorder="1" applyAlignment="1">
      <alignment wrapText="1"/>
    </xf>
    <xf numFmtId="0" fontId="3" fillId="0" borderId="69" xfId="1" applyFont="1" applyBorder="1" applyAlignment="1">
      <alignment horizontal="center" vertical="center" wrapText="1"/>
    </xf>
    <xf numFmtId="0" fontId="3" fillId="0" borderId="69" xfId="1" applyFont="1" applyBorder="1" applyAlignment="1" applyProtection="1">
      <alignment horizontal="center" vertical="center" wrapText="1"/>
      <protection locked="0"/>
    </xf>
    <xf numFmtId="0" fontId="3" fillId="2" borderId="69" xfId="1" applyFont="1" applyFill="1" applyBorder="1" applyAlignment="1">
      <alignment horizontal="right" vertical="center"/>
    </xf>
    <xf numFmtId="0" fontId="3" fillId="2" borderId="70" xfId="1" applyFont="1" applyFill="1" applyBorder="1" applyAlignment="1" applyProtection="1">
      <alignment horizontal="left" vertical="top" wrapText="1"/>
      <protection locked="0"/>
    </xf>
    <xf numFmtId="0" fontId="29" fillId="3" borderId="24" xfId="1" applyFont="1" applyFill="1" applyBorder="1" applyAlignment="1">
      <alignment horizontal="left" vertical="center" wrapText="1"/>
    </xf>
    <xf numFmtId="0" fontId="29" fillId="3" borderId="21" xfId="1" applyFont="1" applyFill="1" applyBorder="1" applyAlignment="1">
      <alignment horizontal="left" vertical="center" wrapText="1"/>
    </xf>
    <xf numFmtId="0" fontId="2" fillId="3" borderId="21" xfId="1" applyFont="1" applyFill="1" applyBorder="1" applyAlignment="1">
      <alignment horizontal="center" vertical="center" wrapText="1"/>
    </xf>
    <xf numFmtId="0" fontId="26" fillId="0" borderId="69" xfId="1" applyFont="1" applyBorder="1" applyAlignment="1">
      <alignment vertical="top" wrapText="1"/>
    </xf>
    <xf numFmtId="44" fontId="3" fillId="2" borderId="69" xfId="5" applyFont="1" applyFill="1" applyBorder="1" applyProtection="1">
      <protection locked="0"/>
    </xf>
    <xf numFmtId="44" fontId="3" fillId="2" borderId="48" xfId="5" applyFont="1" applyFill="1" applyBorder="1"/>
    <xf numFmtId="0" fontId="3" fillId="0" borderId="69" xfId="1" applyFont="1" applyBorder="1" applyAlignment="1">
      <alignment vertical="top" wrapText="1"/>
    </xf>
    <xf numFmtId="0" fontId="3" fillId="0" borderId="71" xfId="1" applyFont="1" applyBorder="1" applyAlignment="1">
      <alignment wrapText="1"/>
    </xf>
    <xf numFmtId="0" fontId="3" fillId="2" borderId="71" xfId="1" applyFont="1" applyFill="1" applyBorder="1" applyAlignment="1">
      <alignment horizontal="right" vertical="center"/>
    </xf>
    <xf numFmtId="44" fontId="3" fillId="2" borderId="71" xfId="5" applyFont="1" applyFill="1" applyBorder="1"/>
    <xf numFmtId="0" fontId="3" fillId="0" borderId="0" xfId="1" applyFont="1" applyAlignment="1">
      <alignment wrapText="1"/>
    </xf>
    <xf numFmtId="0" fontId="24" fillId="0" borderId="0" xfId="0" applyFont="1" applyAlignment="1">
      <alignment horizontal="center" vertical="top" wrapText="1"/>
    </xf>
    <xf numFmtId="0" fontId="24" fillId="0" borderId="0" xfId="0" applyFont="1" applyAlignment="1">
      <alignment horizontal="center" wrapText="1"/>
    </xf>
    <xf numFmtId="0" fontId="20" fillId="0" borderId="41" xfId="0" applyFont="1" applyBorder="1" applyAlignment="1">
      <alignment horizontal="center" vertical="center" wrapText="1"/>
    </xf>
    <xf numFmtId="0" fontId="20" fillId="0" borderId="0" xfId="0" applyFont="1" applyAlignment="1">
      <alignment horizontal="center" vertical="center" wrapText="1"/>
    </xf>
    <xf numFmtId="0" fontId="20" fillId="0" borderId="42"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0" xfId="0" applyFont="1" applyAlignment="1">
      <alignment horizontal="center" vertical="center" wrapText="1"/>
    </xf>
    <xf numFmtId="0" fontId="19" fillId="0" borderId="42"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10" fillId="5" borderId="8" xfId="2" applyFont="1" applyFill="1" applyBorder="1" applyAlignment="1">
      <alignment horizontal="left" vertical="center"/>
    </xf>
    <xf numFmtId="0" fontId="28" fillId="0" borderId="17" xfId="2" applyFont="1" applyBorder="1" applyAlignment="1">
      <alignment horizontal="left" vertical="top" wrapText="1" readingOrder="1"/>
    </xf>
    <xf numFmtId="0" fontId="28" fillId="0" borderId="14" xfId="2" applyFont="1" applyBorder="1" applyAlignment="1">
      <alignment horizontal="left" vertical="top" wrapText="1" readingOrder="1"/>
    </xf>
    <xf numFmtId="0" fontId="28" fillId="0" borderId="16" xfId="2" applyFont="1" applyBorder="1" applyAlignment="1">
      <alignment horizontal="left" vertical="top" wrapText="1" readingOrder="1"/>
    </xf>
    <xf numFmtId="0" fontId="28" fillId="0" borderId="18" xfId="2" applyFont="1" applyBorder="1" applyAlignment="1">
      <alignment horizontal="left" vertical="top" wrapText="1" readingOrder="1"/>
    </xf>
    <xf numFmtId="0" fontId="28" fillId="0" borderId="8" xfId="2" applyFont="1" applyBorder="1" applyAlignment="1">
      <alignment horizontal="left" vertical="top" wrapText="1" readingOrder="1"/>
    </xf>
    <xf numFmtId="0" fontId="28" fillId="0" borderId="15" xfId="2" applyFont="1" applyBorder="1" applyAlignment="1">
      <alignment horizontal="left" vertical="top" wrapText="1" readingOrder="1"/>
    </xf>
    <xf numFmtId="0" fontId="12" fillId="7" borderId="10" xfId="2" applyFont="1" applyFill="1" applyBorder="1" applyAlignment="1">
      <alignment horizontal="center" vertical="center" wrapText="1"/>
    </xf>
    <xf numFmtId="0" fontId="12" fillId="7" borderId="11" xfId="2" applyFont="1" applyFill="1" applyBorder="1" applyAlignment="1">
      <alignment horizontal="center" vertical="center" wrapText="1"/>
    </xf>
    <xf numFmtId="0" fontId="14" fillId="0" borderId="17" xfId="2" applyFont="1" applyBorder="1" applyAlignment="1">
      <alignment horizontal="left" vertical="top" wrapText="1" readingOrder="1"/>
    </xf>
    <xf numFmtId="0" fontId="14" fillId="0" borderId="14" xfId="2" applyFont="1" applyBorder="1" applyAlignment="1">
      <alignment horizontal="left" vertical="top" wrapText="1" readingOrder="1"/>
    </xf>
    <xf numFmtId="0" fontId="14" fillId="0" borderId="16" xfId="2" applyFont="1" applyBorder="1" applyAlignment="1">
      <alignment horizontal="left" vertical="top" wrapText="1" readingOrder="1"/>
    </xf>
    <xf numFmtId="0" fontId="14" fillId="0" borderId="19" xfId="2" applyFont="1" applyBorder="1" applyAlignment="1">
      <alignment horizontal="left" vertical="top" wrapText="1" readingOrder="1"/>
    </xf>
    <xf numFmtId="0" fontId="14" fillId="0" borderId="0" xfId="2" applyFont="1" applyAlignment="1">
      <alignment horizontal="left" vertical="top" wrapText="1" readingOrder="1"/>
    </xf>
    <xf numFmtId="0" fontId="14" fillId="0" borderId="13" xfId="2" applyFont="1" applyBorder="1" applyAlignment="1">
      <alignment horizontal="left" vertical="top" wrapText="1" readingOrder="1"/>
    </xf>
    <xf numFmtId="0" fontId="14" fillId="0" borderId="18" xfId="2" applyFont="1" applyBorder="1" applyAlignment="1">
      <alignment horizontal="left" vertical="top" wrapText="1" readingOrder="1"/>
    </xf>
    <xf numFmtId="0" fontId="14" fillId="0" borderId="8" xfId="2" applyFont="1" applyBorder="1" applyAlignment="1">
      <alignment horizontal="left" vertical="top" wrapText="1" readingOrder="1"/>
    </xf>
    <xf numFmtId="0" fontId="14" fillId="0" borderId="15" xfId="2" applyFont="1" applyBorder="1" applyAlignment="1">
      <alignment horizontal="left" vertical="top" wrapText="1" readingOrder="1"/>
    </xf>
    <xf numFmtId="0" fontId="10" fillId="5" borderId="0" xfId="2" applyFont="1" applyFill="1" applyAlignment="1">
      <alignment horizontal="left" vertical="center"/>
    </xf>
    <xf numFmtId="0" fontId="11" fillId="0" borderId="0" xfId="2" applyFont="1"/>
    <xf numFmtId="0" fontId="14" fillId="0" borderId="17" xfId="2" applyFont="1" applyBorder="1" applyAlignment="1">
      <alignment horizontal="left" vertical="top" wrapText="1"/>
    </xf>
    <xf numFmtId="0" fontId="14" fillId="0" borderId="14" xfId="2" applyFont="1" applyBorder="1" applyAlignment="1">
      <alignment horizontal="left" vertical="top" wrapText="1"/>
    </xf>
    <xf numFmtId="0" fontId="14" fillId="0" borderId="16" xfId="2" applyFont="1" applyBorder="1" applyAlignment="1">
      <alignment horizontal="left" vertical="top" wrapText="1"/>
    </xf>
    <xf numFmtId="0" fontId="14" fillId="0" borderId="19" xfId="2" applyFont="1" applyBorder="1" applyAlignment="1">
      <alignment horizontal="left" vertical="top" wrapText="1"/>
    </xf>
    <xf numFmtId="0" fontId="14" fillId="0" borderId="0" xfId="2" applyFont="1" applyAlignment="1">
      <alignment horizontal="left" vertical="top" wrapText="1"/>
    </xf>
    <xf numFmtId="0" fontId="14" fillId="0" borderId="13" xfId="2" applyFont="1" applyBorder="1" applyAlignment="1">
      <alignment horizontal="left" vertical="top" wrapText="1"/>
    </xf>
    <xf numFmtId="0" fontId="14" fillId="0" borderId="18" xfId="2" applyFont="1" applyBorder="1" applyAlignment="1">
      <alignment horizontal="left" vertical="top" wrapText="1"/>
    </xf>
    <xf numFmtId="0" fontId="14" fillId="0" borderId="8" xfId="2" applyFont="1" applyBorder="1" applyAlignment="1">
      <alignment horizontal="left" vertical="top" wrapText="1"/>
    </xf>
    <xf numFmtId="0" fontId="14" fillId="0" borderId="15" xfId="2" applyFont="1" applyBorder="1" applyAlignment="1">
      <alignment horizontal="left" vertical="top" wrapText="1"/>
    </xf>
    <xf numFmtId="0" fontId="6" fillId="5" borderId="12" xfId="2" applyFont="1" applyFill="1" applyBorder="1" applyAlignment="1">
      <alignment horizontal="center" wrapText="1"/>
    </xf>
    <xf numFmtId="0" fontId="6" fillId="5" borderId="8" xfId="2" applyFont="1" applyFill="1" applyBorder="1" applyAlignment="1">
      <alignment horizontal="center" wrapText="1"/>
    </xf>
    <xf numFmtId="0" fontId="6" fillId="5" borderId="8" xfId="2" applyFont="1" applyFill="1" applyBorder="1" applyAlignment="1">
      <alignment horizontal="center" vertical="center" wrapText="1"/>
    </xf>
    <xf numFmtId="0" fontId="12" fillId="6" borderId="10" xfId="2" applyFont="1" applyFill="1" applyBorder="1" applyAlignment="1">
      <alignment horizontal="center" vertical="center" wrapText="1"/>
    </xf>
    <xf numFmtId="0" fontId="12" fillId="6" borderId="11" xfId="2" applyFont="1" applyFill="1" applyBorder="1" applyAlignment="1">
      <alignment horizontal="center" vertical="center" wrapText="1"/>
    </xf>
    <xf numFmtId="0" fontId="14" fillId="5" borderId="0" xfId="2" applyFont="1" applyFill="1" applyAlignment="1">
      <alignment horizontal="left" wrapText="1"/>
    </xf>
    <xf numFmtId="0" fontId="18" fillId="6" borderId="9" xfId="2" applyFont="1" applyFill="1" applyBorder="1" applyAlignment="1" applyProtection="1">
      <alignment horizontal="left" vertical="top" wrapText="1"/>
      <protection locked="0"/>
    </xf>
    <xf numFmtId="0" fontId="18" fillId="6" borderId="10" xfId="2" applyFont="1" applyFill="1" applyBorder="1" applyAlignment="1" applyProtection="1">
      <alignment horizontal="left" vertical="top" wrapText="1"/>
      <protection locked="0"/>
    </xf>
    <xf numFmtId="0" fontId="8" fillId="0" borderId="17" xfId="2" applyFont="1" applyBorder="1" applyAlignment="1">
      <alignment horizontal="left" vertical="top" wrapText="1"/>
    </xf>
    <xf numFmtId="0" fontId="8" fillId="0" borderId="14" xfId="2" applyFont="1" applyBorder="1" applyAlignment="1">
      <alignment horizontal="left" vertical="top" wrapText="1"/>
    </xf>
    <xf numFmtId="0" fontId="8" fillId="0" borderId="16" xfId="2" applyFont="1" applyBorder="1" applyAlignment="1">
      <alignment horizontal="left" vertical="top" wrapText="1"/>
    </xf>
    <xf numFmtId="0" fontId="8" fillId="0" borderId="19" xfId="2" applyFont="1" applyBorder="1" applyAlignment="1">
      <alignment horizontal="left" vertical="top" wrapText="1"/>
    </xf>
    <xf numFmtId="0" fontId="8" fillId="0" borderId="0" xfId="2" applyFont="1" applyAlignment="1">
      <alignment horizontal="left" vertical="top" wrapText="1"/>
    </xf>
    <xf numFmtId="0" fontId="8" fillId="0" borderId="13" xfId="2" applyFont="1" applyBorder="1" applyAlignment="1">
      <alignment horizontal="left" vertical="top" wrapText="1"/>
    </xf>
    <xf numFmtId="0" fontId="8" fillId="0" borderId="18" xfId="2" applyFont="1" applyBorder="1" applyAlignment="1">
      <alignment horizontal="left" vertical="top" wrapText="1"/>
    </xf>
    <xf numFmtId="0" fontId="8" fillId="0" borderId="8" xfId="2" applyFont="1" applyBorder="1" applyAlignment="1">
      <alignment horizontal="left" vertical="top" wrapText="1"/>
    </xf>
    <xf numFmtId="0" fontId="8" fillId="0" borderId="15" xfId="2" applyFont="1" applyBorder="1" applyAlignment="1">
      <alignment horizontal="left" vertical="top" wrapText="1"/>
    </xf>
    <xf numFmtId="0" fontId="18" fillId="7" borderId="9" xfId="2" applyFont="1" applyFill="1" applyBorder="1" applyAlignment="1" applyProtection="1">
      <alignment horizontal="left" vertical="top" wrapText="1"/>
      <protection locked="0"/>
    </xf>
    <xf numFmtId="0" fontId="18" fillId="7" borderId="10" xfId="2" applyFont="1" applyFill="1" applyBorder="1" applyAlignment="1" applyProtection="1">
      <alignment horizontal="left" vertical="top" wrapText="1"/>
      <protection locked="0"/>
    </xf>
    <xf numFmtId="0" fontId="18" fillId="6" borderId="11" xfId="2" applyFont="1" applyFill="1" applyBorder="1" applyAlignment="1" applyProtection="1">
      <alignment horizontal="left" vertical="top" wrapText="1"/>
      <protection locked="0"/>
    </xf>
    <xf numFmtId="49" fontId="3" fillId="0" borderId="55" xfId="1" applyNumberFormat="1" applyFont="1" applyBorder="1" applyAlignment="1">
      <alignment horizontal="center" vertical="center"/>
    </xf>
    <xf numFmtId="49" fontId="3" fillId="0" borderId="56" xfId="1" applyNumberFormat="1" applyFont="1" applyBorder="1" applyAlignment="1">
      <alignment horizontal="center" vertical="center"/>
    </xf>
    <xf numFmtId="44" fontId="3" fillId="2" borderId="24" xfId="5" applyFont="1" applyFill="1" applyBorder="1" applyAlignment="1" applyProtection="1">
      <alignment horizontal="center" vertical="center"/>
      <protection locked="0"/>
    </xf>
    <xf numFmtId="44" fontId="3" fillId="2" borderId="48" xfId="5" applyFont="1" applyFill="1" applyBorder="1" applyAlignment="1" applyProtection="1">
      <alignment horizontal="center" vertical="center"/>
      <protection locked="0"/>
    </xf>
    <xf numFmtId="44" fontId="3" fillId="2" borderId="26" xfId="5" applyFont="1" applyFill="1" applyBorder="1" applyAlignment="1" applyProtection="1">
      <alignment horizontal="center" vertical="center"/>
      <protection locked="0"/>
    </xf>
    <xf numFmtId="44" fontId="3" fillId="2" borderId="24" xfId="5" applyFont="1" applyFill="1" applyBorder="1" applyAlignment="1">
      <alignment horizontal="center" vertical="center"/>
    </xf>
    <xf numFmtId="44" fontId="3" fillId="2" borderId="48" xfId="5" applyFont="1" applyFill="1" applyBorder="1" applyAlignment="1">
      <alignment horizontal="center" vertical="center"/>
    </xf>
    <xf numFmtId="44" fontId="3" fillId="2" borderId="26" xfId="5" applyFont="1" applyFill="1" applyBorder="1" applyAlignment="1">
      <alignment horizontal="center" vertical="center"/>
    </xf>
    <xf numFmtId="44" fontId="3" fillId="2" borderId="28" xfId="5" applyFont="1" applyFill="1" applyBorder="1" applyAlignment="1" applyProtection="1">
      <alignment horizontal="center" vertical="center"/>
      <protection locked="0"/>
    </xf>
    <xf numFmtId="44" fontId="3" fillId="2" borderId="1" xfId="5" applyFont="1" applyFill="1" applyBorder="1" applyAlignment="1" applyProtection="1">
      <alignment horizontal="center" vertical="center"/>
      <protection locked="0"/>
    </xf>
    <xf numFmtId="44" fontId="3" fillId="2" borderId="69" xfId="5" applyFont="1" applyFill="1" applyBorder="1" applyAlignment="1" applyProtection="1">
      <alignment horizontal="center" vertical="center"/>
      <protection locked="0"/>
    </xf>
    <xf numFmtId="44" fontId="3" fillId="2" borderId="63" xfId="5" applyFont="1" applyFill="1" applyBorder="1" applyAlignment="1" applyProtection="1">
      <alignment horizontal="center" vertical="center"/>
      <protection locked="0"/>
    </xf>
    <xf numFmtId="44" fontId="3" fillId="2" borderId="28" xfId="5" applyFont="1" applyFill="1" applyBorder="1" applyAlignment="1">
      <alignment horizontal="center" vertical="center"/>
    </xf>
    <xf numFmtId="44" fontId="3" fillId="2" borderId="1" xfId="5" applyFont="1" applyFill="1" applyBorder="1" applyAlignment="1">
      <alignment horizontal="center" vertical="center"/>
    </xf>
    <xf numFmtId="44" fontId="3" fillId="2" borderId="69" xfId="5" applyFont="1" applyFill="1" applyBorder="1" applyAlignment="1">
      <alignment horizontal="center" vertical="center"/>
    </xf>
    <xf numFmtId="44" fontId="3" fillId="2" borderId="63" xfId="5" applyFont="1" applyFill="1" applyBorder="1" applyAlignment="1">
      <alignment horizontal="center" vertical="center"/>
    </xf>
    <xf numFmtId="0" fontId="2" fillId="3" borderId="3" xfId="1" applyFont="1" applyFill="1" applyBorder="1" applyAlignment="1">
      <alignment horizontal="center" vertical="center" wrapText="1"/>
    </xf>
    <xf numFmtId="0" fontId="2" fillId="3" borderId="57" xfId="1" applyFont="1" applyFill="1" applyBorder="1" applyAlignment="1">
      <alignment horizontal="center" vertical="center" wrapText="1"/>
    </xf>
    <xf numFmtId="164" fontId="3" fillId="0" borderId="60" xfId="1" applyNumberFormat="1" applyFont="1" applyBorder="1" applyAlignment="1">
      <alignment horizontal="center" vertical="center"/>
    </xf>
    <xf numFmtId="164" fontId="3" fillId="0" borderId="28" xfId="1" applyNumberFormat="1" applyFont="1" applyBorder="1" applyAlignment="1">
      <alignment horizontal="center" vertical="center"/>
    </xf>
    <xf numFmtId="49" fontId="3" fillId="0" borderId="61" xfId="1" applyNumberFormat="1" applyFont="1" applyBorder="1" applyAlignment="1">
      <alignment horizontal="center" vertical="center"/>
    </xf>
    <xf numFmtId="49" fontId="3" fillId="0" borderId="1" xfId="1" applyNumberFormat="1" applyFont="1" applyBorder="1" applyAlignment="1">
      <alignment horizontal="center" vertical="center"/>
    </xf>
    <xf numFmtId="44" fontId="3" fillId="2" borderId="46" xfId="5" applyFont="1" applyFill="1" applyBorder="1" applyAlignment="1" applyProtection="1">
      <alignment horizontal="center" vertical="center"/>
      <protection locked="0"/>
    </xf>
    <xf numFmtId="0" fontId="1" fillId="8" borderId="51" xfId="1" applyFill="1" applyBorder="1" applyAlignment="1">
      <alignment horizontal="center"/>
    </xf>
    <xf numFmtId="0" fontId="1" fillId="8" borderId="52" xfId="1" applyFill="1" applyBorder="1" applyAlignment="1">
      <alignment horizontal="center"/>
    </xf>
    <xf numFmtId="49" fontId="3" fillId="0" borderId="66" xfId="1" applyNumberFormat="1" applyFont="1" applyBorder="1" applyAlignment="1">
      <alignment horizontal="center" vertical="center"/>
    </xf>
    <xf numFmtId="49" fontId="3" fillId="0" borderId="67" xfId="1" applyNumberFormat="1" applyFont="1" applyBorder="1" applyAlignment="1">
      <alignment horizontal="center" vertical="center"/>
    </xf>
    <xf numFmtId="0" fontId="2" fillId="3" borderId="51" xfId="1" applyFont="1" applyFill="1" applyBorder="1" applyAlignment="1">
      <alignment horizontal="center" vertical="center" wrapText="1"/>
    </xf>
    <xf numFmtId="0" fontId="2" fillId="3" borderId="52" xfId="1" applyFont="1" applyFill="1" applyBorder="1" applyAlignment="1">
      <alignment horizontal="center" vertical="center" wrapText="1"/>
    </xf>
    <xf numFmtId="49" fontId="3" fillId="0" borderId="62" xfId="1" applyNumberFormat="1" applyFont="1" applyBorder="1" applyAlignment="1">
      <alignment horizontal="center" vertical="center"/>
    </xf>
    <xf numFmtId="49" fontId="3" fillId="0" borderId="63" xfId="1" applyNumberFormat="1" applyFont="1" applyBorder="1" applyAlignment="1">
      <alignment horizontal="center" vertical="center"/>
    </xf>
    <xf numFmtId="0" fontId="1" fillId="8" borderId="2" xfId="1" applyFill="1" applyBorder="1" applyAlignment="1">
      <alignment horizontal="center"/>
    </xf>
    <xf numFmtId="0" fontId="1" fillId="8" borderId="58" xfId="1" applyFill="1" applyBorder="1" applyAlignment="1">
      <alignment horizontal="center"/>
    </xf>
    <xf numFmtId="0" fontId="16" fillId="4" borderId="0" xfId="2" applyFont="1" applyFill="1" applyAlignment="1">
      <alignment horizontal="left" vertical="center"/>
    </xf>
    <xf numFmtId="0" fontId="1" fillId="0" borderId="0" xfId="1" applyAlignment="1">
      <alignment horizontal="center"/>
    </xf>
    <xf numFmtId="0" fontId="1" fillId="0" borderId="6" xfId="1" applyBorder="1" applyAlignment="1">
      <alignment horizontal="center"/>
    </xf>
    <xf numFmtId="164" fontId="3" fillId="0" borderId="53" xfId="1" applyNumberFormat="1" applyFont="1" applyBorder="1" applyAlignment="1">
      <alignment horizontal="center" vertical="center"/>
    </xf>
    <xf numFmtId="164" fontId="3" fillId="0" borderId="54" xfId="1" applyNumberFormat="1" applyFont="1" applyBorder="1" applyAlignment="1">
      <alignment horizontal="center" vertical="center"/>
    </xf>
    <xf numFmtId="0" fontId="2" fillId="3" borderId="51" xfId="1" applyFont="1" applyFill="1" applyBorder="1" applyAlignment="1">
      <alignment horizontal="center" wrapText="1"/>
    </xf>
    <xf numFmtId="0" fontId="2" fillId="3" borderId="52" xfId="1" applyFont="1" applyFill="1" applyBorder="1" applyAlignment="1">
      <alignment horizontal="center" wrapText="1"/>
    </xf>
    <xf numFmtId="164" fontId="3" fillId="0" borderId="61" xfId="1" applyNumberFormat="1" applyFont="1" applyBorder="1" applyAlignment="1">
      <alignment horizontal="center" vertical="center"/>
    </xf>
    <xf numFmtId="164" fontId="3" fillId="0" borderId="1" xfId="1" applyNumberFormat="1" applyFont="1" applyBorder="1" applyAlignment="1">
      <alignment horizontal="center" vertical="center"/>
    </xf>
    <xf numFmtId="164" fontId="3" fillId="0" borderId="66" xfId="1" applyNumberFormat="1" applyFont="1" applyBorder="1" applyAlignment="1">
      <alignment horizontal="center" vertical="center"/>
    </xf>
    <xf numFmtId="164" fontId="3" fillId="0" borderId="67" xfId="1" applyNumberFormat="1" applyFont="1" applyBorder="1" applyAlignment="1">
      <alignment horizontal="center" vertical="center"/>
    </xf>
    <xf numFmtId="164" fontId="3" fillId="0" borderId="65" xfId="1" applyNumberFormat="1" applyFont="1" applyBorder="1" applyAlignment="1">
      <alignment horizontal="center" vertical="center"/>
    </xf>
    <xf numFmtId="164" fontId="3" fillId="0" borderId="46" xfId="1" applyNumberFormat="1" applyFont="1" applyBorder="1" applyAlignment="1">
      <alignment horizontal="center" vertical="center"/>
    </xf>
    <xf numFmtId="164" fontId="3" fillId="0" borderId="68" xfId="1" applyNumberFormat="1" applyFont="1" applyBorder="1" applyAlignment="1">
      <alignment horizontal="center" vertical="center"/>
    </xf>
    <xf numFmtId="164" fontId="3" fillId="0" borderId="69" xfId="1" applyNumberFormat="1" applyFont="1" applyBorder="1" applyAlignment="1">
      <alignment horizontal="center" vertical="center"/>
    </xf>
    <xf numFmtId="49" fontId="3" fillId="0" borderId="60" xfId="1" applyNumberFormat="1" applyFont="1" applyBorder="1" applyAlignment="1">
      <alignment horizontal="center" vertical="center"/>
    </xf>
    <xf numFmtId="49" fontId="3" fillId="0" borderId="28" xfId="1" applyNumberFormat="1" applyFont="1" applyBorder="1" applyAlignment="1">
      <alignment horizontal="center" vertical="center"/>
    </xf>
    <xf numFmtId="0" fontId="30" fillId="0" borderId="3"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5" xfId="1" applyFont="1" applyBorder="1" applyAlignment="1">
      <alignment horizontal="center" vertical="center" wrapText="1"/>
    </xf>
    <xf numFmtId="0" fontId="30" fillId="0" borderId="2" xfId="1" applyFont="1" applyBorder="1" applyAlignment="1">
      <alignment horizontal="center" vertical="center" wrapText="1"/>
    </xf>
    <xf numFmtId="0" fontId="30" fillId="0" borderId="6" xfId="1" applyFont="1" applyBorder="1" applyAlignment="1">
      <alignment horizontal="center" vertical="center" wrapText="1"/>
    </xf>
    <xf numFmtId="0" fontId="30" fillId="0" borderId="20" xfId="1" applyFont="1" applyBorder="1" applyAlignment="1">
      <alignment horizontal="center" vertical="center" wrapText="1"/>
    </xf>
    <xf numFmtId="49" fontId="3" fillId="0" borderId="68" xfId="1" applyNumberFormat="1" applyFont="1" applyBorder="1" applyAlignment="1">
      <alignment horizontal="center" vertical="center"/>
    </xf>
    <xf numFmtId="49" fontId="3" fillId="0" borderId="69" xfId="1" applyNumberFormat="1" applyFont="1" applyBorder="1" applyAlignment="1">
      <alignment horizontal="center" vertical="center"/>
    </xf>
    <xf numFmtId="0" fontId="3" fillId="9" borderId="78" xfId="1" applyFont="1" applyFill="1" applyBorder="1" applyAlignment="1">
      <alignment horizontal="center" vertical="center" wrapText="1"/>
    </xf>
    <xf numFmtId="0" fontId="3" fillId="9" borderId="4"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79" xfId="1" applyFont="1" applyFill="1" applyBorder="1" applyAlignment="1">
      <alignment horizontal="center" vertical="center" wrapText="1"/>
    </xf>
    <xf numFmtId="0" fontId="3" fillId="9" borderId="0" xfId="1" applyFont="1" applyFill="1" applyAlignment="1">
      <alignment horizontal="center" vertical="center" wrapText="1"/>
    </xf>
    <xf numFmtId="0" fontId="3" fillId="9" borderId="80" xfId="1" applyFont="1" applyFill="1" applyBorder="1" applyAlignment="1">
      <alignment horizontal="center" vertical="center" wrapText="1"/>
    </xf>
    <xf numFmtId="0" fontId="3" fillId="9" borderId="77"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20" xfId="1" applyFont="1" applyFill="1" applyBorder="1" applyAlignment="1">
      <alignment horizontal="center" vertical="center" wrapText="1"/>
    </xf>
    <xf numFmtId="0" fontId="3" fillId="2" borderId="78"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77" xfId="1" applyFont="1" applyFill="1" applyBorder="1" applyAlignment="1">
      <alignment horizontal="center" vertical="center"/>
    </xf>
    <xf numFmtId="0" fontId="3" fillId="2" borderId="6" xfId="1" applyFont="1" applyFill="1" applyBorder="1" applyAlignment="1">
      <alignment horizontal="center" vertical="center"/>
    </xf>
    <xf numFmtId="0" fontId="3" fillId="2" borderId="20" xfId="1" applyFont="1" applyFill="1" applyBorder="1" applyAlignment="1">
      <alignment horizontal="center" vertical="center"/>
    </xf>
    <xf numFmtId="49" fontId="3" fillId="0" borderId="72" xfId="1" applyNumberFormat="1" applyFont="1" applyBorder="1" applyAlignment="1">
      <alignment horizontal="center" vertical="center"/>
    </xf>
    <xf numFmtId="49" fontId="3" fillId="0" borderId="73" xfId="1" applyNumberFormat="1" applyFont="1" applyBorder="1" applyAlignment="1">
      <alignment horizontal="center" vertical="center"/>
    </xf>
    <xf numFmtId="0" fontId="3" fillId="9" borderId="74" xfId="1" applyFont="1" applyFill="1" applyBorder="1" applyAlignment="1" applyProtection="1">
      <alignment horizontal="center" vertical="center" wrapText="1"/>
      <protection locked="0"/>
    </xf>
    <xf numFmtId="0" fontId="3" fillId="9" borderId="75" xfId="1" applyFont="1" applyFill="1" applyBorder="1" applyAlignment="1" applyProtection="1">
      <alignment horizontal="center" vertical="center" wrapText="1"/>
      <protection locked="0"/>
    </xf>
    <xf numFmtId="0" fontId="3" fillId="9" borderId="76" xfId="1" applyFont="1" applyFill="1" applyBorder="1" applyAlignment="1" applyProtection="1">
      <alignment horizontal="center" vertical="center" wrapText="1"/>
      <protection locked="0"/>
    </xf>
    <xf numFmtId="0" fontId="3" fillId="9" borderId="77" xfId="1" applyFont="1" applyFill="1" applyBorder="1" applyAlignment="1" applyProtection="1">
      <alignment horizontal="center" vertical="center" wrapText="1"/>
      <protection locked="0"/>
    </xf>
    <xf numFmtId="0" fontId="3" fillId="9" borderId="6" xfId="1" applyFont="1" applyFill="1" applyBorder="1" applyAlignment="1" applyProtection="1">
      <alignment horizontal="center" vertical="center" wrapText="1"/>
      <protection locked="0"/>
    </xf>
    <xf numFmtId="0" fontId="3" fillId="9" borderId="20" xfId="1" applyFont="1" applyFill="1" applyBorder="1" applyAlignment="1" applyProtection="1">
      <alignment horizontal="center" vertical="center" wrapText="1"/>
      <protection locked="0"/>
    </xf>
    <xf numFmtId="0" fontId="3" fillId="9" borderId="79" xfId="1" applyFont="1" applyFill="1" applyBorder="1" applyAlignment="1" applyProtection="1">
      <alignment horizontal="center" vertical="center" wrapText="1"/>
      <protection locked="0"/>
    </xf>
    <xf numFmtId="0" fontId="3" fillId="9" borderId="0" xfId="1" applyFont="1" applyFill="1" applyAlignment="1" applyProtection="1">
      <alignment horizontal="center" vertical="center" wrapText="1"/>
      <protection locked="0"/>
    </xf>
    <xf numFmtId="0" fontId="3" fillId="9" borderId="80" xfId="1" applyFont="1" applyFill="1" applyBorder="1" applyAlignment="1" applyProtection="1">
      <alignment horizontal="center" vertical="center" wrapText="1"/>
      <protection locked="0"/>
    </xf>
    <xf numFmtId="0" fontId="3" fillId="9" borderId="78" xfId="1" applyFont="1" applyFill="1" applyBorder="1" applyAlignment="1" applyProtection="1">
      <alignment horizontal="center" vertical="center" wrapText="1"/>
      <protection locked="0"/>
    </xf>
    <xf numFmtId="0" fontId="3" fillId="9" borderId="4" xfId="1" applyFont="1" applyFill="1" applyBorder="1" applyAlignment="1" applyProtection="1">
      <alignment horizontal="center" vertical="center" wrapText="1"/>
      <protection locked="0"/>
    </xf>
    <xf numFmtId="0" fontId="3" fillId="9" borderId="5" xfId="1" applyFont="1" applyFill="1" applyBorder="1" applyAlignment="1" applyProtection="1">
      <alignment horizontal="center" vertical="center" wrapText="1"/>
      <protection locked="0"/>
    </xf>
    <xf numFmtId="0" fontId="3" fillId="2" borderId="79" xfId="1" applyFont="1" applyFill="1" applyBorder="1" applyAlignment="1">
      <alignment horizontal="center" vertical="center"/>
    </xf>
    <xf numFmtId="0" fontId="3" fillId="2" borderId="0" xfId="1" applyFont="1" applyFill="1" applyAlignment="1">
      <alignment horizontal="center" vertical="center"/>
    </xf>
    <xf numFmtId="0" fontId="3" fillId="2" borderId="80" xfId="1" applyFont="1" applyFill="1" applyBorder="1" applyAlignment="1">
      <alignment horizontal="center" vertical="center"/>
    </xf>
  </cellXfs>
  <cellStyles count="6">
    <cellStyle name="Prozent 2" xfId="4"/>
    <cellStyle name="Standard" xfId="0" builtinId="0"/>
    <cellStyle name="Standard 2" xfId="1"/>
    <cellStyle name="Standard 3" xfId="2"/>
    <cellStyle name="Währung" xfId="5" builtinId="4"/>
    <cellStyle name="Währung 2" xfId="3"/>
  </cellStyles>
  <dxfs count="2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9D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17" Type="http://schemas.microsoft.com/office/2022/10/relationships/richValueRel" Target="richData/richValueRel.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3"/>
  <sheetViews>
    <sheetView view="pageBreakPreview" zoomScale="40" zoomScaleNormal="50" zoomScaleSheetLayoutView="40" zoomScalePageLayoutView="55" workbookViewId="0">
      <selection activeCell="B25" sqref="B25:O30"/>
    </sheetView>
  </sheetViews>
  <sheetFormatPr baseColWidth="10" defaultColWidth="11.5" defaultRowHeight="14.25"/>
  <cols>
    <col min="1" max="14" width="11.5" style="3"/>
    <col min="15" max="15" width="13.625" style="3" customWidth="1"/>
    <col min="16" max="16" width="17.5" style="3" customWidth="1"/>
    <col min="17" max="16384" width="11.5" style="3"/>
  </cols>
  <sheetData>
    <row r="1" spans="1:16" ht="15" thickTop="1">
      <c r="A1" s="44"/>
      <c r="B1" s="45"/>
      <c r="C1" s="45"/>
      <c r="D1" s="45"/>
      <c r="E1" s="45"/>
      <c r="F1" s="45"/>
      <c r="G1" s="45"/>
      <c r="H1" s="45"/>
      <c r="I1" s="45"/>
      <c r="J1" s="45"/>
      <c r="K1" s="45"/>
      <c r="L1" s="45"/>
      <c r="M1" s="45"/>
      <c r="N1" s="45"/>
      <c r="O1" s="45"/>
      <c r="P1" s="46"/>
    </row>
    <row r="2" spans="1:16">
      <c r="A2" s="47"/>
      <c r="P2" s="48"/>
    </row>
    <row r="3" spans="1:16">
      <c r="A3" s="47"/>
      <c r="P3" s="48"/>
    </row>
    <row r="4" spans="1:16">
      <c r="A4" s="47"/>
      <c r="P4" s="48"/>
    </row>
    <row r="5" spans="1:16">
      <c r="A5" s="47"/>
      <c r="P5" s="48"/>
    </row>
    <row r="6" spans="1:16" ht="15" customHeight="1">
      <c r="A6" s="47"/>
      <c r="B6" s="49"/>
      <c r="C6" s="49"/>
      <c r="D6" s="49"/>
      <c r="E6" s="49"/>
      <c r="F6" s="49"/>
      <c r="G6" s="49"/>
      <c r="H6" s="49"/>
      <c r="I6" s="49"/>
      <c r="J6" s="49"/>
      <c r="K6" s="49"/>
      <c r="L6" s="49"/>
      <c r="M6" s="49"/>
      <c r="N6" s="49"/>
      <c r="O6" s="49"/>
      <c r="P6" s="50"/>
    </row>
    <row r="7" spans="1:16" ht="15" customHeight="1">
      <c r="A7" s="47"/>
      <c r="B7" s="49"/>
      <c r="C7" s="49"/>
      <c r="D7" s="49"/>
      <c r="E7" s="49"/>
      <c r="F7" s="49"/>
      <c r="G7" s="49"/>
      <c r="H7" s="49"/>
      <c r="I7" s="49"/>
      <c r="J7" s="49"/>
      <c r="K7" s="49"/>
      <c r="L7" s="49"/>
      <c r="M7" s="49"/>
      <c r="N7" s="49"/>
      <c r="O7" s="49"/>
      <c r="P7" s="50"/>
    </row>
    <row r="8" spans="1:16">
      <c r="A8" s="47"/>
      <c r="P8" s="48"/>
    </row>
    <row r="9" spans="1:16">
      <c r="A9" s="47"/>
      <c r="P9" s="48"/>
    </row>
    <row r="10" spans="1:16">
      <c r="A10" s="47"/>
      <c r="P10" s="48"/>
    </row>
    <row r="11" spans="1:16">
      <c r="A11" s="47"/>
      <c r="P11" s="48"/>
    </row>
    <row r="12" spans="1:16">
      <c r="A12" s="47"/>
      <c r="P12" s="48"/>
    </row>
    <row r="13" spans="1:16">
      <c r="A13" s="47"/>
      <c r="P13" s="48"/>
    </row>
    <row r="14" spans="1:16" ht="90.75">
      <c r="A14" s="133" t="s">
        <v>0</v>
      </c>
      <c r="B14" s="134"/>
      <c r="C14" s="134"/>
      <c r="D14" s="134"/>
      <c r="E14" s="134"/>
      <c r="F14" s="134"/>
      <c r="G14" s="134"/>
      <c r="H14" s="134"/>
      <c r="I14" s="134"/>
      <c r="J14" s="134"/>
      <c r="K14" s="134"/>
      <c r="L14" s="134"/>
      <c r="M14" s="134"/>
      <c r="N14" s="134"/>
      <c r="O14" s="134"/>
      <c r="P14" s="135"/>
    </row>
    <row r="15" spans="1:16" ht="42" customHeight="1">
      <c r="A15" s="51"/>
      <c r="B15" s="52"/>
      <c r="C15" s="52"/>
      <c r="D15" s="52"/>
      <c r="E15" s="52"/>
      <c r="F15" s="52"/>
      <c r="G15" s="52"/>
      <c r="H15" s="52"/>
      <c r="I15" s="52"/>
      <c r="J15" s="52"/>
      <c r="K15" s="52"/>
      <c r="L15" s="52"/>
      <c r="M15" s="52"/>
      <c r="N15" s="52"/>
      <c r="O15" s="52"/>
      <c r="P15" s="53"/>
    </row>
    <row r="16" spans="1:16" ht="409.5" customHeight="1">
      <c r="A16" s="136" t="s">
        <v>148</v>
      </c>
      <c r="B16" s="137"/>
      <c r="C16" s="137"/>
      <c r="D16" s="137"/>
      <c r="E16" s="137"/>
      <c r="F16" s="137"/>
      <c r="G16" s="137"/>
      <c r="H16" s="137"/>
      <c r="I16" s="137"/>
      <c r="J16" s="137"/>
      <c r="K16" s="137"/>
      <c r="L16" s="137"/>
      <c r="M16" s="137"/>
      <c r="N16" s="137"/>
      <c r="O16" s="137"/>
      <c r="P16" s="138"/>
    </row>
    <row r="17" spans="1:23" ht="51.75" customHeight="1">
      <c r="A17" s="51"/>
      <c r="B17" s="139"/>
      <c r="C17" s="139"/>
      <c r="D17" s="139"/>
      <c r="E17" s="139"/>
      <c r="F17" s="139"/>
      <c r="G17" s="139"/>
      <c r="H17" s="139"/>
      <c r="I17" s="139"/>
      <c r="J17" s="139"/>
      <c r="K17" s="139"/>
      <c r="L17" s="139"/>
      <c r="M17" s="139"/>
      <c r="N17" s="139"/>
      <c r="O17" s="139"/>
      <c r="P17" s="53"/>
    </row>
    <row r="18" spans="1:23" ht="46.5" customHeight="1">
      <c r="A18" s="136"/>
      <c r="B18" s="137"/>
      <c r="C18" s="137"/>
      <c r="D18" s="137"/>
      <c r="E18" s="137"/>
      <c r="F18" s="137"/>
      <c r="G18" s="137"/>
      <c r="H18" s="137"/>
      <c r="I18" s="137"/>
      <c r="J18" s="137"/>
      <c r="K18" s="137"/>
      <c r="L18" s="137"/>
      <c r="M18" s="137"/>
      <c r="N18" s="137"/>
      <c r="O18" s="137"/>
      <c r="P18" s="138"/>
      <c r="W18" s="54"/>
    </row>
    <row r="19" spans="1:23" ht="15" customHeight="1">
      <c r="A19" s="47"/>
      <c r="B19" s="55" t="s">
        <v>1</v>
      </c>
      <c r="C19" s="56"/>
      <c r="D19" s="56"/>
      <c r="E19" s="56"/>
      <c r="F19" s="56"/>
      <c r="G19" s="56"/>
      <c r="H19" s="56"/>
      <c r="I19" s="56"/>
      <c r="J19" s="56"/>
      <c r="K19" s="56"/>
      <c r="L19" s="56"/>
      <c r="M19" s="56"/>
      <c r="N19" s="56"/>
      <c r="O19" s="56"/>
      <c r="P19" s="48"/>
      <c r="W19" s="54"/>
    </row>
    <row r="20" spans="1:23" ht="15" customHeight="1">
      <c r="A20" s="47"/>
      <c r="B20" s="55"/>
      <c r="C20" s="56"/>
      <c r="D20" s="56"/>
      <c r="E20" s="56"/>
      <c r="F20" s="56"/>
      <c r="G20" s="56"/>
      <c r="H20" s="56"/>
      <c r="I20" s="56"/>
      <c r="J20" s="56"/>
      <c r="K20" s="56"/>
      <c r="L20" s="56"/>
      <c r="M20" s="56"/>
      <c r="N20" s="56"/>
      <c r="O20" s="56"/>
      <c r="P20" s="48"/>
      <c r="W20" s="54"/>
    </row>
    <row r="21" spans="1:23" ht="201" customHeight="1">
      <c r="A21" s="47"/>
      <c r="B21" s="140" t="e" vm="1">
        <v>#VALUE!</v>
      </c>
      <c r="C21" s="140"/>
      <c r="D21" s="140"/>
      <c r="E21" s="140"/>
      <c r="F21" s="140"/>
      <c r="G21" s="140"/>
      <c r="H21" s="140"/>
      <c r="I21" s="140"/>
      <c r="J21" s="140"/>
      <c r="K21" s="140"/>
      <c r="L21" s="140"/>
      <c r="M21" s="140"/>
      <c r="N21" s="140"/>
      <c r="O21" s="140"/>
      <c r="P21" s="48"/>
    </row>
    <row r="22" spans="1:23" ht="15" customHeight="1">
      <c r="A22" s="47"/>
      <c r="B22" s="140"/>
      <c r="C22" s="140"/>
      <c r="D22" s="140"/>
      <c r="E22" s="140"/>
      <c r="F22" s="140"/>
      <c r="G22" s="140"/>
      <c r="H22" s="140"/>
      <c r="I22" s="140"/>
      <c r="J22" s="140"/>
      <c r="K22" s="140"/>
      <c r="L22" s="140"/>
      <c r="M22" s="140"/>
      <c r="N22" s="140"/>
      <c r="O22" s="140"/>
      <c r="P22" s="48"/>
    </row>
    <row r="23" spans="1:23" ht="15" customHeight="1">
      <c r="A23" s="47"/>
      <c r="B23" s="57"/>
      <c r="C23" s="57"/>
      <c r="D23" s="57"/>
      <c r="E23" s="57"/>
      <c r="F23" s="57"/>
      <c r="G23" s="57"/>
      <c r="H23" s="57"/>
      <c r="I23" s="57"/>
      <c r="J23" s="57"/>
      <c r="K23" s="57"/>
      <c r="L23" s="57"/>
      <c r="M23" s="57"/>
      <c r="N23" s="57"/>
      <c r="O23" s="57"/>
      <c r="P23" s="48"/>
    </row>
    <row r="24" spans="1:23" ht="15" customHeight="1">
      <c r="A24" s="47"/>
      <c r="B24" s="57"/>
      <c r="C24" s="57"/>
      <c r="D24" s="57"/>
      <c r="E24" s="57"/>
      <c r="F24" s="57"/>
      <c r="G24" s="57"/>
      <c r="H24" s="57"/>
      <c r="I24" s="57"/>
      <c r="J24" s="57"/>
      <c r="K24" s="57"/>
      <c r="L24" s="57"/>
      <c r="M24" s="57"/>
      <c r="N24" s="57"/>
      <c r="O24" s="57"/>
      <c r="P24" s="48"/>
    </row>
    <row r="25" spans="1:23" ht="15" customHeight="1">
      <c r="A25" s="47"/>
      <c r="B25" s="132" t="str">
        <f>'1. Strukturdaten'!B5</f>
        <v>Evangelisches Klinikum Westerwald (Dierdorf/Selters/Hachenburg)</v>
      </c>
      <c r="C25" s="132"/>
      <c r="D25" s="132"/>
      <c r="E25" s="132"/>
      <c r="F25" s="132"/>
      <c r="G25" s="132"/>
      <c r="H25" s="132"/>
      <c r="I25" s="132"/>
      <c r="J25" s="132"/>
      <c r="K25" s="132"/>
      <c r="L25" s="132"/>
      <c r="M25" s="132"/>
      <c r="N25" s="132"/>
      <c r="O25" s="132"/>
      <c r="P25" s="48"/>
    </row>
    <row r="26" spans="1:23" ht="15" customHeight="1">
      <c r="A26" s="47"/>
      <c r="B26" s="132"/>
      <c r="C26" s="132"/>
      <c r="D26" s="132"/>
      <c r="E26" s="132"/>
      <c r="F26" s="132"/>
      <c r="G26" s="132"/>
      <c r="H26" s="132"/>
      <c r="I26" s="132"/>
      <c r="J26" s="132"/>
      <c r="K26" s="132"/>
      <c r="L26" s="132"/>
      <c r="M26" s="132"/>
      <c r="N26" s="132"/>
      <c r="O26" s="132"/>
      <c r="P26" s="48"/>
    </row>
    <row r="27" spans="1:23" ht="15" customHeight="1">
      <c r="A27" s="47"/>
      <c r="B27" s="132"/>
      <c r="C27" s="132"/>
      <c r="D27" s="132"/>
      <c r="E27" s="132"/>
      <c r="F27" s="132"/>
      <c r="G27" s="132"/>
      <c r="H27" s="132"/>
      <c r="I27" s="132"/>
      <c r="J27" s="132"/>
      <c r="K27" s="132"/>
      <c r="L27" s="132"/>
      <c r="M27" s="132"/>
      <c r="N27" s="132"/>
      <c r="O27" s="132"/>
      <c r="P27" s="48"/>
    </row>
    <row r="28" spans="1:23" ht="31.5" customHeight="1">
      <c r="A28" s="47"/>
      <c r="B28" s="132"/>
      <c r="C28" s="132"/>
      <c r="D28" s="132"/>
      <c r="E28" s="132"/>
      <c r="F28" s="132"/>
      <c r="G28" s="132"/>
      <c r="H28" s="132"/>
      <c r="I28" s="132"/>
      <c r="J28" s="132"/>
      <c r="K28" s="132"/>
      <c r="L28" s="132"/>
      <c r="M28" s="132"/>
      <c r="N28" s="132"/>
      <c r="O28" s="132"/>
      <c r="P28" s="48"/>
    </row>
    <row r="29" spans="1:23" ht="15" customHeight="1">
      <c r="A29" s="47"/>
      <c r="B29" s="132"/>
      <c r="C29" s="132"/>
      <c r="D29" s="132"/>
      <c r="E29" s="132"/>
      <c r="F29" s="132"/>
      <c r="G29" s="132"/>
      <c r="H29" s="132"/>
      <c r="I29" s="132"/>
      <c r="J29" s="132"/>
      <c r="K29" s="132"/>
      <c r="L29" s="132"/>
      <c r="M29" s="132"/>
      <c r="N29" s="132"/>
      <c r="O29" s="132"/>
      <c r="P29" s="48"/>
    </row>
    <row r="30" spans="1:23" ht="15" customHeight="1">
      <c r="A30" s="47"/>
      <c r="B30" s="132"/>
      <c r="C30" s="132"/>
      <c r="D30" s="132"/>
      <c r="E30" s="132"/>
      <c r="F30" s="132"/>
      <c r="G30" s="132"/>
      <c r="H30" s="132"/>
      <c r="I30" s="132"/>
      <c r="J30" s="132"/>
      <c r="K30" s="132"/>
      <c r="L30" s="132"/>
      <c r="M30" s="132"/>
      <c r="N30" s="132"/>
      <c r="O30" s="132"/>
      <c r="P30" s="48"/>
    </row>
    <row r="31" spans="1:23" ht="15" customHeight="1">
      <c r="A31" s="47"/>
      <c r="B31" s="131" t="str">
        <f>'1. Strukturdaten'!B9</f>
        <v>Hachenburger Str. 16, 56269 Dierdorf</v>
      </c>
      <c r="C31" s="131"/>
      <c r="D31" s="131"/>
      <c r="E31" s="131"/>
      <c r="F31" s="131"/>
      <c r="G31" s="131"/>
      <c r="H31" s="131"/>
      <c r="I31" s="131"/>
      <c r="J31" s="131"/>
      <c r="K31" s="131"/>
      <c r="L31" s="131"/>
      <c r="M31" s="131"/>
      <c r="N31" s="131"/>
      <c r="O31" s="131"/>
      <c r="P31" s="48"/>
    </row>
    <row r="32" spans="1:23" ht="15" customHeight="1">
      <c r="A32" s="47"/>
      <c r="B32" s="131"/>
      <c r="C32" s="131"/>
      <c r="D32" s="131"/>
      <c r="E32" s="131"/>
      <c r="F32" s="131"/>
      <c r="G32" s="131"/>
      <c r="H32" s="131"/>
      <c r="I32" s="131"/>
      <c r="J32" s="131"/>
      <c r="K32" s="131"/>
      <c r="L32" s="131"/>
      <c r="M32" s="131"/>
      <c r="N32" s="131"/>
      <c r="O32" s="131"/>
      <c r="P32" s="48"/>
    </row>
    <row r="33" spans="1:16" ht="15" customHeight="1">
      <c r="A33" s="47"/>
      <c r="B33" s="131"/>
      <c r="C33" s="131"/>
      <c r="D33" s="131"/>
      <c r="E33" s="131"/>
      <c r="F33" s="131"/>
      <c r="G33" s="131"/>
      <c r="H33" s="131"/>
      <c r="I33" s="131"/>
      <c r="J33" s="131"/>
      <c r="K33" s="131"/>
      <c r="L33" s="131"/>
      <c r="M33" s="131"/>
      <c r="N33" s="131"/>
      <c r="O33" s="131"/>
      <c r="P33" s="48"/>
    </row>
    <row r="34" spans="1:16" ht="15" customHeight="1">
      <c r="A34" s="47"/>
      <c r="B34" s="131"/>
      <c r="C34" s="131"/>
      <c r="D34" s="131"/>
      <c r="E34" s="131"/>
      <c r="F34" s="131"/>
      <c r="G34" s="131"/>
      <c r="H34" s="131"/>
      <c r="I34" s="131"/>
      <c r="J34" s="131"/>
      <c r="K34" s="131"/>
      <c r="L34" s="131"/>
      <c r="M34" s="131"/>
      <c r="N34" s="131"/>
      <c r="O34" s="131"/>
      <c r="P34" s="48"/>
    </row>
    <row r="35" spans="1:16" ht="15" customHeight="1">
      <c r="A35" s="47"/>
      <c r="B35" s="131"/>
      <c r="C35" s="131"/>
      <c r="D35" s="131"/>
      <c r="E35" s="131"/>
      <c r="F35" s="131"/>
      <c r="G35" s="131"/>
      <c r="H35" s="131"/>
      <c r="I35" s="131"/>
      <c r="J35" s="131"/>
      <c r="K35" s="131"/>
      <c r="L35" s="131"/>
      <c r="M35" s="131"/>
      <c r="N35" s="131"/>
      <c r="O35" s="131"/>
      <c r="P35" s="48"/>
    </row>
    <row r="36" spans="1:16">
      <c r="A36" s="47"/>
      <c r="B36" s="131"/>
      <c r="C36" s="131"/>
      <c r="D36" s="131"/>
      <c r="E36" s="131"/>
      <c r="F36" s="131"/>
      <c r="G36" s="131"/>
      <c r="H36" s="131"/>
      <c r="I36" s="131"/>
      <c r="J36" s="131"/>
      <c r="K36" s="131"/>
      <c r="L36" s="131"/>
      <c r="M36" s="131"/>
      <c r="N36" s="131"/>
      <c r="O36" s="131"/>
      <c r="P36" s="48"/>
    </row>
    <row r="37" spans="1:16" ht="17.25" customHeight="1">
      <c r="A37" s="47"/>
      <c r="P37" s="48"/>
    </row>
    <row r="38" spans="1:16" ht="17.25" customHeight="1">
      <c r="A38" s="47"/>
      <c r="P38" s="48"/>
    </row>
    <row r="39" spans="1:16" ht="15" customHeight="1">
      <c r="A39" s="47"/>
      <c r="P39" s="48"/>
    </row>
    <row r="40" spans="1:16" ht="15" customHeight="1">
      <c r="A40" s="47"/>
      <c r="P40" s="48"/>
    </row>
    <row r="41" spans="1:16" ht="15" customHeight="1">
      <c r="A41" s="47"/>
      <c r="P41" s="48"/>
    </row>
    <row r="42" spans="1:16" ht="15" customHeight="1">
      <c r="A42" s="47"/>
      <c r="P42" s="48"/>
    </row>
    <row r="43" spans="1:16" ht="15" customHeight="1">
      <c r="A43" s="47"/>
      <c r="P43" s="48"/>
    </row>
    <row r="44" spans="1:16" ht="15" customHeight="1">
      <c r="A44" s="47"/>
      <c r="P44" s="48"/>
    </row>
    <row r="45" spans="1:16" ht="15" customHeight="1">
      <c r="A45" s="47"/>
      <c r="P45" s="48"/>
    </row>
    <row r="46" spans="1:16" ht="15" customHeight="1">
      <c r="A46" s="47"/>
      <c r="P46" s="48"/>
    </row>
    <row r="47" spans="1:16" ht="15" customHeight="1">
      <c r="A47" s="47"/>
      <c r="P47" s="48"/>
    </row>
    <row r="48" spans="1:16" ht="15" customHeight="1">
      <c r="A48" s="47"/>
      <c r="P48" s="48"/>
    </row>
    <row r="49" spans="1:16" ht="15" customHeight="1">
      <c r="A49" s="47"/>
      <c r="P49" s="48"/>
    </row>
    <row r="50" spans="1:16" ht="15" customHeight="1">
      <c r="A50" s="47"/>
      <c r="P50" s="48"/>
    </row>
    <row r="51" spans="1:16" ht="15" customHeight="1">
      <c r="A51" s="47"/>
      <c r="P51" s="48"/>
    </row>
    <row r="52" spans="1:16" ht="15" customHeight="1">
      <c r="A52" s="47"/>
      <c r="P52" s="48"/>
    </row>
    <row r="53" spans="1:16" ht="15" customHeight="1">
      <c r="A53" s="47"/>
      <c r="P53" s="48"/>
    </row>
    <row r="54" spans="1:16" ht="15" customHeight="1">
      <c r="A54" s="47"/>
      <c r="P54" s="48"/>
    </row>
    <row r="55" spans="1:16" ht="15" customHeight="1">
      <c r="A55" s="47"/>
      <c r="P55" s="48"/>
    </row>
    <row r="56" spans="1:16" ht="15" customHeight="1">
      <c r="A56" s="47"/>
      <c r="P56" s="48"/>
    </row>
    <row r="57" spans="1:16" ht="15" customHeight="1">
      <c r="A57" s="47"/>
      <c r="P57" s="48"/>
    </row>
    <row r="58" spans="1:16" ht="15" customHeight="1">
      <c r="A58" s="47"/>
      <c r="P58" s="48"/>
    </row>
    <row r="59" spans="1:16" ht="15" customHeight="1">
      <c r="A59" s="47"/>
      <c r="P59" s="48"/>
    </row>
    <row r="60" spans="1:16" ht="15" customHeight="1">
      <c r="A60" s="47"/>
      <c r="P60" s="48"/>
    </row>
    <row r="61" spans="1:16" ht="15" customHeight="1">
      <c r="A61" s="47"/>
      <c r="P61" s="48"/>
    </row>
    <row r="62" spans="1:16" ht="15" thickBot="1">
      <c r="A62" s="83"/>
      <c r="B62" s="82"/>
      <c r="C62" s="82"/>
      <c r="D62" s="82"/>
      <c r="E62" s="82"/>
      <c r="F62" s="82"/>
      <c r="G62" s="82"/>
      <c r="H62" s="82"/>
      <c r="I62" s="82"/>
      <c r="J62" s="82"/>
      <c r="K62" s="82"/>
      <c r="L62" s="82"/>
      <c r="M62" s="82"/>
      <c r="N62" s="82"/>
      <c r="O62" s="82"/>
      <c r="P62" s="84"/>
    </row>
    <row r="63" spans="1:16" ht="15" thickTop="1"/>
  </sheetData>
  <sheetProtection algorithmName="SHA-512" hashValue="bsWTIxNHipQESR+Hz7Y/WYslxulFHmnLOy86OBfYTEQFAuzrvYZ8NR5YHmPNvRs5CkY6ja87FGWb7ozDDsqI0Q==" saltValue="Plwa/XF0iq9jYkPrryLv1g==" spinCount="100000" sheet="1" objects="1" scenarios="1"/>
  <mergeCells count="7">
    <mergeCell ref="B31:O36"/>
    <mergeCell ref="B25:O30"/>
    <mergeCell ref="A14:P14"/>
    <mergeCell ref="A16:P16"/>
    <mergeCell ref="B17:O17"/>
    <mergeCell ref="A18:P18"/>
    <mergeCell ref="B21:O22"/>
  </mergeCells>
  <printOptions horizontalCentered="1"/>
  <pageMargins left="0.51181102362204722" right="0.51181102362204722" top="1.5748031496062993" bottom="0.78740157480314965" header="0.31496062992125984" footer="0.31496062992125984"/>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03"/>
  <sheetViews>
    <sheetView showGridLines="0" view="pageBreakPreview" zoomScaleNormal="100" zoomScaleSheetLayoutView="100" zoomScalePageLayoutView="55" workbookViewId="0">
      <selection activeCell="C2" sqref="C2"/>
    </sheetView>
  </sheetViews>
  <sheetFormatPr baseColWidth="10" defaultColWidth="12.375" defaultRowHeight="15"/>
  <cols>
    <col min="1" max="1" width="3.625" style="6" customWidth="1"/>
    <col min="2" max="2" width="44.375" style="6" customWidth="1"/>
    <col min="3" max="3" width="40.125" style="6" customWidth="1"/>
    <col min="4" max="4" width="34.375" style="6" customWidth="1"/>
    <col min="5" max="5" width="15.625" style="6" bestFit="1" customWidth="1"/>
    <col min="6" max="6" width="15.375" style="6" customWidth="1"/>
    <col min="7" max="7" width="21.375" style="6" customWidth="1"/>
    <col min="8" max="8" width="3.625" style="6" customWidth="1"/>
    <col min="9" max="14" width="12.375" style="6" customWidth="1"/>
    <col min="15" max="15" width="10" style="6" customWidth="1"/>
    <col min="16" max="27" width="12.375" style="6" customWidth="1"/>
    <col min="28" max="16384" width="12.375" style="6"/>
  </cols>
  <sheetData>
    <row r="1" spans="1:254" s="7" customFormat="1" ht="31.5" customHeight="1">
      <c r="A1" s="4"/>
      <c r="B1" s="5"/>
      <c r="C1" s="6"/>
      <c r="D1" s="6"/>
      <c r="E1" s="6"/>
      <c r="F1" s="6"/>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row>
    <row r="2" spans="1:254" s="7" customFormat="1" ht="57.75" customHeight="1">
      <c r="A2" s="4"/>
      <c r="B2" s="30" t="s">
        <v>2</v>
      </c>
      <c r="C2" s="6"/>
      <c r="D2" s="6"/>
      <c r="E2" s="6"/>
      <c r="F2" s="6"/>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row>
    <row r="3" spans="1:254" ht="19.5" customHeight="1">
      <c r="A3" s="8"/>
      <c r="B3" s="159" t="s">
        <v>3</v>
      </c>
      <c r="C3" s="160"/>
      <c r="D3" s="160"/>
      <c r="E3" s="160"/>
      <c r="F3" s="160"/>
      <c r="G3" s="160"/>
      <c r="H3" s="8"/>
      <c r="I3" s="8"/>
      <c r="J3" s="8"/>
      <c r="K3" s="8"/>
      <c r="L3" s="8"/>
      <c r="M3" s="8"/>
      <c r="N3" s="8"/>
      <c r="O3" s="8"/>
      <c r="P3" s="8"/>
      <c r="Q3" s="8"/>
      <c r="R3" s="8"/>
      <c r="S3" s="8"/>
      <c r="T3" s="8"/>
      <c r="U3" s="8"/>
      <c r="V3" s="8"/>
      <c r="W3" s="8"/>
      <c r="X3" s="8"/>
      <c r="Y3" s="8"/>
      <c r="Z3" s="8"/>
      <c r="AA3" s="8"/>
    </row>
    <row r="4" spans="1:254" ht="17.45" customHeight="1">
      <c r="A4" s="9"/>
      <c r="B4" s="31" t="s">
        <v>4</v>
      </c>
      <c r="C4" s="31" t="s">
        <v>5</v>
      </c>
      <c r="D4" s="11"/>
      <c r="E4" s="171"/>
      <c r="F4" s="171"/>
      <c r="G4" s="10"/>
      <c r="H4" s="9"/>
      <c r="I4" s="9"/>
      <c r="J4" s="9"/>
      <c r="K4" s="9"/>
      <c r="L4" s="9"/>
      <c r="M4" s="9"/>
      <c r="N4" s="9"/>
      <c r="O4" s="9"/>
      <c r="P4" s="9"/>
      <c r="Q4" s="9"/>
      <c r="R4" s="9"/>
      <c r="S4" s="9"/>
      <c r="T4" s="9"/>
      <c r="U4" s="9"/>
      <c r="V4" s="9"/>
      <c r="W4" s="9"/>
      <c r="X4" s="9"/>
      <c r="Y4" s="9"/>
      <c r="Z4" s="9"/>
      <c r="AA4" s="9"/>
    </row>
    <row r="5" spans="1:254" ht="37.5" customHeight="1" thickBot="1">
      <c r="A5" s="9"/>
      <c r="B5" s="14" t="s">
        <v>6</v>
      </c>
      <c r="C5" s="59">
        <v>260710862</v>
      </c>
      <c r="D5" s="173"/>
      <c r="E5" s="173"/>
      <c r="F5" s="173"/>
      <c r="G5" s="174"/>
      <c r="H5" s="9"/>
      <c r="I5" s="9"/>
      <c r="J5" s="9"/>
      <c r="K5" s="9"/>
      <c r="L5" s="9"/>
      <c r="M5" s="9"/>
      <c r="N5" s="9"/>
      <c r="O5" s="9"/>
      <c r="P5" s="9"/>
      <c r="Q5" s="9"/>
      <c r="R5" s="9"/>
      <c r="S5" s="9"/>
      <c r="T5" s="9"/>
      <c r="U5" s="9"/>
      <c r="V5" s="9"/>
      <c r="W5" s="9"/>
      <c r="X5" s="9"/>
      <c r="Y5" s="9"/>
      <c r="Z5" s="9"/>
      <c r="AA5" s="9"/>
    </row>
    <row r="6" spans="1:254" ht="18" customHeight="1">
      <c r="A6" s="9"/>
      <c r="B6" s="31" t="s">
        <v>7</v>
      </c>
      <c r="C6" s="31" t="s">
        <v>8</v>
      </c>
      <c r="D6" s="9"/>
      <c r="E6" s="172"/>
      <c r="F6" s="172"/>
      <c r="G6" s="172"/>
      <c r="H6" s="9"/>
      <c r="I6" s="9"/>
      <c r="J6" s="9"/>
      <c r="K6" s="9"/>
      <c r="L6" s="9"/>
      <c r="M6" s="9"/>
      <c r="N6" s="9"/>
      <c r="O6" s="9"/>
      <c r="P6" s="9"/>
      <c r="Q6" s="9"/>
      <c r="R6" s="9"/>
      <c r="S6" s="9"/>
      <c r="T6" s="9"/>
      <c r="U6" s="9"/>
      <c r="V6" s="9"/>
      <c r="W6" s="9"/>
      <c r="X6" s="9"/>
      <c r="Y6" s="9"/>
      <c r="Z6" s="9"/>
      <c r="AA6" s="9"/>
    </row>
    <row r="7" spans="1:254" ht="27.95" customHeight="1" thickBot="1">
      <c r="A7" s="9"/>
      <c r="B7" s="14" t="s">
        <v>9</v>
      </c>
      <c r="C7" s="15" t="s">
        <v>10</v>
      </c>
      <c r="D7" s="173"/>
      <c r="E7" s="173"/>
      <c r="F7" s="173"/>
      <c r="G7" s="174"/>
      <c r="H7" s="9"/>
      <c r="I7" s="9"/>
      <c r="J7" s="9"/>
      <c r="K7" s="9"/>
      <c r="L7" s="9"/>
      <c r="M7" s="9"/>
      <c r="N7" s="9"/>
      <c r="O7" s="9"/>
      <c r="P7" s="9"/>
      <c r="Q7" s="9"/>
      <c r="R7" s="9"/>
      <c r="S7" s="9"/>
      <c r="T7" s="9"/>
      <c r="U7" s="9"/>
      <c r="V7" s="9"/>
      <c r="W7" s="9"/>
      <c r="X7" s="9"/>
      <c r="Y7" s="9"/>
      <c r="Z7" s="9"/>
      <c r="AA7" s="9"/>
    </row>
    <row r="8" spans="1:254" ht="18" customHeight="1">
      <c r="A8" s="9"/>
      <c r="B8" s="31" t="s">
        <v>11</v>
      </c>
      <c r="C8" s="31" t="s">
        <v>12</v>
      </c>
      <c r="D8" s="31"/>
      <c r="E8" s="170"/>
      <c r="F8" s="170"/>
      <c r="G8" s="170"/>
      <c r="H8" s="9"/>
      <c r="I8" s="9"/>
      <c r="J8" s="9"/>
      <c r="K8" s="9"/>
      <c r="L8" s="9"/>
      <c r="M8" s="9"/>
      <c r="N8" s="9"/>
      <c r="O8" s="9"/>
      <c r="P8" s="9"/>
      <c r="Q8" s="9"/>
      <c r="R8" s="9"/>
      <c r="S8" s="9"/>
      <c r="T8" s="9"/>
      <c r="U8" s="9"/>
      <c r="V8" s="9"/>
      <c r="W8" s="9"/>
      <c r="X8" s="9"/>
      <c r="Y8" s="9"/>
      <c r="Z8" s="9"/>
      <c r="AA8" s="9"/>
    </row>
    <row r="9" spans="1:254" ht="27.95" customHeight="1" thickBot="1">
      <c r="A9" s="9"/>
      <c r="B9" s="16" t="s">
        <v>13</v>
      </c>
      <c r="C9" s="17" t="s">
        <v>14</v>
      </c>
      <c r="D9" s="148"/>
      <c r="E9" s="148"/>
      <c r="F9" s="148"/>
      <c r="G9" s="149"/>
      <c r="H9" s="9"/>
      <c r="I9" s="9"/>
      <c r="J9" s="9"/>
      <c r="K9" s="9"/>
      <c r="L9" s="9"/>
      <c r="M9" s="9"/>
      <c r="N9" s="9"/>
      <c r="O9" s="9"/>
      <c r="P9" s="9"/>
      <c r="Q9" s="9"/>
      <c r="R9" s="9"/>
      <c r="S9" s="9"/>
      <c r="T9" s="9"/>
      <c r="U9" s="9"/>
      <c r="V9" s="9"/>
      <c r="W9" s="9"/>
      <c r="X9" s="9"/>
      <c r="Y9" s="9"/>
      <c r="Z9" s="9"/>
      <c r="AA9" s="9"/>
    </row>
    <row r="10" spans="1:254" ht="12" customHeight="1">
      <c r="A10" s="9"/>
      <c r="B10" s="9"/>
      <c r="C10" s="9"/>
      <c r="D10" s="9"/>
      <c r="E10" s="9"/>
      <c r="F10" s="9"/>
      <c r="G10" s="9"/>
      <c r="H10" s="9"/>
      <c r="I10" s="9"/>
      <c r="J10" s="9"/>
      <c r="K10" s="9"/>
      <c r="L10" s="9"/>
      <c r="M10" s="9"/>
      <c r="N10" s="9"/>
      <c r="O10" s="9"/>
      <c r="P10" s="9"/>
      <c r="Q10" s="9"/>
      <c r="R10" s="9"/>
      <c r="S10" s="9"/>
      <c r="T10" s="9"/>
      <c r="U10" s="9"/>
      <c r="V10" s="9"/>
      <c r="W10" s="9"/>
      <c r="X10" s="9"/>
      <c r="Y10" s="9"/>
      <c r="Z10" s="9"/>
      <c r="AA10" s="9"/>
    </row>
    <row r="11" spans="1:254" ht="19.5" customHeight="1">
      <c r="A11" s="8"/>
      <c r="B11" s="159" t="s">
        <v>15</v>
      </c>
      <c r="C11" s="160"/>
      <c r="D11" s="160"/>
      <c r="E11" s="160"/>
      <c r="F11" s="160"/>
      <c r="G11" s="160"/>
      <c r="H11" s="8"/>
      <c r="I11" s="8"/>
      <c r="J11" s="8"/>
      <c r="K11" s="8"/>
      <c r="L11" s="8"/>
      <c r="M11" s="8"/>
      <c r="N11" s="8"/>
      <c r="O11" s="8"/>
      <c r="P11" s="8"/>
      <c r="Q11" s="8"/>
      <c r="R11" s="8"/>
      <c r="S11" s="8"/>
      <c r="T11" s="8"/>
      <c r="U11" s="8"/>
      <c r="V11" s="8"/>
      <c r="W11" s="8"/>
      <c r="X11" s="8"/>
      <c r="Y11" s="8"/>
      <c r="Z11" s="8"/>
      <c r="AA11" s="8"/>
    </row>
    <row r="12" spans="1:254" ht="141" customHeight="1">
      <c r="A12" s="12"/>
      <c r="B12" s="161" t="s">
        <v>157</v>
      </c>
      <c r="C12" s="162"/>
      <c r="D12" s="162"/>
      <c r="E12" s="162"/>
      <c r="F12" s="162"/>
      <c r="G12" s="163"/>
      <c r="H12" s="12"/>
      <c r="I12" s="12"/>
      <c r="J12" s="12"/>
      <c r="K12" s="12"/>
      <c r="L12" s="12"/>
      <c r="M12" s="12"/>
      <c r="N12" s="12"/>
      <c r="O12" s="12"/>
      <c r="P12" s="12"/>
      <c r="Q12" s="12"/>
      <c r="R12" s="12"/>
      <c r="S12" s="12"/>
      <c r="T12" s="12"/>
      <c r="U12" s="12"/>
      <c r="V12" s="12"/>
      <c r="W12" s="12"/>
      <c r="X12" s="12"/>
      <c r="Y12" s="12"/>
      <c r="Z12" s="12"/>
      <c r="AA12" s="12"/>
    </row>
    <row r="13" spans="1:254" ht="103.5" customHeight="1">
      <c r="A13" s="12"/>
      <c r="B13" s="164"/>
      <c r="C13" s="165"/>
      <c r="D13" s="165"/>
      <c r="E13" s="165"/>
      <c r="F13" s="165"/>
      <c r="G13" s="166"/>
      <c r="H13" s="12"/>
      <c r="I13" s="12"/>
      <c r="J13" s="12"/>
      <c r="K13" s="12"/>
      <c r="L13" s="12"/>
      <c r="M13" s="12"/>
      <c r="N13" s="12"/>
      <c r="O13" s="12"/>
      <c r="P13" s="12"/>
      <c r="Q13" s="12"/>
      <c r="R13" s="12"/>
      <c r="S13" s="12"/>
      <c r="T13" s="12"/>
      <c r="U13" s="12"/>
      <c r="V13" s="12"/>
      <c r="W13" s="12"/>
      <c r="X13" s="12"/>
      <c r="Y13" s="12"/>
      <c r="Z13" s="12"/>
      <c r="AA13" s="12"/>
    </row>
    <row r="14" spans="1:254" ht="166.5" customHeight="1">
      <c r="A14" s="13"/>
      <c r="B14" s="167"/>
      <c r="C14" s="168"/>
      <c r="D14" s="168"/>
      <c r="E14" s="168"/>
      <c r="F14" s="168"/>
      <c r="G14" s="169"/>
      <c r="H14" s="12"/>
      <c r="I14" s="12"/>
      <c r="J14" s="12"/>
      <c r="K14" s="12"/>
      <c r="L14" s="12"/>
      <c r="M14" s="12"/>
      <c r="N14" s="12"/>
      <c r="O14" s="12"/>
      <c r="P14" s="12"/>
      <c r="Q14" s="12"/>
      <c r="R14" s="12"/>
      <c r="S14" s="12"/>
      <c r="T14" s="12"/>
      <c r="U14" s="12"/>
      <c r="V14" s="12"/>
      <c r="W14" s="12"/>
      <c r="X14" s="12"/>
      <c r="Y14" s="12"/>
      <c r="Z14" s="12"/>
      <c r="AA14" s="12"/>
    </row>
    <row r="15" spans="1:254" ht="12" customHeight="1">
      <c r="A15" s="12"/>
      <c r="B15" s="9"/>
      <c r="C15" s="9"/>
      <c r="D15" s="9"/>
      <c r="E15" s="9"/>
      <c r="F15" s="9"/>
      <c r="G15" s="9"/>
      <c r="H15" s="9"/>
      <c r="I15" s="9"/>
      <c r="J15" s="9"/>
      <c r="K15" s="9"/>
      <c r="L15" s="9"/>
      <c r="M15" s="9"/>
      <c r="N15" s="9"/>
      <c r="O15" s="9"/>
      <c r="P15" s="9"/>
      <c r="Q15" s="9"/>
      <c r="R15" s="9"/>
      <c r="S15" s="9"/>
      <c r="T15" s="9"/>
      <c r="U15" s="9"/>
      <c r="V15" s="9"/>
      <c r="W15" s="9"/>
      <c r="X15" s="9"/>
      <c r="Y15" s="9"/>
      <c r="Z15" s="9"/>
      <c r="AA15" s="9"/>
    </row>
    <row r="16" spans="1:254" ht="24.75" customHeight="1">
      <c r="A16" s="12"/>
      <c r="B16" s="159" t="s">
        <v>16</v>
      </c>
      <c r="C16" s="160"/>
      <c r="D16" s="160"/>
      <c r="E16" s="160"/>
      <c r="F16" s="160"/>
      <c r="G16" s="160"/>
      <c r="H16" s="8"/>
      <c r="I16" s="8"/>
      <c r="J16" s="8"/>
      <c r="K16" s="8"/>
      <c r="L16" s="8"/>
      <c r="M16" s="8"/>
      <c r="N16" s="8"/>
      <c r="O16" s="8"/>
      <c r="P16" s="8"/>
      <c r="Q16" s="8"/>
      <c r="R16" s="8"/>
      <c r="S16" s="8"/>
      <c r="T16" s="8"/>
      <c r="U16" s="8"/>
      <c r="V16" s="8"/>
      <c r="W16" s="8"/>
      <c r="X16" s="8"/>
      <c r="Y16" s="8"/>
      <c r="Z16" s="8"/>
      <c r="AA16" s="8"/>
    </row>
    <row r="17" spans="1:27" ht="27.95" customHeight="1">
      <c r="A17" s="12"/>
      <c r="B17" s="150" t="s">
        <v>134</v>
      </c>
      <c r="C17" s="151"/>
      <c r="D17" s="151"/>
      <c r="E17" s="151"/>
      <c r="F17" s="151"/>
      <c r="G17" s="152"/>
      <c r="H17" s="12"/>
      <c r="I17" s="12"/>
      <c r="J17" s="12"/>
      <c r="K17" s="12"/>
      <c r="L17" s="12"/>
      <c r="M17" s="12"/>
      <c r="N17" s="12"/>
      <c r="O17" s="12"/>
      <c r="P17" s="12"/>
      <c r="Q17" s="12"/>
      <c r="R17" s="12"/>
      <c r="S17" s="12"/>
      <c r="T17" s="12"/>
      <c r="U17" s="12"/>
      <c r="V17" s="12"/>
      <c r="W17" s="12"/>
      <c r="X17" s="12"/>
      <c r="Y17" s="12"/>
      <c r="Z17" s="12"/>
      <c r="AA17" s="12"/>
    </row>
    <row r="18" spans="1:27" ht="162.94999999999999" customHeight="1">
      <c r="A18" s="12"/>
      <c r="B18" s="153"/>
      <c r="C18" s="154"/>
      <c r="D18" s="154"/>
      <c r="E18" s="154"/>
      <c r="F18" s="154"/>
      <c r="G18" s="155"/>
      <c r="H18" s="12"/>
      <c r="I18" s="12"/>
      <c r="J18" s="12"/>
      <c r="K18" s="12"/>
      <c r="L18" s="12"/>
      <c r="M18" s="12"/>
      <c r="N18" s="12"/>
      <c r="O18" s="12"/>
      <c r="P18" s="12"/>
      <c r="Q18" s="12"/>
      <c r="R18" s="12"/>
      <c r="S18" s="12"/>
      <c r="T18" s="12"/>
      <c r="U18" s="12"/>
      <c r="V18" s="12"/>
      <c r="W18" s="12"/>
      <c r="X18" s="12"/>
      <c r="Y18" s="12"/>
      <c r="Z18" s="12"/>
      <c r="AA18" s="12"/>
    </row>
    <row r="19" spans="1:27" ht="194.1" customHeight="1">
      <c r="A19" s="12"/>
      <c r="B19" s="153"/>
      <c r="C19" s="154"/>
      <c r="D19" s="154"/>
      <c r="E19" s="154"/>
      <c r="F19" s="154"/>
      <c r="G19" s="155"/>
      <c r="H19" s="12"/>
      <c r="I19" s="12"/>
      <c r="J19" s="12"/>
      <c r="K19" s="12"/>
      <c r="L19" s="12"/>
      <c r="M19" s="12"/>
      <c r="N19" s="12"/>
      <c r="O19" s="12"/>
      <c r="P19" s="12"/>
      <c r="Q19" s="12"/>
      <c r="R19" s="12"/>
      <c r="S19" s="12"/>
      <c r="T19" s="12"/>
      <c r="U19" s="12"/>
      <c r="V19" s="12"/>
      <c r="W19" s="12"/>
      <c r="X19" s="12"/>
      <c r="Y19" s="12"/>
      <c r="Z19" s="12"/>
      <c r="AA19" s="12"/>
    </row>
    <row r="20" spans="1:27" ht="63.75" customHeight="1">
      <c r="A20" s="12"/>
      <c r="B20" s="153"/>
      <c r="C20" s="154"/>
      <c r="D20" s="154"/>
      <c r="E20" s="154"/>
      <c r="F20" s="154"/>
      <c r="G20" s="155"/>
      <c r="H20" s="12"/>
      <c r="I20" s="12"/>
      <c r="J20" s="12"/>
      <c r="K20" s="12"/>
      <c r="L20" s="12"/>
      <c r="M20" s="12"/>
      <c r="N20" s="12"/>
      <c r="O20" s="12"/>
      <c r="P20" s="12"/>
      <c r="Q20" s="12"/>
      <c r="R20" s="12"/>
      <c r="S20" s="12"/>
      <c r="T20" s="12"/>
      <c r="U20" s="12"/>
      <c r="V20" s="12"/>
      <c r="W20" s="12"/>
      <c r="X20" s="12"/>
      <c r="Y20" s="12"/>
      <c r="Z20" s="12"/>
      <c r="AA20" s="12"/>
    </row>
    <row r="21" spans="1:27" ht="39.75" customHeight="1">
      <c r="A21" s="12"/>
      <c r="B21" s="156"/>
      <c r="C21" s="157"/>
      <c r="D21" s="157"/>
      <c r="E21" s="157"/>
      <c r="F21" s="157"/>
      <c r="G21" s="158"/>
      <c r="H21" s="12"/>
      <c r="I21" s="12"/>
      <c r="J21" s="12"/>
      <c r="K21" s="12"/>
      <c r="L21" s="12"/>
      <c r="M21" s="12"/>
      <c r="N21" s="12"/>
      <c r="O21" s="12"/>
      <c r="P21" s="12"/>
      <c r="Q21" s="12"/>
      <c r="R21" s="12"/>
      <c r="S21" s="12"/>
      <c r="T21" s="12"/>
      <c r="U21" s="12"/>
      <c r="V21" s="12"/>
      <c r="W21" s="12"/>
      <c r="X21" s="12"/>
      <c r="Y21" s="12"/>
      <c r="Z21" s="12"/>
      <c r="AA21" s="12"/>
    </row>
    <row r="22" spans="1:27" ht="12" customHeight="1">
      <c r="A22" s="9"/>
      <c r="B22" s="9"/>
      <c r="C22" s="9"/>
      <c r="D22" s="9"/>
      <c r="E22" s="9"/>
      <c r="F22" s="9"/>
      <c r="G22" s="9"/>
      <c r="H22" s="9"/>
      <c r="I22" s="9"/>
      <c r="J22" s="9"/>
      <c r="K22" s="9"/>
      <c r="L22" s="9"/>
      <c r="M22" s="9"/>
      <c r="N22" s="9"/>
      <c r="O22" s="9"/>
      <c r="P22" s="9"/>
      <c r="Q22" s="9"/>
      <c r="R22" s="9"/>
      <c r="S22" s="9"/>
      <c r="T22" s="9"/>
      <c r="U22" s="9"/>
      <c r="V22" s="9"/>
      <c r="W22" s="9"/>
      <c r="X22" s="9"/>
      <c r="Y22" s="9"/>
      <c r="Z22" s="9"/>
      <c r="AA22" s="9"/>
    </row>
    <row r="23" spans="1:27" ht="12" customHeight="1">
      <c r="A23" s="9"/>
      <c r="B23" s="9"/>
      <c r="C23" s="9"/>
      <c r="D23" s="9"/>
      <c r="E23" s="9"/>
      <c r="F23" s="9"/>
      <c r="G23" s="9"/>
      <c r="H23" s="9"/>
      <c r="I23" s="9"/>
      <c r="J23" s="9"/>
      <c r="K23" s="9"/>
      <c r="L23" s="9"/>
      <c r="M23" s="9"/>
      <c r="N23" s="9"/>
      <c r="O23" s="9"/>
      <c r="P23" s="9"/>
      <c r="Q23" s="9"/>
      <c r="R23" s="9"/>
      <c r="S23" s="9"/>
      <c r="T23" s="9"/>
      <c r="U23" s="9"/>
      <c r="V23" s="9"/>
      <c r="W23" s="9"/>
      <c r="X23" s="9"/>
      <c r="Y23" s="9"/>
      <c r="Z23" s="9"/>
      <c r="AA23" s="9"/>
    </row>
    <row r="24" spans="1:27" ht="24.75" customHeight="1">
      <c r="A24" s="12"/>
      <c r="B24" s="141" t="s">
        <v>17</v>
      </c>
      <c r="C24" s="141"/>
      <c r="D24" s="141"/>
      <c r="E24" s="141"/>
      <c r="F24" s="141"/>
      <c r="G24" s="141"/>
      <c r="H24" s="8"/>
      <c r="I24" s="8"/>
      <c r="J24" s="8"/>
      <c r="K24" s="8"/>
      <c r="L24" s="8"/>
      <c r="M24" s="8"/>
      <c r="N24" s="8"/>
      <c r="O24" s="8"/>
      <c r="P24" s="8"/>
      <c r="Q24" s="8"/>
      <c r="R24" s="8"/>
      <c r="S24" s="8"/>
      <c r="T24" s="8"/>
      <c r="U24" s="8"/>
      <c r="V24" s="8"/>
      <c r="W24" s="8"/>
      <c r="X24" s="8"/>
      <c r="Y24" s="8"/>
      <c r="Z24" s="8"/>
      <c r="AA24" s="8"/>
    </row>
    <row r="25" spans="1:27">
      <c r="A25" s="12"/>
      <c r="B25" s="142" t="s">
        <v>18</v>
      </c>
      <c r="C25" s="143"/>
      <c r="D25" s="143"/>
      <c r="E25" s="143"/>
      <c r="F25" s="143"/>
      <c r="G25" s="144"/>
      <c r="H25" s="12"/>
      <c r="I25" s="12"/>
      <c r="J25" s="12"/>
      <c r="K25" s="12"/>
      <c r="L25" s="12"/>
      <c r="M25" s="12"/>
      <c r="N25" s="12"/>
      <c r="O25" s="12"/>
      <c r="P25" s="12"/>
      <c r="Q25" s="12"/>
      <c r="R25" s="12"/>
      <c r="S25" s="12"/>
      <c r="T25" s="12"/>
      <c r="U25" s="12"/>
      <c r="V25" s="12"/>
      <c r="W25" s="12"/>
      <c r="X25" s="12"/>
      <c r="Y25" s="12"/>
      <c r="Z25" s="12"/>
      <c r="AA25" s="12"/>
    </row>
    <row r="26" spans="1:27" ht="42" customHeight="1">
      <c r="A26" s="12"/>
      <c r="B26" s="145"/>
      <c r="C26" s="146"/>
      <c r="D26" s="146"/>
      <c r="E26" s="146"/>
      <c r="F26" s="146"/>
      <c r="G26" s="147"/>
      <c r="H26" s="12"/>
      <c r="I26" s="12"/>
      <c r="J26" s="12"/>
      <c r="K26" s="12"/>
      <c r="L26" s="12"/>
      <c r="M26" s="12"/>
      <c r="N26" s="12"/>
      <c r="O26" s="12"/>
      <c r="P26" s="12"/>
      <c r="Q26" s="12"/>
      <c r="R26" s="12"/>
      <c r="S26" s="12"/>
      <c r="T26" s="12"/>
      <c r="U26" s="12"/>
      <c r="V26" s="12"/>
      <c r="W26" s="12"/>
      <c r="X26" s="12"/>
      <c r="Y26" s="12"/>
      <c r="Z26" s="12"/>
      <c r="AA26" s="12"/>
    </row>
    <row r="27" spans="1:27" ht="12" customHeight="1">
      <c r="A27" s="9"/>
      <c r="B27" s="9"/>
      <c r="C27" s="9"/>
      <c r="D27" s="9"/>
      <c r="E27" s="9"/>
      <c r="F27" s="9"/>
      <c r="G27" s="9"/>
      <c r="H27" s="9"/>
      <c r="I27" s="9"/>
      <c r="J27" s="9"/>
      <c r="K27" s="9"/>
      <c r="L27" s="9"/>
      <c r="M27" s="9"/>
      <c r="N27" s="9"/>
      <c r="O27" s="9"/>
      <c r="P27" s="9"/>
      <c r="Q27" s="9"/>
      <c r="R27" s="9"/>
      <c r="S27" s="9"/>
      <c r="T27" s="9"/>
      <c r="U27" s="9"/>
      <c r="V27" s="9"/>
      <c r="W27" s="9"/>
      <c r="X27" s="9"/>
      <c r="Y27" s="9"/>
      <c r="Z27" s="9"/>
      <c r="AA27" s="9"/>
    </row>
    <row r="28" spans="1:27" ht="12" customHeight="1">
      <c r="A28" s="9"/>
      <c r="B28" s="9"/>
      <c r="C28" s="9"/>
      <c r="D28" s="9"/>
      <c r="E28" s="9"/>
      <c r="F28" s="9"/>
      <c r="G28" s="9"/>
      <c r="H28" s="9"/>
      <c r="I28" s="9"/>
      <c r="J28" s="9"/>
      <c r="K28" s="9"/>
      <c r="L28" s="9"/>
      <c r="M28" s="9"/>
      <c r="N28" s="9"/>
      <c r="O28" s="9"/>
      <c r="P28" s="9"/>
      <c r="Q28" s="9"/>
      <c r="R28" s="9"/>
      <c r="S28" s="9"/>
      <c r="T28" s="9"/>
      <c r="U28" s="9"/>
      <c r="V28" s="9"/>
      <c r="W28" s="9"/>
      <c r="X28" s="9"/>
      <c r="Y28" s="9"/>
      <c r="Z28" s="9"/>
      <c r="AA28" s="9"/>
    </row>
    <row r="29" spans="1:27" ht="12" customHeight="1">
      <c r="A29" s="9"/>
      <c r="B29" s="9"/>
      <c r="C29" s="9"/>
      <c r="D29" s="9"/>
      <c r="E29" s="9"/>
      <c r="F29" s="9"/>
      <c r="G29" s="9"/>
      <c r="H29" s="9"/>
      <c r="I29" s="9"/>
      <c r="J29" s="9"/>
      <c r="K29" s="9"/>
      <c r="L29" s="9"/>
      <c r="M29" s="9"/>
      <c r="N29" s="9"/>
      <c r="O29" s="9"/>
      <c r="P29" s="9"/>
      <c r="Q29" s="9"/>
      <c r="R29" s="9"/>
      <c r="S29" s="9"/>
      <c r="T29" s="9"/>
      <c r="U29" s="9"/>
      <c r="V29" s="9"/>
      <c r="W29" s="9"/>
      <c r="X29" s="9"/>
      <c r="Y29" s="9"/>
      <c r="Z29" s="9"/>
      <c r="AA29" s="9"/>
    </row>
    <row r="30" spans="1:27" ht="12" customHeight="1">
      <c r="A30" s="9"/>
      <c r="B30" s="9"/>
      <c r="C30" s="9"/>
      <c r="D30" s="9"/>
      <c r="E30" s="9"/>
      <c r="F30" s="9"/>
      <c r="G30" s="9"/>
      <c r="H30" s="9"/>
      <c r="I30" s="9"/>
      <c r="J30" s="9"/>
      <c r="K30" s="9"/>
      <c r="L30" s="9"/>
      <c r="M30" s="9"/>
      <c r="N30" s="9"/>
      <c r="O30" s="9"/>
      <c r="P30" s="9"/>
      <c r="Q30" s="9"/>
      <c r="R30" s="9"/>
      <c r="S30" s="9"/>
      <c r="T30" s="9"/>
      <c r="U30" s="9"/>
      <c r="V30" s="9"/>
      <c r="W30" s="9"/>
      <c r="X30" s="9"/>
      <c r="Y30" s="9"/>
      <c r="Z30" s="9"/>
      <c r="AA30" s="9"/>
    </row>
    <row r="31" spans="1:27" ht="12" customHeight="1">
      <c r="A31" s="9"/>
      <c r="B31" s="9"/>
      <c r="C31" s="9"/>
      <c r="D31" s="9"/>
      <c r="E31" s="9"/>
      <c r="F31" s="9"/>
      <c r="G31" s="9"/>
      <c r="H31" s="9"/>
      <c r="I31" s="9"/>
      <c r="J31" s="9"/>
      <c r="K31" s="9"/>
      <c r="L31" s="9"/>
      <c r="M31" s="9"/>
      <c r="N31" s="9"/>
      <c r="O31" s="9"/>
      <c r="P31" s="9"/>
      <c r="Q31" s="9"/>
      <c r="R31" s="9"/>
      <c r="S31" s="9"/>
      <c r="T31" s="9"/>
      <c r="U31" s="9"/>
      <c r="V31" s="9"/>
      <c r="W31" s="9"/>
      <c r="X31" s="9"/>
      <c r="Y31" s="9"/>
      <c r="Z31" s="9"/>
      <c r="AA31" s="9"/>
    </row>
    <row r="32" spans="1:27" ht="12" customHeight="1">
      <c r="A32" s="9"/>
      <c r="B32" s="9"/>
      <c r="C32" s="9"/>
      <c r="D32" s="9"/>
      <c r="E32" s="9"/>
      <c r="F32" s="9"/>
      <c r="G32" s="9"/>
      <c r="H32" s="9"/>
      <c r="I32" s="9"/>
      <c r="J32" s="9"/>
      <c r="K32" s="9"/>
      <c r="L32" s="9"/>
      <c r="M32" s="9"/>
      <c r="N32" s="9"/>
      <c r="O32" s="9"/>
      <c r="P32" s="9"/>
      <c r="Q32" s="9"/>
      <c r="R32" s="9"/>
      <c r="S32" s="9"/>
      <c r="T32" s="9"/>
      <c r="U32" s="9"/>
      <c r="V32" s="9"/>
      <c r="W32" s="9"/>
      <c r="X32" s="9"/>
      <c r="Y32" s="9"/>
      <c r="Z32" s="9"/>
      <c r="AA32" s="9"/>
    </row>
    <row r="33" spans="1:27" ht="12" customHeight="1">
      <c r="A33" s="9"/>
      <c r="B33" s="9"/>
      <c r="C33" s="9"/>
      <c r="D33" s="9"/>
      <c r="E33" s="9"/>
      <c r="F33" s="9"/>
      <c r="G33" s="9"/>
      <c r="H33" s="9"/>
      <c r="I33" s="9"/>
      <c r="J33" s="9"/>
      <c r="K33" s="9"/>
      <c r="L33" s="9"/>
      <c r="M33" s="9"/>
      <c r="N33" s="9"/>
      <c r="O33" s="9"/>
      <c r="P33" s="9"/>
      <c r="Q33" s="9"/>
      <c r="R33" s="9"/>
      <c r="S33" s="9"/>
      <c r="T33" s="9"/>
      <c r="U33" s="9"/>
      <c r="V33" s="9"/>
      <c r="W33" s="9"/>
      <c r="X33" s="9"/>
      <c r="Y33" s="9"/>
      <c r="Z33" s="9"/>
      <c r="AA33" s="9"/>
    </row>
    <row r="34" spans="1:27" ht="12" customHeight="1">
      <c r="A34" s="9"/>
      <c r="B34" s="9"/>
      <c r="C34" s="9"/>
      <c r="D34" s="9"/>
      <c r="E34" s="9"/>
      <c r="F34" s="9"/>
      <c r="G34" s="9"/>
      <c r="H34" s="9"/>
      <c r="I34" s="9"/>
      <c r="J34" s="9"/>
      <c r="K34" s="9"/>
      <c r="L34" s="9"/>
      <c r="M34" s="9"/>
      <c r="N34" s="9"/>
      <c r="O34" s="9"/>
      <c r="P34" s="9"/>
      <c r="Q34" s="9"/>
      <c r="R34" s="9"/>
      <c r="S34" s="9"/>
      <c r="T34" s="9"/>
      <c r="U34" s="9"/>
      <c r="V34" s="9"/>
      <c r="W34" s="9"/>
      <c r="X34" s="9"/>
      <c r="Y34" s="9"/>
      <c r="Z34" s="9"/>
      <c r="AA34" s="9"/>
    </row>
    <row r="35" spans="1:27" ht="12" customHeight="1">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6" spans="1:27" ht="12" customHeight="1">
      <c r="A36" s="9"/>
      <c r="B36" s="9"/>
      <c r="C36" s="9"/>
      <c r="D36" s="9"/>
      <c r="E36" s="9"/>
      <c r="F36" s="9"/>
      <c r="G36" s="9"/>
      <c r="H36" s="9"/>
      <c r="I36" s="9"/>
      <c r="J36" s="9"/>
      <c r="K36" s="9"/>
      <c r="L36" s="9"/>
      <c r="M36" s="9"/>
      <c r="N36" s="9"/>
      <c r="O36" s="9"/>
      <c r="P36" s="9"/>
      <c r="Q36" s="9"/>
      <c r="R36" s="9"/>
      <c r="S36" s="9"/>
      <c r="T36" s="9"/>
      <c r="U36" s="9"/>
      <c r="V36" s="9"/>
      <c r="W36" s="9"/>
      <c r="X36" s="9"/>
      <c r="Y36" s="9"/>
      <c r="Z36" s="9"/>
      <c r="AA36" s="9"/>
    </row>
    <row r="37" spans="1:27" ht="12" customHeight="1">
      <c r="A37" s="9"/>
      <c r="B37" s="9"/>
      <c r="C37" s="9"/>
      <c r="D37" s="9"/>
      <c r="E37" s="9"/>
      <c r="F37" s="9"/>
      <c r="G37" s="9"/>
      <c r="H37" s="9"/>
      <c r="I37" s="9"/>
      <c r="J37" s="9"/>
      <c r="K37" s="9"/>
      <c r="L37" s="9"/>
      <c r="M37" s="9"/>
      <c r="N37" s="9"/>
      <c r="O37" s="9"/>
      <c r="P37" s="9"/>
      <c r="Q37" s="9"/>
      <c r="R37" s="9"/>
      <c r="S37" s="9"/>
      <c r="T37" s="9"/>
      <c r="U37" s="9"/>
      <c r="V37" s="9"/>
      <c r="W37" s="9"/>
      <c r="X37" s="9"/>
      <c r="Y37" s="9"/>
      <c r="Z37" s="9"/>
      <c r="AA37" s="9"/>
    </row>
    <row r="38" spans="1:27" ht="12" customHeight="1">
      <c r="A38" s="9"/>
      <c r="B38" s="9"/>
      <c r="C38" s="9"/>
      <c r="D38" s="9"/>
      <c r="E38" s="9"/>
      <c r="F38" s="9"/>
      <c r="G38" s="9"/>
      <c r="H38" s="9"/>
      <c r="I38" s="9"/>
      <c r="J38" s="9"/>
      <c r="K38" s="9"/>
      <c r="L38" s="9"/>
      <c r="M38" s="9"/>
      <c r="N38" s="9"/>
      <c r="O38" s="9"/>
      <c r="P38" s="9"/>
      <c r="Q38" s="9"/>
      <c r="R38" s="9"/>
      <c r="S38" s="9"/>
      <c r="T38" s="9"/>
      <c r="U38" s="9"/>
      <c r="V38" s="9"/>
      <c r="W38" s="9"/>
      <c r="X38" s="9"/>
      <c r="Y38" s="9"/>
      <c r="Z38" s="9"/>
      <c r="AA38" s="9"/>
    </row>
    <row r="39" spans="1:27" ht="12" customHeight="1">
      <c r="A39" s="9"/>
      <c r="B39" s="9"/>
      <c r="C39" s="9"/>
      <c r="D39" s="9"/>
      <c r="E39" s="9"/>
      <c r="F39" s="9"/>
      <c r="G39" s="9"/>
      <c r="H39" s="9"/>
      <c r="I39" s="9"/>
      <c r="J39" s="9"/>
      <c r="K39" s="9"/>
      <c r="L39" s="9"/>
      <c r="M39" s="9"/>
      <c r="N39" s="9"/>
      <c r="O39" s="9"/>
      <c r="P39" s="9"/>
      <c r="Q39" s="9"/>
      <c r="R39" s="9"/>
      <c r="S39" s="9"/>
      <c r="T39" s="9"/>
      <c r="U39" s="9"/>
      <c r="V39" s="9"/>
      <c r="W39" s="9"/>
      <c r="X39" s="9"/>
      <c r="Y39" s="9"/>
      <c r="Z39" s="9"/>
      <c r="AA39" s="9"/>
    </row>
    <row r="40" spans="1:27" ht="12" customHeight="1">
      <c r="A40" s="9"/>
      <c r="B40" s="9"/>
      <c r="C40" s="9"/>
      <c r="D40" s="9"/>
      <c r="E40" s="9"/>
      <c r="F40" s="9"/>
      <c r="G40" s="9"/>
      <c r="H40" s="9"/>
      <c r="I40" s="9"/>
      <c r="J40" s="9"/>
      <c r="K40" s="9"/>
      <c r="L40" s="9"/>
      <c r="M40" s="9"/>
      <c r="N40" s="9"/>
      <c r="O40" s="9"/>
      <c r="P40" s="9"/>
      <c r="Q40" s="9"/>
      <c r="R40" s="9"/>
      <c r="S40" s="9"/>
      <c r="T40" s="9"/>
      <c r="U40" s="9"/>
      <c r="V40" s="9"/>
      <c r="W40" s="9"/>
      <c r="X40" s="9"/>
      <c r="Y40" s="9"/>
      <c r="Z40" s="9"/>
      <c r="AA40" s="9"/>
    </row>
    <row r="41" spans="1:27" ht="12" customHeight="1">
      <c r="A41" s="9"/>
      <c r="B41" s="9"/>
      <c r="C41" s="9"/>
      <c r="D41" s="9"/>
      <c r="E41" s="9"/>
      <c r="F41" s="9"/>
      <c r="G41" s="9"/>
      <c r="H41" s="9"/>
      <c r="I41" s="9"/>
      <c r="J41" s="9"/>
      <c r="K41" s="9"/>
      <c r="L41" s="9"/>
      <c r="M41" s="9"/>
      <c r="N41" s="9"/>
      <c r="O41" s="9"/>
      <c r="P41" s="9"/>
      <c r="Q41" s="9"/>
      <c r="R41" s="9"/>
      <c r="S41" s="9"/>
      <c r="T41" s="9"/>
      <c r="U41" s="9"/>
      <c r="V41" s="9"/>
      <c r="W41" s="9"/>
      <c r="X41" s="9"/>
      <c r="Y41" s="9"/>
      <c r="Z41" s="9"/>
      <c r="AA41" s="9"/>
    </row>
    <row r="42" spans="1:27" ht="12" customHeight="1">
      <c r="A42" s="9"/>
      <c r="B42" s="9"/>
      <c r="C42" s="9"/>
      <c r="D42" s="9"/>
      <c r="E42" s="9"/>
      <c r="F42" s="9"/>
      <c r="G42" s="9"/>
      <c r="H42" s="9"/>
      <c r="I42" s="9"/>
      <c r="J42" s="9"/>
      <c r="K42" s="9"/>
      <c r="L42" s="9"/>
      <c r="M42" s="9"/>
      <c r="N42" s="9"/>
      <c r="O42" s="9"/>
      <c r="P42" s="9"/>
      <c r="Q42" s="9"/>
      <c r="R42" s="9"/>
      <c r="S42" s="9"/>
      <c r="T42" s="9"/>
      <c r="U42" s="9"/>
      <c r="V42" s="9"/>
      <c r="W42" s="9"/>
      <c r="X42" s="9"/>
      <c r="Y42" s="9"/>
      <c r="Z42" s="9"/>
      <c r="AA42" s="9"/>
    </row>
    <row r="43" spans="1:27" ht="12"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row>
    <row r="44" spans="1:27" ht="12" customHeight="1">
      <c r="A44" s="9"/>
      <c r="B44" s="9"/>
      <c r="C44" s="9"/>
      <c r="D44" s="9"/>
      <c r="E44" s="9"/>
      <c r="F44" s="9"/>
      <c r="G44" s="9"/>
      <c r="H44" s="9"/>
      <c r="I44" s="9"/>
      <c r="J44" s="9"/>
      <c r="K44" s="9"/>
      <c r="L44" s="9"/>
      <c r="M44" s="9"/>
      <c r="N44" s="9"/>
      <c r="O44" s="9"/>
      <c r="P44" s="9"/>
      <c r="Q44" s="9"/>
      <c r="R44" s="9"/>
      <c r="S44" s="9"/>
      <c r="T44" s="9"/>
      <c r="U44" s="9"/>
      <c r="V44" s="9"/>
      <c r="W44" s="9"/>
      <c r="X44" s="9"/>
      <c r="Y44" s="9"/>
      <c r="Z44" s="9"/>
      <c r="AA44" s="9"/>
    </row>
    <row r="45" spans="1:27" ht="12" customHeight="1">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6" spans="1:27" ht="12" customHeight="1">
      <c r="A46" s="9"/>
      <c r="B46" s="9"/>
      <c r="C46" s="9"/>
      <c r="D46" s="9"/>
      <c r="E46" s="9"/>
      <c r="F46" s="9"/>
      <c r="G46" s="9"/>
      <c r="H46" s="9"/>
      <c r="I46" s="9"/>
      <c r="J46" s="9"/>
      <c r="K46" s="9"/>
      <c r="L46" s="9"/>
      <c r="M46" s="9"/>
      <c r="N46" s="9"/>
      <c r="O46" s="9"/>
      <c r="P46" s="9"/>
      <c r="Q46" s="9"/>
      <c r="R46" s="9"/>
      <c r="S46" s="9"/>
      <c r="T46" s="9"/>
      <c r="U46" s="9"/>
      <c r="V46" s="9"/>
      <c r="W46" s="9"/>
      <c r="X46" s="9"/>
      <c r="Y46" s="9"/>
      <c r="Z46" s="9"/>
      <c r="AA46" s="9"/>
    </row>
    <row r="47" spans="1:27" ht="12" customHeight="1">
      <c r="A47" s="9"/>
      <c r="B47" s="9"/>
      <c r="C47" s="9"/>
      <c r="D47" s="9"/>
      <c r="E47" s="9"/>
      <c r="F47" s="9"/>
      <c r="G47" s="9"/>
      <c r="H47" s="9"/>
      <c r="I47" s="9"/>
      <c r="J47" s="9"/>
      <c r="K47" s="9"/>
      <c r="L47" s="9"/>
      <c r="M47" s="9"/>
      <c r="N47" s="9"/>
      <c r="O47" s="9"/>
      <c r="P47" s="9"/>
      <c r="Q47" s="9"/>
      <c r="R47" s="9"/>
      <c r="S47" s="9"/>
      <c r="T47" s="9"/>
      <c r="U47" s="9"/>
      <c r="V47" s="9"/>
      <c r="W47" s="9"/>
      <c r="X47" s="9"/>
      <c r="Y47" s="9"/>
      <c r="Z47" s="9"/>
      <c r="AA47" s="9"/>
    </row>
    <row r="48" spans="1:27" ht="12" customHeight="1">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49" spans="1:27" ht="12" customHeight="1">
      <c r="A49" s="9"/>
      <c r="B49" s="9"/>
      <c r="C49" s="9"/>
      <c r="D49" s="9"/>
      <c r="E49" s="9"/>
      <c r="F49" s="9"/>
      <c r="G49" s="9"/>
      <c r="H49" s="9"/>
      <c r="I49" s="9"/>
      <c r="J49" s="9"/>
      <c r="K49" s="9"/>
      <c r="L49" s="9"/>
      <c r="M49" s="9"/>
      <c r="N49" s="9"/>
      <c r="O49" s="9"/>
      <c r="P49" s="9"/>
      <c r="Q49" s="9"/>
      <c r="R49" s="9"/>
      <c r="S49" s="9"/>
      <c r="T49" s="9"/>
      <c r="U49" s="9"/>
      <c r="V49" s="9"/>
      <c r="W49" s="9"/>
      <c r="X49" s="9"/>
      <c r="Y49" s="9"/>
      <c r="Z49" s="9"/>
      <c r="AA49" s="9"/>
    </row>
    <row r="50" spans="1:27" ht="12" customHeight="1">
      <c r="A50" s="9"/>
      <c r="B50" s="9"/>
      <c r="C50" s="9"/>
      <c r="D50" s="9"/>
      <c r="E50" s="9"/>
      <c r="F50" s="9"/>
      <c r="G50" s="9"/>
      <c r="H50" s="9"/>
      <c r="I50" s="9"/>
      <c r="J50" s="9"/>
      <c r="K50" s="9"/>
      <c r="L50" s="9"/>
      <c r="M50" s="9"/>
      <c r="N50" s="9"/>
      <c r="O50" s="9"/>
      <c r="P50" s="9"/>
      <c r="Q50" s="9"/>
      <c r="R50" s="9"/>
      <c r="S50" s="9"/>
      <c r="T50" s="9"/>
      <c r="U50" s="9"/>
      <c r="V50" s="9"/>
      <c r="W50" s="9"/>
      <c r="X50" s="9"/>
      <c r="Y50" s="9"/>
      <c r="Z50" s="9"/>
      <c r="AA50" s="9"/>
    </row>
    <row r="51" spans="1:27" ht="12" customHeight="1">
      <c r="A51" s="9"/>
      <c r="B51" s="9"/>
      <c r="C51" s="9"/>
      <c r="D51" s="9"/>
      <c r="E51" s="9"/>
      <c r="F51" s="9"/>
      <c r="G51" s="9"/>
      <c r="H51" s="9"/>
      <c r="I51" s="9"/>
      <c r="J51" s="9"/>
      <c r="K51" s="9"/>
      <c r="L51" s="9"/>
      <c r="M51" s="9"/>
      <c r="N51" s="9"/>
      <c r="O51" s="9"/>
      <c r="P51" s="9"/>
      <c r="Q51" s="9"/>
      <c r="R51" s="9"/>
      <c r="S51" s="9"/>
      <c r="T51" s="9"/>
      <c r="U51" s="9"/>
      <c r="V51" s="9"/>
      <c r="W51" s="9"/>
      <c r="X51" s="9"/>
      <c r="Y51" s="9"/>
      <c r="Z51" s="9"/>
      <c r="AA51" s="9"/>
    </row>
    <row r="52" spans="1:27" ht="12" customHeight="1">
      <c r="A52" s="9"/>
      <c r="B52" s="9"/>
      <c r="C52" s="9"/>
      <c r="D52" s="9"/>
      <c r="E52" s="9"/>
      <c r="F52" s="9"/>
      <c r="G52" s="9"/>
      <c r="H52" s="9"/>
      <c r="I52" s="9"/>
      <c r="J52" s="9"/>
      <c r="K52" s="9"/>
      <c r="L52" s="9"/>
      <c r="M52" s="9"/>
      <c r="N52" s="9"/>
      <c r="O52" s="9"/>
      <c r="P52" s="9"/>
      <c r="Q52" s="9"/>
      <c r="R52" s="9"/>
      <c r="S52" s="9"/>
      <c r="T52" s="9"/>
      <c r="U52" s="9"/>
      <c r="V52" s="9"/>
      <c r="W52" s="9"/>
      <c r="X52" s="9"/>
      <c r="Y52" s="9"/>
      <c r="Z52" s="9"/>
      <c r="AA52" s="9"/>
    </row>
    <row r="53" spans="1:27" ht="12"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row>
    <row r="54" spans="1:27" ht="12" customHeight="1">
      <c r="A54" s="9"/>
      <c r="B54" s="9"/>
      <c r="C54" s="9"/>
      <c r="D54" s="9"/>
      <c r="E54" s="9"/>
      <c r="F54" s="9"/>
      <c r="G54" s="9"/>
      <c r="H54" s="9"/>
      <c r="I54" s="9"/>
      <c r="J54" s="9"/>
      <c r="K54" s="9"/>
      <c r="L54" s="9"/>
      <c r="M54" s="9"/>
      <c r="N54" s="9"/>
      <c r="O54" s="9"/>
      <c r="P54" s="9"/>
      <c r="Q54" s="9"/>
      <c r="R54" s="9"/>
      <c r="S54" s="9"/>
      <c r="T54" s="9"/>
      <c r="U54" s="9"/>
      <c r="V54" s="9"/>
      <c r="W54" s="9"/>
      <c r="X54" s="9"/>
      <c r="Y54" s="9"/>
      <c r="Z54" s="9"/>
      <c r="AA54" s="9"/>
    </row>
    <row r="55" spans="1:27" ht="12" customHeight="1">
      <c r="A55" s="9"/>
      <c r="B55" s="9"/>
      <c r="C55" s="9"/>
      <c r="D55" s="9"/>
      <c r="E55" s="9"/>
      <c r="F55" s="9"/>
      <c r="G55" s="9"/>
      <c r="H55" s="9"/>
      <c r="I55" s="9"/>
      <c r="J55" s="9"/>
      <c r="K55" s="9"/>
      <c r="L55" s="9"/>
      <c r="M55" s="9"/>
      <c r="N55" s="9"/>
      <c r="O55" s="9"/>
      <c r="P55" s="9"/>
      <c r="Q55" s="9"/>
      <c r="R55" s="9"/>
      <c r="S55" s="9"/>
      <c r="T55" s="9"/>
      <c r="U55" s="9"/>
      <c r="V55" s="9"/>
      <c r="W55" s="9"/>
      <c r="X55" s="9"/>
      <c r="Y55" s="9"/>
      <c r="Z55" s="9"/>
      <c r="AA55" s="9"/>
    </row>
    <row r="56" spans="1:27" ht="12" customHeight="1">
      <c r="A56" s="9"/>
      <c r="B56" s="9"/>
      <c r="C56" s="9"/>
      <c r="D56" s="9"/>
      <c r="E56" s="9"/>
      <c r="F56" s="9"/>
      <c r="G56" s="9"/>
      <c r="H56" s="9"/>
      <c r="I56" s="9"/>
      <c r="J56" s="9"/>
      <c r="K56" s="9"/>
      <c r="L56" s="9"/>
      <c r="M56" s="9"/>
      <c r="N56" s="9"/>
      <c r="O56" s="9"/>
      <c r="P56" s="9"/>
      <c r="Q56" s="9"/>
      <c r="R56" s="9"/>
      <c r="S56" s="9"/>
      <c r="T56" s="9"/>
      <c r="U56" s="9"/>
      <c r="V56" s="9"/>
      <c r="W56" s="9"/>
      <c r="X56" s="9"/>
      <c r="Y56" s="9"/>
      <c r="Z56" s="9"/>
      <c r="AA56" s="9"/>
    </row>
    <row r="57" spans="1:27" ht="12" customHeight="1">
      <c r="A57" s="9"/>
      <c r="B57" s="9"/>
      <c r="C57" s="9"/>
      <c r="D57" s="9"/>
      <c r="E57" s="9"/>
      <c r="F57" s="9"/>
      <c r="G57" s="9"/>
      <c r="H57" s="9"/>
      <c r="I57" s="9"/>
      <c r="J57" s="9"/>
      <c r="K57" s="9"/>
      <c r="L57" s="9"/>
      <c r="M57" s="9"/>
      <c r="N57" s="9"/>
      <c r="O57" s="9"/>
      <c r="P57" s="9"/>
      <c r="Q57" s="9"/>
      <c r="R57" s="9"/>
      <c r="S57" s="9"/>
      <c r="T57" s="9"/>
      <c r="U57" s="9"/>
      <c r="V57" s="9"/>
      <c r="W57" s="9"/>
      <c r="X57" s="9"/>
      <c r="Y57" s="9"/>
      <c r="Z57" s="9"/>
      <c r="AA57" s="9"/>
    </row>
    <row r="58" spans="1:27" ht="12" customHeight="1">
      <c r="A58" s="9"/>
      <c r="B58" s="9"/>
      <c r="C58" s="9"/>
      <c r="D58" s="9"/>
      <c r="E58" s="9"/>
      <c r="F58" s="9"/>
      <c r="G58" s="9"/>
      <c r="H58" s="9"/>
      <c r="I58" s="9"/>
      <c r="J58" s="9"/>
      <c r="K58" s="9"/>
      <c r="L58" s="9"/>
      <c r="M58" s="9"/>
      <c r="N58" s="9"/>
      <c r="O58" s="9"/>
      <c r="P58" s="9"/>
      <c r="Q58" s="9"/>
      <c r="R58" s="9"/>
      <c r="S58" s="9"/>
      <c r="T58" s="9"/>
      <c r="U58" s="9"/>
      <c r="V58" s="9"/>
      <c r="W58" s="9"/>
      <c r="X58" s="9"/>
      <c r="Y58" s="9"/>
      <c r="Z58" s="9"/>
      <c r="AA58" s="9"/>
    </row>
    <row r="59" spans="1:27" ht="12" customHeight="1">
      <c r="A59" s="9"/>
      <c r="B59" s="9"/>
      <c r="C59" s="9"/>
      <c r="D59" s="9"/>
      <c r="E59" s="9"/>
      <c r="F59" s="9"/>
      <c r="G59" s="9"/>
      <c r="H59" s="9"/>
      <c r="I59" s="9"/>
      <c r="J59" s="9"/>
      <c r="K59" s="9"/>
      <c r="L59" s="9"/>
      <c r="M59" s="9"/>
      <c r="N59" s="9"/>
      <c r="O59" s="9"/>
      <c r="P59" s="9"/>
      <c r="Q59" s="9"/>
      <c r="R59" s="9"/>
      <c r="S59" s="9"/>
      <c r="T59" s="9"/>
      <c r="U59" s="9"/>
      <c r="V59" s="9"/>
      <c r="W59" s="9"/>
      <c r="X59" s="9"/>
      <c r="Y59" s="9"/>
      <c r="Z59" s="9"/>
      <c r="AA59" s="9"/>
    </row>
    <row r="60" spans="1:27" ht="12" customHeight="1">
      <c r="A60" s="9"/>
      <c r="B60" s="9"/>
      <c r="C60" s="9"/>
      <c r="D60" s="9"/>
      <c r="E60" s="9"/>
      <c r="F60" s="9"/>
      <c r="G60" s="9"/>
      <c r="H60" s="9"/>
      <c r="I60" s="9"/>
      <c r="J60" s="9"/>
      <c r="K60" s="9"/>
      <c r="L60" s="9"/>
      <c r="M60" s="9"/>
      <c r="N60" s="9"/>
      <c r="O60" s="9"/>
      <c r="P60" s="9"/>
      <c r="Q60" s="9"/>
      <c r="R60" s="9"/>
      <c r="S60" s="9"/>
      <c r="T60" s="9"/>
      <c r="U60" s="9"/>
      <c r="V60" s="9"/>
      <c r="W60" s="9"/>
      <c r="X60" s="9"/>
      <c r="Y60" s="9"/>
      <c r="Z60" s="9"/>
      <c r="AA60" s="9"/>
    </row>
    <row r="61" spans="1:27" ht="12" customHeight="1">
      <c r="A61" s="9"/>
      <c r="B61" s="9"/>
      <c r="C61" s="9"/>
      <c r="D61" s="9"/>
      <c r="E61" s="9"/>
      <c r="F61" s="9"/>
      <c r="G61" s="9"/>
      <c r="H61" s="9"/>
      <c r="I61" s="9"/>
      <c r="J61" s="9"/>
      <c r="K61" s="9"/>
      <c r="L61" s="9"/>
      <c r="M61" s="9"/>
      <c r="N61" s="9"/>
      <c r="O61" s="9"/>
      <c r="P61" s="9"/>
      <c r="Q61" s="9"/>
      <c r="R61" s="9"/>
      <c r="S61" s="9"/>
      <c r="T61" s="9"/>
      <c r="U61" s="9"/>
      <c r="V61" s="9"/>
      <c r="W61" s="9"/>
      <c r="X61" s="9"/>
      <c r="Y61" s="9"/>
      <c r="Z61" s="9"/>
      <c r="AA61" s="9"/>
    </row>
    <row r="62" spans="1:27" ht="12" customHeight="1">
      <c r="A62" s="9"/>
      <c r="B62" s="9"/>
      <c r="C62" s="9"/>
      <c r="D62" s="9"/>
      <c r="E62" s="9"/>
      <c r="F62" s="9"/>
      <c r="G62" s="9"/>
      <c r="H62" s="9"/>
      <c r="I62" s="9"/>
      <c r="J62" s="9"/>
      <c r="K62" s="9"/>
      <c r="L62" s="9"/>
      <c r="M62" s="9"/>
      <c r="N62" s="9"/>
      <c r="O62" s="9"/>
      <c r="P62" s="9"/>
      <c r="Q62" s="9"/>
      <c r="R62" s="9"/>
      <c r="S62" s="9"/>
      <c r="T62" s="9"/>
      <c r="U62" s="9"/>
      <c r="V62" s="9"/>
      <c r="W62" s="9"/>
      <c r="X62" s="9"/>
      <c r="Y62" s="9"/>
      <c r="Z62" s="9"/>
      <c r="AA62" s="9"/>
    </row>
    <row r="63" spans="1:27" ht="12" customHeight="1">
      <c r="A63" s="9"/>
      <c r="B63" s="9"/>
      <c r="C63" s="9"/>
      <c r="D63" s="9"/>
      <c r="E63" s="9"/>
      <c r="F63" s="9"/>
      <c r="G63" s="9"/>
      <c r="H63" s="9"/>
      <c r="I63" s="9"/>
      <c r="J63" s="9"/>
      <c r="K63" s="9"/>
      <c r="L63" s="9"/>
      <c r="M63" s="9"/>
      <c r="N63" s="9"/>
      <c r="O63" s="9"/>
      <c r="P63" s="9"/>
      <c r="Q63" s="9"/>
      <c r="R63" s="9"/>
      <c r="S63" s="9"/>
      <c r="T63" s="9"/>
      <c r="U63" s="9"/>
      <c r="V63" s="9"/>
      <c r="W63" s="9"/>
      <c r="X63" s="9"/>
      <c r="Y63" s="9"/>
      <c r="Z63" s="9"/>
      <c r="AA63" s="9"/>
    </row>
    <row r="64" spans="1:27" ht="12" customHeight="1">
      <c r="A64" s="9"/>
      <c r="B64" s="9"/>
      <c r="C64" s="9"/>
      <c r="D64" s="9"/>
      <c r="E64" s="9"/>
      <c r="F64" s="9"/>
      <c r="G64" s="9"/>
      <c r="H64" s="9"/>
      <c r="I64" s="9"/>
      <c r="J64" s="9"/>
      <c r="K64" s="9"/>
      <c r="L64" s="9"/>
      <c r="M64" s="9"/>
      <c r="N64" s="9"/>
      <c r="O64" s="9"/>
      <c r="P64" s="9"/>
      <c r="Q64" s="9"/>
      <c r="R64" s="9"/>
      <c r="S64" s="9"/>
      <c r="T64" s="9"/>
      <c r="U64" s="9"/>
      <c r="V64" s="9"/>
      <c r="W64" s="9"/>
      <c r="X64" s="9"/>
      <c r="Y64" s="9"/>
      <c r="Z64" s="9"/>
      <c r="AA64" s="9"/>
    </row>
    <row r="65" spans="1:27" ht="12" customHeight="1">
      <c r="A65" s="9"/>
      <c r="B65" s="9"/>
      <c r="C65" s="9"/>
      <c r="D65" s="9"/>
      <c r="E65" s="9"/>
      <c r="F65" s="9"/>
      <c r="G65" s="9"/>
      <c r="H65" s="9"/>
      <c r="I65" s="9"/>
      <c r="J65" s="9"/>
      <c r="K65" s="9"/>
      <c r="L65" s="9"/>
      <c r="M65" s="9"/>
      <c r="N65" s="9"/>
      <c r="O65" s="9"/>
      <c r="P65" s="9"/>
      <c r="Q65" s="9"/>
      <c r="R65" s="9"/>
      <c r="S65" s="9"/>
      <c r="T65" s="9"/>
      <c r="U65" s="9"/>
      <c r="V65" s="9"/>
      <c r="W65" s="9"/>
      <c r="X65" s="9"/>
      <c r="Y65" s="9"/>
      <c r="Z65" s="9"/>
      <c r="AA65" s="9"/>
    </row>
    <row r="66" spans="1:27" ht="12" customHeight="1">
      <c r="A66" s="9"/>
      <c r="B66" s="9"/>
      <c r="C66" s="9"/>
      <c r="D66" s="9"/>
      <c r="E66" s="9"/>
      <c r="F66" s="9"/>
      <c r="G66" s="9"/>
      <c r="H66" s="9"/>
      <c r="I66" s="9"/>
      <c r="J66" s="9"/>
      <c r="K66" s="9"/>
      <c r="L66" s="9"/>
      <c r="M66" s="9"/>
      <c r="N66" s="9"/>
      <c r="O66" s="9"/>
      <c r="P66" s="9"/>
      <c r="Q66" s="9"/>
      <c r="R66" s="9"/>
      <c r="S66" s="9"/>
      <c r="T66" s="9"/>
      <c r="U66" s="9"/>
      <c r="V66" s="9"/>
      <c r="W66" s="9"/>
      <c r="X66" s="9"/>
      <c r="Y66" s="9"/>
      <c r="Z66" s="9"/>
      <c r="AA66" s="9"/>
    </row>
    <row r="67" spans="1:27" ht="12" customHeight="1">
      <c r="A67" s="9"/>
      <c r="B67" s="9"/>
      <c r="C67" s="9"/>
      <c r="D67" s="9"/>
      <c r="E67" s="9"/>
      <c r="F67" s="9"/>
      <c r="G67" s="9"/>
      <c r="H67" s="9"/>
      <c r="I67" s="9"/>
      <c r="J67" s="9"/>
      <c r="K67" s="9"/>
      <c r="L67" s="9"/>
      <c r="M67" s="9"/>
      <c r="N67" s="9"/>
      <c r="O67" s="9"/>
      <c r="P67" s="9"/>
      <c r="Q67" s="9"/>
      <c r="R67" s="9"/>
      <c r="S67" s="9"/>
      <c r="T67" s="9"/>
      <c r="U67" s="9"/>
      <c r="V67" s="9"/>
      <c r="W67" s="9"/>
      <c r="X67" s="9"/>
      <c r="Y67" s="9"/>
      <c r="Z67" s="9"/>
      <c r="AA67" s="9"/>
    </row>
    <row r="68" spans="1:27" ht="12" customHeight="1">
      <c r="A68" s="9"/>
      <c r="B68" s="9"/>
      <c r="C68" s="9"/>
      <c r="D68" s="9"/>
      <c r="E68" s="9"/>
      <c r="F68" s="9"/>
      <c r="G68" s="9"/>
      <c r="H68" s="9"/>
      <c r="I68" s="9"/>
      <c r="J68" s="9"/>
      <c r="K68" s="9"/>
      <c r="L68" s="9"/>
      <c r="M68" s="9"/>
      <c r="N68" s="9"/>
      <c r="O68" s="9"/>
      <c r="P68" s="9"/>
      <c r="Q68" s="9"/>
      <c r="R68" s="9"/>
      <c r="S68" s="9"/>
      <c r="T68" s="9"/>
      <c r="U68" s="9"/>
      <c r="V68" s="9"/>
      <c r="W68" s="9"/>
      <c r="X68" s="9"/>
      <c r="Y68" s="9"/>
      <c r="Z68" s="9"/>
      <c r="AA68" s="9"/>
    </row>
    <row r="69" spans="1:27" ht="12"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row>
    <row r="70" spans="1:27" ht="12" customHeight="1">
      <c r="A70" s="9"/>
      <c r="B70" s="9"/>
      <c r="C70" s="9"/>
      <c r="D70" s="9"/>
      <c r="E70" s="9"/>
      <c r="F70" s="9"/>
      <c r="G70" s="9"/>
      <c r="H70" s="9"/>
      <c r="I70" s="9"/>
      <c r="J70" s="9"/>
      <c r="K70" s="9"/>
      <c r="L70" s="9"/>
      <c r="M70" s="9"/>
      <c r="N70" s="9"/>
      <c r="O70" s="9"/>
      <c r="P70" s="9"/>
      <c r="Q70" s="9"/>
      <c r="R70" s="9"/>
      <c r="S70" s="9"/>
      <c r="T70" s="9"/>
      <c r="U70" s="9"/>
      <c r="V70" s="9"/>
      <c r="W70" s="9"/>
      <c r="X70" s="9"/>
      <c r="Y70" s="9"/>
      <c r="Z70" s="9"/>
      <c r="AA70" s="9"/>
    </row>
    <row r="71" spans="1:27" ht="12" customHeight="1">
      <c r="A71" s="9"/>
      <c r="B71" s="9"/>
      <c r="C71" s="9"/>
      <c r="D71" s="9"/>
      <c r="E71" s="9"/>
      <c r="F71" s="9"/>
      <c r="G71" s="9"/>
      <c r="H71" s="9"/>
      <c r="I71" s="9"/>
      <c r="J71" s="9"/>
      <c r="K71" s="9"/>
      <c r="L71" s="9"/>
      <c r="M71" s="9"/>
      <c r="N71" s="9"/>
      <c r="O71" s="9"/>
      <c r="P71" s="9"/>
      <c r="Q71" s="9"/>
      <c r="R71" s="9"/>
      <c r="S71" s="9"/>
      <c r="T71" s="9"/>
      <c r="U71" s="9"/>
      <c r="V71" s="9"/>
      <c r="W71" s="9"/>
      <c r="X71" s="9"/>
      <c r="Y71" s="9"/>
      <c r="Z71" s="9"/>
      <c r="AA71" s="9"/>
    </row>
    <row r="72" spans="1:27" ht="12"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row>
    <row r="73" spans="1:27" ht="12" customHeight="1">
      <c r="A73" s="9"/>
      <c r="B73" s="9"/>
      <c r="C73" s="9"/>
      <c r="D73" s="9"/>
      <c r="E73" s="9"/>
      <c r="F73" s="9"/>
      <c r="G73" s="9"/>
      <c r="H73" s="9"/>
      <c r="I73" s="9"/>
      <c r="J73" s="9"/>
      <c r="K73" s="9"/>
      <c r="L73" s="9"/>
      <c r="M73" s="9"/>
      <c r="N73" s="9"/>
      <c r="O73" s="9"/>
      <c r="P73" s="9"/>
      <c r="Q73" s="9"/>
      <c r="R73" s="9"/>
      <c r="S73" s="9"/>
      <c r="T73" s="9"/>
      <c r="U73" s="9"/>
      <c r="V73" s="9"/>
      <c r="W73" s="9"/>
      <c r="X73" s="9"/>
      <c r="Y73" s="9"/>
      <c r="Z73" s="9"/>
      <c r="AA73" s="9"/>
    </row>
    <row r="74" spans="1:27" ht="12"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row>
    <row r="75" spans="1:27" ht="12" customHeight="1">
      <c r="A75" s="9"/>
      <c r="B75" s="9"/>
      <c r="C75" s="9"/>
      <c r="D75" s="9"/>
      <c r="E75" s="9"/>
      <c r="F75" s="9"/>
      <c r="G75" s="9"/>
      <c r="H75" s="9"/>
      <c r="I75" s="9"/>
      <c r="J75" s="9"/>
      <c r="K75" s="9"/>
      <c r="L75" s="9"/>
      <c r="M75" s="9"/>
      <c r="N75" s="9"/>
      <c r="O75" s="9"/>
      <c r="P75" s="9"/>
      <c r="Q75" s="9"/>
      <c r="R75" s="9"/>
      <c r="S75" s="9"/>
      <c r="T75" s="9"/>
      <c r="U75" s="9"/>
      <c r="V75" s="9"/>
      <c r="W75" s="9"/>
      <c r="X75" s="9"/>
      <c r="Y75" s="9"/>
      <c r="Z75" s="9"/>
      <c r="AA75" s="9"/>
    </row>
    <row r="76" spans="1:27" ht="12"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9"/>
    </row>
    <row r="77" spans="1:27" ht="12" customHeight="1">
      <c r="A77" s="9"/>
      <c r="B77" s="9"/>
      <c r="C77" s="9"/>
      <c r="D77" s="9"/>
      <c r="E77" s="9"/>
      <c r="F77" s="9"/>
      <c r="G77" s="9"/>
      <c r="H77" s="9"/>
      <c r="I77" s="9"/>
      <c r="J77" s="9"/>
      <c r="K77" s="9"/>
      <c r="L77" s="9"/>
      <c r="M77" s="9"/>
      <c r="N77" s="9"/>
      <c r="O77" s="9"/>
      <c r="P77" s="9"/>
      <c r="Q77" s="9"/>
      <c r="R77" s="9"/>
      <c r="S77" s="9"/>
      <c r="T77" s="9"/>
      <c r="U77" s="9"/>
      <c r="V77" s="9"/>
      <c r="W77" s="9"/>
      <c r="X77" s="9"/>
      <c r="Y77" s="9"/>
      <c r="Z77" s="9"/>
      <c r="AA77" s="9"/>
    </row>
    <row r="78" spans="1:27" ht="12" customHeight="1">
      <c r="A78" s="9"/>
      <c r="B78" s="9"/>
      <c r="C78" s="9"/>
      <c r="D78" s="9"/>
      <c r="E78" s="9"/>
      <c r="F78" s="9"/>
      <c r="G78" s="9"/>
      <c r="H78" s="9"/>
      <c r="I78" s="9"/>
      <c r="J78" s="9"/>
      <c r="K78" s="9"/>
      <c r="L78" s="9"/>
      <c r="M78" s="9"/>
      <c r="N78" s="9"/>
      <c r="O78" s="9"/>
      <c r="P78" s="9"/>
      <c r="Q78" s="9"/>
      <c r="R78" s="9"/>
      <c r="S78" s="9"/>
      <c r="T78" s="9"/>
      <c r="U78" s="9"/>
      <c r="V78" s="9"/>
      <c r="W78" s="9"/>
      <c r="X78" s="9"/>
      <c r="Y78" s="9"/>
      <c r="Z78" s="9"/>
      <c r="AA78" s="9"/>
    </row>
    <row r="79" spans="1:27" ht="12" customHeight="1">
      <c r="A79" s="9"/>
      <c r="B79" s="9"/>
      <c r="C79" s="9"/>
      <c r="D79" s="9"/>
      <c r="E79" s="9"/>
      <c r="F79" s="9"/>
      <c r="G79" s="9"/>
      <c r="H79" s="9"/>
      <c r="I79" s="9"/>
      <c r="J79" s="9"/>
      <c r="K79" s="9"/>
      <c r="L79" s="9"/>
      <c r="M79" s="9"/>
      <c r="N79" s="9"/>
      <c r="O79" s="9"/>
      <c r="P79" s="9"/>
      <c r="Q79" s="9"/>
      <c r="R79" s="9"/>
      <c r="S79" s="9"/>
      <c r="T79" s="9"/>
      <c r="U79" s="9"/>
      <c r="V79" s="9"/>
      <c r="W79" s="9"/>
      <c r="X79" s="9"/>
      <c r="Y79" s="9"/>
      <c r="Z79" s="9"/>
      <c r="AA79" s="9"/>
    </row>
    <row r="80" spans="1:27" ht="12" customHeight="1">
      <c r="A80" s="9"/>
      <c r="B80" s="9"/>
      <c r="C80" s="9"/>
      <c r="D80" s="9"/>
      <c r="E80" s="9"/>
      <c r="F80" s="9"/>
      <c r="G80" s="9"/>
      <c r="H80" s="9"/>
      <c r="I80" s="9"/>
      <c r="J80" s="9"/>
      <c r="K80" s="9"/>
      <c r="L80" s="9"/>
      <c r="M80" s="9"/>
      <c r="N80" s="9"/>
      <c r="O80" s="9"/>
      <c r="P80" s="9"/>
      <c r="Q80" s="9"/>
      <c r="R80" s="9"/>
      <c r="S80" s="9"/>
      <c r="T80" s="9"/>
      <c r="U80" s="9"/>
      <c r="V80" s="9"/>
      <c r="W80" s="9"/>
      <c r="X80" s="9"/>
      <c r="Y80" s="9"/>
      <c r="Z80" s="9"/>
      <c r="AA80" s="9"/>
    </row>
    <row r="81" spans="1:27" ht="12" customHeight="1">
      <c r="A81" s="9"/>
      <c r="B81" s="9"/>
      <c r="C81" s="9"/>
      <c r="D81" s="9"/>
      <c r="E81" s="9"/>
      <c r="F81" s="9"/>
      <c r="G81" s="9"/>
      <c r="H81" s="9"/>
      <c r="I81" s="9"/>
      <c r="J81" s="9"/>
      <c r="K81" s="9"/>
      <c r="L81" s="9"/>
      <c r="M81" s="9"/>
      <c r="N81" s="9"/>
      <c r="O81" s="9"/>
      <c r="P81" s="9"/>
      <c r="Q81" s="9"/>
      <c r="R81" s="9"/>
      <c r="S81" s="9"/>
      <c r="T81" s="9"/>
      <c r="U81" s="9"/>
      <c r="V81" s="9"/>
      <c r="W81" s="9"/>
      <c r="X81" s="9"/>
      <c r="Y81" s="9"/>
      <c r="Z81" s="9"/>
      <c r="AA81" s="9"/>
    </row>
    <row r="82" spans="1:27" ht="12" customHeight="1">
      <c r="A82" s="9"/>
      <c r="B82" s="9"/>
      <c r="C82" s="9"/>
      <c r="D82" s="9"/>
      <c r="E82" s="9"/>
      <c r="F82" s="9"/>
      <c r="G82" s="9"/>
      <c r="H82" s="9"/>
      <c r="I82" s="9"/>
      <c r="J82" s="9"/>
      <c r="K82" s="9"/>
      <c r="L82" s="9"/>
      <c r="M82" s="9"/>
      <c r="N82" s="9"/>
      <c r="O82" s="9"/>
      <c r="P82" s="9"/>
      <c r="Q82" s="9"/>
      <c r="R82" s="9"/>
      <c r="S82" s="9"/>
      <c r="T82" s="9"/>
      <c r="U82" s="9"/>
      <c r="V82" s="9"/>
      <c r="W82" s="9"/>
      <c r="X82" s="9"/>
      <c r="Y82" s="9"/>
      <c r="Z82" s="9"/>
      <c r="AA82" s="9"/>
    </row>
    <row r="83" spans="1:27" ht="12" customHeight="1">
      <c r="A83" s="9"/>
      <c r="B83" s="9"/>
      <c r="C83" s="9"/>
      <c r="D83" s="9"/>
      <c r="E83" s="9"/>
      <c r="F83" s="9"/>
      <c r="G83" s="9"/>
      <c r="H83" s="9"/>
      <c r="I83" s="9"/>
      <c r="J83" s="9"/>
      <c r="K83" s="9"/>
      <c r="L83" s="9"/>
      <c r="M83" s="9"/>
      <c r="N83" s="9"/>
      <c r="O83" s="9"/>
      <c r="P83" s="9"/>
      <c r="Q83" s="9"/>
      <c r="R83" s="9"/>
      <c r="S83" s="9"/>
      <c r="T83" s="9"/>
      <c r="U83" s="9"/>
      <c r="V83" s="9"/>
      <c r="W83" s="9"/>
      <c r="X83" s="9"/>
      <c r="Y83" s="9"/>
      <c r="Z83" s="9"/>
      <c r="AA83" s="9"/>
    </row>
    <row r="84" spans="1:27" ht="12" customHeight="1">
      <c r="A84" s="9"/>
      <c r="B84" s="9"/>
      <c r="C84" s="9"/>
      <c r="D84" s="9"/>
      <c r="E84" s="9"/>
      <c r="F84" s="9"/>
      <c r="G84" s="9"/>
      <c r="H84" s="9"/>
      <c r="I84" s="9"/>
      <c r="J84" s="9"/>
      <c r="K84" s="9"/>
      <c r="L84" s="9"/>
      <c r="M84" s="9"/>
      <c r="N84" s="9"/>
      <c r="O84" s="9"/>
      <c r="P84" s="9"/>
      <c r="Q84" s="9"/>
      <c r="R84" s="9"/>
      <c r="S84" s="9"/>
      <c r="T84" s="9"/>
      <c r="U84" s="9"/>
      <c r="V84" s="9"/>
      <c r="W84" s="9"/>
      <c r="X84" s="9"/>
      <c r="Y84" s="9"/>
      <c r="Z84" s="9"/>
      <c r="AA84" s="9"/>
    </row>
    <row r="85" spans="1:27" ht="12" customHeight="1">
      <c r="A85" s="9"/>
      <c r="B85" s="9"/>
      <c r="C85" s="9"/>
      <c r="D85" s="9"/>
      <c r="E85" s="9"/>
      <c r="F85" s="9"/>
      <c r="G85" s="9"/>
      <c r="H85" s="9"/>
      <c r="I85" s="9"/>
      <c r="J85" s="9"/>
      <c r="K85" s="9"/>
      <c r="L85" s="9"/>
      <c r="M85" s="9"/>
      <c r="N85" s="9"/>
      <c r="O85" s="9"/>
      <c r="P85" s="9"/>
      <c r="Q85" s="9"/>
      <c r="R85" s="9"/>
      <c r="S85" s="9"/>
      <c r="T85" s="9"/>
      <c r="U85" s="9"/>
      <c r="V85" s="9"/>
      <c r="W85" s="9"/>
      <c r="X85" s="9"/>
      <c r="Y85" s="9"/>
      <c r="Z85" s="9"/>
      <c r="AA85" s="9"/>
    </row>
    <row r="86" spans="1:27" ht="12" customHeight="1">
      <c r="A86" s="9"/>
      <c r="B86" s="9"/>
      <c r="C86" s="9"/>
      <c r="D86" s="9"/>
      <c r="E86" s="9"/>
      <c r="F86" s="9"/>
      <c r="G86" s="9"/>
      <c r="H86" s="9"/>
      <c r="I86" s="9"/>
      <c r="J86" s="9"/>
      <c r="K86" s="9"/>
      <c r="L86" s="9"/>
      <c r="M86" s="9"/>
      <c r="N86" s="9"/>
      <c r="O86" s="9"/>
      <c r="P86" s="9"/>
      <c r="Q86" s="9"/>
      <c r="R86" s="9"/>
      <c r="S86" s="9"/>
      <c r="T86" s="9"/>
      <c r="U86" s="9"/>
      <c r="V86" s="9"/>
      <c r="W86" s="9"/>
      <c r="X86" s="9"/>
      <c r="Y86" s="9"/>
      <c r="Z86" s="9"/>
      <c r="AA86" s="9"/>
    </row>
    <row r="87" spans="1:27" ht="12" customHeight="1">
      <c r="A87" s="9"/>
      <c r="B87" s="9"/>
      <c r="C87" s="9"/>
      <c r="D87" s="9"/>
      <c r="E87" s="9"/>
      <c r="F87" s="9"/>
      <c r="G87" s="9"/>
      <c r="H87" s="9"/>
      <c r="I87" s="9"/>
      <c r="J87" s="9"/>
      <c r="K87" s="9"/>
      <c r="L87" s="9"/>
      <c r="M87" s="9"/>
      <c r="N87" s="9"/>
      <c r="O87" s="9"/>
      <c r="P87" s="9"/>
      <c r="Q87" s="9"/>
      <c r="R87" s="9"/>
      <c r="S87" s="9"/>
      <c r="T87" s="9"/>
      <c r="U87" s="9"/>
      <c r="V87" s="9"/>
      <c r="W87" s="9"/>
      <c r="X87" s="9"/>
      <c r="Y87" s="9"/>
      <c r="Z87" s="9"/>
      <c r="AA87" s="9"/>
    </row>
    <row r="88" spans="1:27" ht="12" customHeight="1">
      <c r="A88" s="9"/>
      <c r="B88" s="9"/>
      <c r="C88" s="9"/>
      <c r="D88" s="9"/>
      <c r="E88" s="9"/>
      <c r="F88" s="9"/>
      <c r="G88" s="9"/>
      <c r="H88" s="9"/>
      <c r="I88" s="9"/>
      <c r="J88" s="9"/>
      <c r="K88" s="9"/>
      <c r="L88" s="9"/>
      <c r="M88" s="9"/>
      <c r="N88" s="9"/>
      <c r="O88" s="9"/>
      <c r="P88" s="9"/>
      <c r="Q88" s="9"/>
      <c r="R88" s="9"/>
      <c r="S88" s="9"/>
      <c r="T88" s="9"/>
      <c r="U88" s="9"/>
      <c r="V88" s="9"/>
      <c r="W88" s="9"/>
      <c r="X88" s="9"/>
      <c r="Y88" s="9"/>
      <c r="Z88" s="9"/>
      <c r="AA88" s="9"/>
    </row>
    <row r="89" spans="1:27" ht="12" customHeight="1">
      <c r="A89" s="9"/>
      <c r="B89" s="9"/>
      <c r="C89" s="9"/>
      <c r="D89" s="9"/>
      <c r="E89" s="9"/>
      <c r="F89" s="9"/>
      <c r="G89" s="9"/>
      <c r="H89" s="9"/>
      <c r="I89" s="9"/>
      <c r="J89" s="9"/>
      <c r="K89" s="9"/>
      <c r="L89" s="9"/>
      <c r="M89" s="9"/>
      <c r="N89" s="9"/>
      <c r="O89" s="9"/>
      <c r="P89" s="9"/>
      <c r="Q89" s="9"/>
      <c r="R89" s="9"/>
      <c r="S89" s="9"/>
      <c r="T89" s="9"/>
      <c r="U89" s="9"/>
      <c r="V89" s="9"/>
      <c r="W89" s="9"/>
      <c r="X89" s="9"/>
      <c r="Y89" s="9"/>
      <c r="Z89" s="9"/>
      <c r="AA89" s="9"/>
    </row>
    <row r="90" spans="1:27" ht="12" customHeight="1">
      <c r="A90" s="9"/>
      <c r="B90" s="9"/>
      <c r="C90" s="9"/>
      <c r="D90" s="9"/>
      <c r="E90" s="9"/>
      <c r="F90" s="9"/>
      <c r="G90" s="9"/>
      <c r="H90" s="9"/>
      <c r="I90" s="9"/>
      <c r="J90" s="9"/>
      <c r="K90" s="9"/>
      <c r="L90" s="9"/>
      <c r="M90" s="9"/>
      <c r="N90" s="9"/>
      <c r="O90" s="9"/>
      <c r="P90" s="9"/>
      <c r="Q90" s="9"/>
      <c r="R90" s="9"/>
      <c r="S90" s="9"/>
      <c r="T90" s="9"/>
      <c r="U90" s="9"/>
      <c r="V90" s="9"/>
      <c r="W90" s="9"/>
      <c r="X90" s="9"/>
      <c r="Y90" s="9"/>
      <c r="Z90" s="9"/>
      <c r="AA90" s="9"/>
    </row>
    <row r="91" spans="1:27" ht="12" customHeight="1">
      <c r="A91" s="9"/>
      <c r="B91" s="9"/>
      <c r="C91" s="9"/>
      <c r="D91" s="9"/>
      <c r="E91" s="9"/>
      <c r="F91" s="9"/>
      <c r="G91" s="9"/>
      <c r="H91" s="9"/>
      <c r="I91" s="9"/>
      <c r="J91" s="9"/>
      <c r="K91" s="9"/>
      <c r="L91" s="9"/>
      <c r="M91" s="9"/>
      <c r="N91" s="9"/>
      <c r="O91" s="9"/>
      <c r="P91" s="9"/>
      <c r="Q91" s="9"/>
      <c r="R91" s="9"/>
      <c r="S91" s="9"/>
      <c r="T91" s="9"/>
      <c r="U91" s="9"/>
      <c r="V91" s="9"/>
      <c r="W91" s="9"/>
      <c r="X91" s="9"/>
      <c r="Y91" s="9"/>
      <c r="Z91" s="9"/>
      <c r="AA91" s="9"/>
    </row>
    <row r="92" spans="1:27" ht="12" customHeight="1">
      <c r="A92" s="9"/>
      <c r="B92" s="9"/>
      <c r="C92" s="9"/>
      <c r="D92" s="9"/>
      <c r="E92" s="9"/>
      <c r="F92" s="9"/>
      <c r="G92" s="9"/>
      <c r="H92" s="9"/>
      <c r="I92" s="9"/>
      <c r="J92" s="9"/>
      <c r="K92" s="9"/>
      <c r="L92" s="9"/>
      <c r="M92" s="9"/>
      <c r="N92" s="9"/>
      <c r="O92" s="9"/>
      <c r="P92" s="9"/>
      <c r="Q92" s="9"/>
      <c r="R92" s="9"/>
      <c r="S92" s="9"/>
      <c r="T92" s="9"/>
      <c r="U92" s="9"/>
      <c r="V92" s="9"/>
      <c r="W92" s="9"/>
      <c r="X92" s="9"/>
      <c r="Y92" s="9"/>
      <c r="Z92" s="9"/>
      <c r="AA92" s="9"/>
    </row>
    <row r="93" spans="1:27" ht="12" customHeight="1">
      <c r="A93" s="9"/>
      <c r="B93" s="9"/>
      <c r="C93" s="9"/>
      <c r="D93" s="9"/>
      <c r="E93" s="9"/>
      <c r="F93" s="9"/>
      <c r="G93" s="9"/>
      <c r="H93" s="9"/>
      <c r="I93" s="9"/>
      <c r="J93" s="9"/>
      <c r="K93" s="9"/>
      <c r="L93" s="9"/>
      <c r="M93" s="9"/>
      <c r="N93" s="9"/>
      <c r="O93" s="9"/>
      <c r="P93" s="9"/>
      <c r="Q93" s="9"/>
      <c r="R93" s="9"/>
      <c r="S93" s="9"/>
      <c r="T93" s="9"/>
      <c r="U93" s="9"/>
      <c r="V93" s="9"/>
      <c r="W93" s="9"/>
      <c r="X93" s="9"/>
      <c r="Y93" s="9"/>
      <c r="Z93" s="9"/>
      <c r="AA93" s="9"/>
    </row>
    <row r="94" spans="1:27" ht="12" customHeight="1">
      <c r="A94" s="9"/>
      <c r="B94" s="9"/>
      <c r="C94" s="9"/>
      <c r="D94" s="9"/>
      <c r="E94" s="9"/>
      <c r="F94" s="9"/>
      <c r="G94" s="9"/>
      <c r="H94" s="9"/>
      <c r="I94" s="9"/>
      <c r="J94" s="9"/>
      <c r="K94" s="9"/>
      <c r="L94" s="9"/>
      <c r="M94" s="9"/>
      <c r="N94" s="9"/>
      <c r="O94" s="9"/>
      <c r="P94" s="9"/>
      <c r="Q94" s="9"/>
      <c r="R94" s="9"/>
      <c r="S94" s="9"/>
      <c r="T94" s="9"/>
      <c r="U94" s="9"/>
      <c r="V94" s="9"/>
      <c r="W94" s="9"/>
      <c r="X94" s="9"/>
      <c r="Y94" s="9"/>
      <c r="Z94" s="9"/>
      <c r="AA94" s="9"/>
    </row>
    <row r="95" spans="1:27" ht="12" customHeight="1">
      <c r="A95" s="9"/>
      <c r="B95" s="9"/>
      <c r="C95" s="9"/>
      <c r="D95" s="9"/>
      <c r="E95" s="9"/>
      <c r="F95" s="9"/>
      <c r="G95" s="9"/>
      <c r="H95" s="9"/>
      <c r="I95" s="9"/>
      <c r="J95" s="9"/>
      <c r="K95" s="9"/>
      <c r="L95" s="9"/>
      <c r="M95" s="9"/>
      <c r="N95" s="9"/>
      <c r="O95" s="9"/>
      <c r="P95" s="9"/>
      <c r="Q95" s="9"/>
      <c r="R95" s="9"/>
      <c r="S95" s="9"/>
      <c r="T95" s="9"/>
      <c r="U95" s="9"/>
      <c r="V95" s="9"/>
      <c r="W95" s="9"/>
      <c r="X95" s="9"/>
      <c r="Y95" s="9"/>
      <c r="Z95" s="9"/>
      <c r="AA95" s="9"/>
    </row>
    <row r="96" spans="1:27" ht="12" customHeight="1">
      <c r="A96" s="9"/>
      <c r="B96" s="9"/>
      <c r="C96" s="9"/>
      <c r="D96" s="9"/>
      <c r="E96" s="9"/>
      <c r="F96" s="9"/>
      <c r="G96" s="9"/>
      <c r="H96" s="9"/>
      <c r="I96" s="9"/>
      <c r="J96" s="9"/>
      <c r="K96" s="9"/>
      <c r="L96" s="9"/>
      <c r="M96" s="9"/>
      <c r="N96" s="9"/>
      <c r="O96" s="9"/>
      <c r="P96" s="9"/>
      <c r="Q96" s="9"/>
      <c r="R96" s="9"/>
      <c r="S96" s="9"/>
      <c r="T96" s="9"/>
      <c r="U96" s="9"/>
      <c r="V96" s="9"/>
      <c r="W96" s="9"/>
      <c r="X96" s="9"/>
      <c r="Y96" s="9"/>
      <c r="Z96" s="9"/>
      <c r="AA96" s="9"/>
    </row>
    <row r="97" spans="1:27" ht="12" customHeight="1">
      <c r="A97" s="9"/>
      <c r="B97" s="9"/>
      <c r="C97" s="9"/>
      <c r="D97" s="9"/>
      <c r="E97" s="9"/>
      <c r="F97" s="9"/>
      <c r="G97" s="9"/>
      <c r="H97" s="9"/>
      <c r="I97" s="9"/>
      <c r="J97" s="9"/>
      <c r="K97" s="9"/>
      <c r="L97" s="9"/>
      <c r="M97" s="9"/>
      <c r="N97" s="9"/>
      <c r="O97" s="9"/>
      <c r="P97" s="9"/>
      <c r="Q97" s="9"/>
      <c r="R97" s="9"/>
      <c r="S97" s="9"/>
      <c r="T97" s="9"/>
      <c r="U97" s="9"/>
      <c r="V97" s="9"/>
      <c r="W97" s="9"/>
      <c r="X97" s="9"/>
      <c r="Y97" s="9"/>
      <c r="Z97" s="9"/>
      <c r="AA97" s="9"/>
    </row>
    <row r="98" spans="1:27" ht="12" customHeight="1">
      <c r="A98" s="9"/>
      <c r="B98" s="9"/>
      <c r="C98" s="9"/>
      <c r="D98" s="9"/>
      <c r="E98" s="9"/>
      <c r="F98" s="9"/>
      <c r="G98" s="9"/>
      <c r="H98" s="9"/>
      <c r="I98" s="9"/>
      <c r="J98" s="9"/>
      <c r="K98" s="9"/>
      <c r="L98" s="9"/>
      <c r="M98" s="9"/>
      <c r="N98" s="9"/>
      <c r="O98" s="9"/>
      <c r="P98" s="9"/>
      <c r="Q98" s="9"/>
      <c r="R98" s="9"/>
      <c r="S98" s="9"/>
      <c r="T98" s="9"/>
      <c r="U98" s="9"/>
      <c r="V98" s="9"/>
      <c r="W98" s="9"/>
      <c r="X98" s="9"/>
      <c r="Y98" s="9"/>
      <c r="Z98" s="9"/>
      <c r="AA98" s="9"/>
    </row>
    <row r="99" spans="1:27" ht="12" customHeight="1">
      <c r="A99" s="9"/>
      <c r="B99" s="9"/>
      <c r="C99" s="9"/>
      <c r="D99" s="9"/>
      <c r="E99" s="9"/>
      <c r="F99" s="9"/>
      <c r="G99" s="9"/>
      <c r="H99" s="9"/>
      <c r="I99" s="9"/>
      <c r="J99" s="9"/>
      <c r="K99" s="9"/>
      <c r="L99" s="9"/>
      <c r="M99" s="9"/>
      <c r="N99" s="9"/>
      <c r="O99" s="9"/>
      <c r="P99" s="9"/>
      <c r="Q99" s="9"/>
      <c r="R99" s="9"/>
      <c r="S99" s="9"/>
      <c r="T99" s="9"/>
      <c r="U99" s="9"/>
      <c r="V99" s="9"/>
      <c r="W99" s="9"/>
      <c r="X99" s="9"/>
      <c r="Y99" s="9"/>
      <c r="Z99" s="9"/>
      <c r="AA99" s="9"/>
    </row>
    <row r="100" spans="1:27" ht="12"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row>
    <row r="101" spans="1:27" ht="12"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row>
    <row r="102" spans="1:27" ht="12"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row>
    <row r="103" spans="1:27" ht="12"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row>
    <row r="104" spans="1:27" ht="12"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row>
    <row r="105" spans="1:27" ht="12"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row>
    <row r="106" spans="1:27" ht="12"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row>
    <row r="107" spans="1:27" ht="12"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row>
    <row r="108" spans="1:27" ht="12"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row>
    <row r="109" spans="1:27" ht="12"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row>
    <row r="110" spans="1:27" ht="12"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row>
    <row r="111" spans="1:27" ht="12"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row>
    <row r="112" spans="1:27" ht="12"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row>
    <row r="113" spans="1:27" ht="12"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row>
    <row r="114" spans="1:27" ht="12"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row>
    <row r="115" spans="1:27" ht="12"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row>
    <row r="116" spans="1:27" ht="12"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row>
    <row r="117" spans="1:27" ht="12"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row>
    <row r="118" spans="1:27" ht="12"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row>
    <row r="119" spans="1:27" ht="12"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row>
    <row r="120" spans="1:27" ht="12"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row>
    <row r="121" spans="1:27" ht="12"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row>
    <row r="122" spans="1:27" ht="12"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row>
    <row r="123" spans="1:27" ht="12"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row>
    <row r="124" spans="1:27" ht="12"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row>
    <row r="125" spans="1:27" ht="12"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row>
    <row r="126" spans="1:27" ht="12"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row>
    <row r="127" spans="1:27" ht="12"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row>
    <row r="128" spans="1:27" ht="12"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row>
    <row r="129" spans="1:27" ht="12"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row>
    <row r="130" spans="1:27" ht="12"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row>
    <row r="131" spans="1:27" ht="12"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row>
    <row r="132" spans="1:27" ht="12"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row>
    <row r="133" spans="1:27" ht="12"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row>
    <row r="134" spans="1:27" ht="12"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row>
    <row r="135" spans="1:27" ht="12"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row>
    <row r="136" spans="1:27" ht="12"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row>
    <row r="137" spans="1:27" ht="12"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row>
    <row r="138" spans="1:27" ht="12"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row>
    <row r="139" spans="1:27" ht="12"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row>
    <row r="140" spans="1:27" ht="12"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row>
    <row r="141" spans="1:27" ht="12"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row>
    <row r="142" spans="1:27" ht="12"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row>
    <row r="143" spans="1:27" ht="12"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row>
    <row r="144" spans="1:27" ht="12"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row>
    <row r="145" spans="1:27" ht="12"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row>
    <row r="146" spans="1:27" ht="12"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row>
    <row r="147" spans="1:27" ht="12"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row>
    <row r="148" spans="1:27" ht="12"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row>
    <row r="149" spans="1:27" ht="12"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row>
    <row r="150" spans="1:27" ht="12"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row>
    <row r="151" spans="1:27" ht="12"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row>
    <row r="152" spans="1:27" ht="12"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row>
    <row r="153" spans="1:27" ht="12"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row>
    <row r="154" spans="1:27" ht="12"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row>
    <row r="155" spans="1:27" ht="12"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row>
    <row r="156" spans="1:27" ht="12"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row>
    <row r="157" spans="1:27" ht="12"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row>
    <row r="158" spans="1:27" ht="12"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row>
    <row r="159" spans="1:27" ht="12"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row>
    <row r="160" spans="1:27" ht="12"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row>
    <row r="161" spans="1:27" ht="12"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row>
    <row r="162" spans="1:27" ht="12"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row>
    <row r="163" spans="1:27" ht="12"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row>
    <row r="164" spans="1:27" ht="12"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row>
    <row r="165" spans="1:27" ht="12"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row>
    <row r="166" spans="1:27" ht="12"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row>
    <row r="167" spans="1:27" ht="12"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row>
    <row r="168" spans="1:27" ht="12"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row>
    <row r="169" spans="1:27" ht="12"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row>
    <row r="170" spans="1:27" ht="12"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row>
    <row r="171" spans="1:27" ht="12"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row>
    <row r="172" spans="1:27" ht="12"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row>
    <row r="173" spans="1:27" ht="12"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row>
    <row r="174" spans="1:27" ht="12"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row>
    <row r="175" spans="1:27" ht="12"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row>
    <row r="176" spans="1:27" ht="12"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row>
    <row r="177" spans="1:27" ht="12"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row>
    <row r="178" spans="1:27" ht="12"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row>
    <row r="179" spans="1:27" ht="12"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row>
    <row r="180" spans="1:27" ht="12"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row>
    <row r="181" spans="1:27" ht="12"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row>
    <row r="182" spans="1:27" ht="12"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row>
    <row r="183" spans="1:27" ht="12"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row>
    <row r="184" spans="1:27" ht="12"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row>
    <row r="185" spans="1:27" ht="12"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row>
    <row r="186" spans="1:27" ht="12"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row>
    <row r="187" spans="1:27" ht="12"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row>
    <row r="188" spans="1:27" ht="12"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row>
    <row r="189" spans="1:27" ht="12"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row>
    <row r="190" spans="1:27" ht="12"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row>
    <row r="191" spans="1:27" ht="12"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row>
    <row r="192" spans="1:27" ht="12"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row>
    <row r="193" spans="1:27" ht="12"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row>
    <row r="194" spans="1:27" ht="12"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row>
    <row r="195" spans="1:27" ht="12"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row>
    <row r="196" spans="1:27" ht="12"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row>
    <row r="197" spans="1:27" ht="12"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row>
    <row r="198" spans="1:27" ht="12"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row>
    <row r="199" spans="1:27" ht="12"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row>
    <row r="200" spans="1:27" ht="12"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row>
    <row r="201" spans="1:27" ht="12"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row>
    <row r="202" spans="1:27" ht="12"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row>
    <row r="203" spans="1:27" ht="12"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row>
    <row r="204" spans="1:27" ht="12"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row>
    <row r="205" spans="1:27" ht="12"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row>
    <row r="206" spans="1:27" ht="12"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row>
    <row r="207" spans="1:27" ht="12"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row>
    <row r="208" spans="1:27" ht="12"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row>
    <row r="209" spans="1:27" ht="12"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row>
    <row r="210" spans="1:27" ht="12"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row>
    <row r="211" spans="1:27" ht="12"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row>
    <row r="212" spans="1:27" ht="12"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row>
    <row r="213" spans="1:27" ht="12"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row>
    <row r="214" spans="1:27" ht="12"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row>
    <row r="215" spans="1:27" ht="12"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row>
    <row r="216" spans="1:27" ht="12"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row>
    <row r="217" spans="1:27" ht="12"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row>
    <row r="218" spans="1:27" ht="12"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row>
    <row r="219" spans="1:27" ht="12"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row>
    <row r="220" spans="1:27" ht="12"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row>
    <row r="221" spans="1:27" ht="12"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row>
    <row r="222" spans="1:27" ht="12"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row>
    <row r="223" spans="1:27" ht="12"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row>
    <row r="224" spans="1:27" ht="12"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row>
    <row r="225" spans="1:27" ht="12"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row>
    <row r="226" spans="1:27" ht="12"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row>
    <row r="227" spans="1:27" ht="12"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row>
    <row r="228" spans="1:27" ht="12"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row>
    <row r="229" spans="1:27" ht="12"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row>
    <row r="230" spans="1:27" ht="12"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row>
    <row r="231" spans="1:27" ht="12"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row>
    <row r="232" spans="1:27" ht="12"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row>
    <row r="233" spans="1:27" ht="12"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row>
    <row r="234" spans="1:27" ht="12"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row>
    <row r="235" spans="1:27" ht="12"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row>
    <row r="236" spans="1:27" ht="12"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row>
    <row r="237" spans="1:27" ht="12"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row>
    <row r="238" spans="1:27" ht="12"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row>
    <row r="239" spans="1:27" ht="12"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row>
    <row r="240" spans="1:27" ht="12"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row>
    <row r="241" spans="1:27" ht="12"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row>
    <row r="242" spans="1:27" ht="12"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row>
    <row r="243" spans="1:27" ht="12"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row>
    <row r="244" spans="1:27" ht="12"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row>
    <row r="245" spans="1:27" ht="12"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row>
    <row r="246" spans="1:27" ht="12"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row>
    <row r="247" spans="1:27" ht="12"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row>
    <row r="248" spans="1:27" ht="12"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row>
    <row r="249" spans="1:27" ht="12"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row>
    <row r="250" spans="1:27" ht="12"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row>
    <row r="251" spans="1:27" ht="12"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row>
    <row r="252" spans="1:27" ht="12"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row>
    <row r="253" spans="1:27" ht="12"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row>
    <row r="254" spans="1:27" ht="12"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row>
    <row r="255" spans="1:27" ht="12"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row>
    <row r="256" spans="1:27" ht="12"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row>
    <row r="257" spans="1:27" ht="12"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row>
    <row r="258" spans="1:27" ht="12"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row>
    <row r="259" spans="1:27" ht="12"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row>
    <row r="260" spans="1:27" ht="12"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spans="1:27" ht="1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spans="1:27" ht="1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spans="1:27" ht="1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spans="1:27" ht="1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row>
    <row r="265" spans="1:27" ht="1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row>
    <row r="266" spans="1:27" ht="1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row>
    <row r="267" spans="1:27" ht="1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row>
    <row r="268" spans="1:27" ht="1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row>
    <row r="269" spans="1:27" ht="1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row>
    <row r="270" spans="1:27" ht="1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row>
    <row r="271" spans="1:27" ht="1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row>
    <row r="272" spans="1:27" ht="1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row>
    <row r="273" spans="1:27" ht="1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row>
    <row r="274" spans="1:27" ht="1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row>
    <row r="275" spans="1:27" ht="1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row>
    <row r="276" spans="1:27" ht="1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row>
    <row r="277" spans="1:27" ht="1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row>
    <row r="278" spans="1:27" ht="1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row>
    <row r="279" spans="1:27" ht="1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row>
    <row r="280" spans="1:27" ht="1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row>
    <row r="281" spans="1:27" ht="1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row>
    <row r="282" spans="1:27" ht="1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row>
    <row r="283" spans="1:27" ht="1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row>
    <row r="284" spans="1:27" ht="1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row>
    <row r="285" spans="1:27" ht="1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row>
    <row r="286" spans="1:27" ht="1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row>
    <row r="287" spans="1:27" ht="1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row>
    <row r="288" spans="1:27" ht="1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row>
    <row r="289" spans="1:27" ht="1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row>
    <row r="290" spans="1:27" ht="1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row>
    <row r="291" spans="1:27" ht="1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row>
    <row r="292" spans="1:27" ht="1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row>
    <row r="293" spans="1:27" ht="1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row>
    <row r="294" spans="1:27" ht="1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row>
    <row r="295" spans="1:27" ht="1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row>
    <row r="296" spans="1:27" ht="1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row>
    <row r="297" spans="1:27" ht="1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row>
    <row r="298" spans="1:27" ht="1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row>
    <row r="299" spans="1:27" ht="1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row>
    <row r="300" spans="1:27" ht="1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row>
    <row r="301" spans="1:27" ht="1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row>
    <row r="302" spans="1:27" ht="1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row>
    <row r="303" spans="1:27" ht="1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row>
    <row r="304" spans="1:27" ht="1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row>
    <row r="305" spans="1:27" ht="1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row>
    <row r="306" spans="1:27" ht="1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row>
    <row r="307" spans="1:27" ht="1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row>
    <row r="308" spans="1:27" ht="1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row>
    <row r="309" spans="1:27" ht="1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row>
    <row r="310" spans="1:27" ht="1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row>
    <row r="311" spans="1:27" ht="1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row>
    <row r="312" spans="1:27" ht="1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row>
    <row r="313" spans="1:27" ht="1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row>
    <row r="314" spans="1:27" ht="1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row>
    <row r="315" spans="1:27" ht="1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row>
    <row r="316" spans="1:27" ht="1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row>
    <row r="317" spans="1:27" ht="1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row>
    <row r="318" spans="1:27" ht="1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row>
    <row r="319" spans="1:27" ht="1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row>
    <row r="320" spans="1:27" ht="1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row>
    <row r="321" spans="1:27" ht="1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row>
    <row r="322" spans="1:27" ht="1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row>
    <row r="323" spans="1:27" ht="1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row>
    <row r="324" spans="1:27" ht="1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row>
    <row r="325" spans="1:27" ht="1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row>
    <row r="326" spans="1:27" ht="1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row>
    <row r="327" spans="1:27" ht="1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row>
    <row r="328" spans="1:27" ht="1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row>
    <row r="329" spans="1:27" ht="1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row>
    <row r="330" spans="1:27" ht="1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row>
    <row r="331" spans="1:27" ht="1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row>
    <row r="332" spans="1:27" ht="1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row>
    <row r="333" spans="1:27" ht="1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row>
    <row r="334" spans="1:27" ht="1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row>
    <row r="335" spans="1:27" ht="1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row>
    <row r="336" spans="1:27" ht="1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row>
    <row r="337" spans="1:27" ht="1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row>
    <row r="338" spans="1:27" ht="1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row>
    <row r="339" spans="1:27" ht="1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row>
    <row r="340" spans="1:27" ht="1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row>
    <row r="341" spans="1:27" ht="1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row>
    <row r="342" spans="1:27" ht="1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row>
    <row r="343" spans="1:27" ht="1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row>
    <row r="344" spans="1:27" ht="1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row>
    <row r="345" spans="1:27" ht="1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row>
    <row r="346" spans="1:27" ht="1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row>
    <row r="347" spans="1:27" ht="1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row>
    <row r="348" spans="1:27" ht="1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row>
    <row r="349" spans="1:27" ht="1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row>
    <row r="350" spans="1:27" ht="1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row>
    <row r="351" spans="1:27" ht="1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row>
    <row r="352" spans="1:27" ht="1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row>
    <row r="353" spans="1:27" ht="1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row>
    <row r="354" spans="1:27" ht="1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row>
    <row r="355" spans="1:27" ht="1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row>
    <row r="356" spans="1:27" ht="1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row>
    <row r="357" spans="1:27" ht="1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row>
    <row r="358" spans="1:27" ht="1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row>
    <row r="359" spans="1:27" ht="1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row>
    <row r="360" spans="1:27" ht="1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row>
    <row r="361" spans="1:27" ht="1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row>
    <row r="362" spans="1:27" ht="1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row>
    <row r="363" spans="1:27" ht="1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row>
    <row r="364" spans="1:27" ht="1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row>
    <row r="365" spans="1:27" ht="1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row>
    <row r="366" spans="1:27" ht="1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spans="1:27" ht="1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row>
    <row r="368" spans="1:27" ht="1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row>
    <row r="369" spans="1:27" ht="1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row>
    <row r="370" spans="1:27" ht="1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row>
    <row r="371" spans="1:27" ht="1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row>
    <row r="372" spans="1:27" ht="1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row>
    <row r="373" spans="1:27" ht="1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row>
    <row r="374" spans="1:27" ht="1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row>
    <row r="375" spans="1:27" ht="1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row>
    <row r="376" spans="1:27" ht="1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row>
    <row r="377" spans="1:27" ht="1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row>
    <row r="378" spans="1:27" ht="1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row>
    <row r="379" spans="1:27" ht="1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row>
    <row r="380" spans="1:27" ht="1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row>
    <row r="381" spans="1:27" ht="1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row>
    <row r="382" spans="1:27" ht="1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row>
    <row r="383" spans="1:27" ht="1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row>
    <row r="384" spans="1:27" ht="1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row>
    <row r="385" spans="1:27" ht="1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row>
    <row r="386" spans="1:27" ht="1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row>
    <row r="387" spans="1:27" ht="1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row>
    <row r="388" spans="1:27" ht="1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row>
    <row r="389" spans="1:27" ht="1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row>
    <row r="390" spans="1:27" ht="1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row>
    <row r="391" spans="1:27" ht="1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row>
    <row r="392" spans="1:27" ht="1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row>
    <row r="393" spans="1:27" ht="1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row>
    <row r="394" spans="1:27" ht="1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row>
    <row r="395" spans="1:27" ht="1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row>
    <row r="396" spans="1:27" ht="1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row>
    <row r="397" spans="1:27" ht="1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row>
    <row r="398" spans="1:27" ht="1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row>
    <row r="399" spans="1:27" ht="1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row>
    <row r="400" spans="1:27" ht="1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row>
    <row r="401" spans="1:27" ht="1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row>
    <row r="402" spans="1:27" ht="1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row>
    <row r="403" spans="1:27" ht="1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row>
    <row r="404" spans="1:27" ht="1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row>
    <row r="405" spans="1:27" ht="1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row>
    <row r="406" spans="1:27" ht="1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row>
    <row r="407" spans="1:27" ht="1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row>
    <row r="408" spans="1:27" ht="1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row>
    <row r="409" spans="1:27" ht="1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row>
    <row r="410" spans="1:27" ht="1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row>
    <row r="411" spans="1:27" ht="1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row>
    <row r="412" spans="1:27" ht="1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row>
    <row r="413" spans="1:27" ht="1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row>
    <row r="414" spans="1:27" ht="1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row>
    <row r="415" spans="1:27" ht="1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row>
    <row r="416" spans="1:27" ht="1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row>
    <row r="417" spans="1:27" ht="1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row>
    <row r="418" spans="1:27" ht="1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row>
    <row r="419" spans="1:27" ht="1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row>
    <row r="420" spans="1:27" ht="1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row>
    <row r="421" spans="1:27" ht="1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row>
    <row r="422" spans="1:27" ht="1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row>
    <row r="423" spans="1:27" ht="1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row>
    <row r="424" spans="1:27" ht="1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row>
    <row r="425" spans="1:27" ht="1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row>
    <row r="426" spans="1:27" ht="1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row>
    <row r="427" spans="1:27" ht="1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row>
    <row r="428" spans="1:27" ht="1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row>
    <row r="429" spans="1:27" ht="1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row>
    <row r="430" spans="1:27" ht="1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row>
    <row r="431" spans="1:27" ht="1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row>
    <row r="432" spans="1:27" ht="1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row>
    <row r="433" spans="1:27" ht="1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row>
    <row r="434" spans="1:27" ht="1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row>
    <row r="435" spans="1:27" ht="1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row>
    <row r="436" spans="1:27" ht="1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row>
    <row r="437" spans="1:27" ht="1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row>
    <row r="438" spans="1:27" ht="1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row>
    <row r="439" spans="1:27" ht="1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row>
    <row r="440" spans="1:27" ht="1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row>
    <row r="441" spans="1:27" ht="1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row>
    <row r="442" spans="1:27" ht="1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row>
    <row r="443" spans="1:27" ht="1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row>
    <row r="444" spans="1:27" ht="1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row>
    <row r="445" spans="1:27" ht="1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row>
    <row r="446" spans="1:27" ht="1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row>
    <row r="447" spans="1:27" ht="1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row>
    <row r="448" spans="1:27" ht="1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row>
    <row r="449" spans="1:27" ht="1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row>
    <row r="450" spans="1:27" ht="1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row>
    <row r="451" spans="1:27" ht="1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row>
    <row r="452" spans="1:27" ht="1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row>
    <row r="453" spans="1:27" ht="1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row>
    <row r="454" spans="1:27" ht="1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row>
    <row r="455" spans="1:27" ht="1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row>
    <row r="456" spans="1:27" ht="1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row>
    <row r="457" spans="1:27" ht="1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row>
    <row r="458" spans="1:27" ht="1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row>
    <row r="459" spans="1:27" ht="1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row>
    <row r="460" spans="1:27" ht="1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row>
    <row r="461" spans="1:27" ht="1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row>
    <row r="462" spans="1:27" ht="1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row>
    <row r="463" spans="1:27" ht="1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row>
    <row r="464" spans="1:27" ht="1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row>
    <row r="465" spans="1:27" ht="1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row>
    <row r="466" spans="1:27" ht="1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row>
    <row r="467" spans="1:27" ht="1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row>
    <row r="468" spans="1:27" ht="1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row>
    <row r="469" spans="1:27" ht="1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row>
    <row r="470" spans="1:27" ht="1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row>
    <row r="471" spans="1:27" ht="1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row>
    <row r="472" spans="1:27" ht="1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row>
    <row r="473" spans="1:27" ht="1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row>
    <row r="474" spans="1:27" ht="1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row>
    <row r="475" spans="1:27" ht="1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row>
    <row r="476" spans="1:27" ht="1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row>
    <row r="477" spans="1:27" ht="1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row>
    <row r="478" spans="1:27" ht="1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row>
    <row r="479" spans="1:27" ht="1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row>
    <row r="480" spans="1:27" ht="1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row>
    <row r="481" spans="1:27" ht="1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row>
    <row r="482" spans="1:27" ht="1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row>
    <row r="483" spans="1:27" ht="1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row>
    <row r="484" spans="1:27" ht="1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row>
    <row r="485" spans="1:27" ht="1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row>
    <row r="486" spans="1:27" ht="1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row>
    <row r="487" spans="1:27" ht="1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row>
    <row r="488" spans="1:27" ht="1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row>
    <row r="489" spans="1:27" ht="1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row>
    <row r="490" spans="1:27" ht="1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row>
    <row r="491" spans="1:27" ht="1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row>
    <row r="492" spans="1:27" ht="1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row>
    <row r="493" spans="1:27" ht="1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row>
    <row r="494" spans="1:27" ht="1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row>
    <row r="495" spans="1:27" ht="1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row>
    <row r="496" spans="1:27" ht="1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row>
    <row r="497" spans="1:27" ht="1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row>
    <row r="498" spans="1:27" ht="1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row>
    <row r="499" spans="1:27" ht="1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row>
    <row r="500" spans="1:27" ht="1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row>
    <row r="501" spans="1:27" ht="1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row>
    <row r="502" spans="1:27" ht="1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row>
    <row r="503" spans="1:27" ht="1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row>
    <row r="504" spans="1:27" ht="1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row>
    <row r="505" spans="1:27" ht="1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row>
    <row r="506" spans="1:27" ht="1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row>
    <row r="507" spans="1:27" ht="1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row>
    <row r="508" spans="1:27" ht="1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row>
    <row r="509" spans="1:27" ht="1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row>
    <row r="510" spans="1:27" ht="1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row>
    <row r="511" spans="1:27" ht="1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row>
    <row r="512" spans="1:27" ht="1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row>
    <row r="513" spans="1:27" ht="1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row>
    <row r="514" spans="1:27" ht="1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row>
    <row r="515" spans="1:27" ht="1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row>
    <row r="516" spans="1:27" ht="1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row>
    <row r="517" spans="1:27" ht="1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row>
    <row r="518" spans="1:27" ht="1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row>
    <row r="519" spans="1:27" ht="1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row>
    <row r="520" spans="1:27" ht="1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row>
    <row r="521" spans="1:27" ht="1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row>
    <row r="522" spans="1:27" ht="1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row>
    <row r="523" spans="1:27" ht="1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row>
    <row r="524" spans="1:27" ht="1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row>
    <row r="525" spans="1:27" ht="1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row>
    <row r="526" spans="1:27" ht="1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row>
    <row r="527" spans="1:27" ht="1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row>
    <row r="528" spans="1:27" ht="1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row>
    <row r="529" spans="1:27" ht="1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row>
    <row r="530" spans="1:27" ht="1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row>
    <row r="531" spans="1:27" ht="1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row>
    <row r="532" spans="1:27" ht="1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row>
    <row r="533" spans="1:27" ht="1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row>
    <row r="534" spans="1:27" ht="1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row>
    <row r="535" spans="1:27" ht="1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row>
    <row r="536" spans="1:27" ht="1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row>
    <row r="537" spans="1:27" ht="1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row>
    <row r="538" spans="1:27" ht="1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row>
    <row r="539" spans="1:27" ht="1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row>
    <row r="540" spans="1:27" ht="1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row>
    <row r="541" spans="1:27" ht="1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row>
    <row r="542" spans="1:27" ht="1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row>
    <row r="543" spans="1:27" ht="1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row>
    <row r="544" spans="1:27" ht="1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row>
    <row r="545" spans="1:27" ht="1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row>
    <row r="546" spans="1:27" ht="1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row>
    <row r="547" spans="1:27" ht="1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row>
    <row r="548" spans="1:27" ht="1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row>
    <row r="549" spans="1:27" ht="1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row>
    <row r="550" spans="1:27" ht="1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row>
    <row r="551" spans="1:27" ht="1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row>
    <row r="552" spans="1:27" ht="1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row>
    <row r="553" spans="1:27" ht="1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row>
    <row r="554" spans="1:27" ht="1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row>
    <row r="555" spans="1:27" ht="1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row>
    <row r="556" spans="1:27" ht="1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row>
    <row r="557" spans="1:27" ht="1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row>
    <row r="558" spans="1:27" ht="1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row>
    <row r="559" spans="1:27" ht="1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row>
    <row r="560" spans="1:27" ht="1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row>
    <row r="561" spans="1:27" ht="1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row>
    <row r="562" spans="1:27" ht="1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row>
    <row r="563" spans="1:27" ht="1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row>
    <row r="564" spans="1:27" ht="1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row>
    <row r="565" spans="1:27" ht="1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row>
    <row r="566" spans="1:27" ht="1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row>
    <row r="567" spans="1:27" ht="1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row>
    <row r="568" spans="1:27" ht="1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row>
    <row r="569" spans="1:27" ht="1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row>
    <row r="570" spans="1:27" ht="1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row>
    <row r="571" spans="1:27" ht="1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row>
    <row r="572" spans="1:27" ht="1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row>
    <row r="573" spans="1:27" ht="1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row>
    <row r="574" spans="1:27" ht="1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row>
    <row r="575" spans="1:27" ht="1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row>
    <row r="576" spans="1:27" ht="1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row>
    <row r="577" spans="1:27" ht="1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row>
    <row r="578" spans="1:27" ht="1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row>
    <row r="579" spans="1:27" ht="1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row>
    <row r="580" spans="1:27" ht="1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row>
    <row r="581" spans="1:27" ht="1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row>
    <row r="582" spans="1:27" ht="1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row>
    <row r="583" spans="1:27" ht="1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row>
    <row r="584" spans="1:27" ht="1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row>
    <row r="585" spans="1:27" ht="1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row>
    <row r="586" spans="1:27" ht="1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row>
    <row r="587" spans="1:27" ht="1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row>
    <row r="588" spans="1:27" ht="1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row>
    <row r="589" spans="1:27" ht="1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row>
    <row r="590" spans="1:27" ht="1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row>
    <row r="591" spans="1:27" ht="1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row>
    <row r="592" spans="1:27" ht="12"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row>
    <row r="593" spans="1:27" ht="12"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row>
    <row r="594" spans="1:27" ht="12"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row>
    <row r="595" spans="1:27" ht="12"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row>
    <row r="596" spans="1:27" ht="12"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row>
    <row r="597" spans="1:27" ht="12"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row>
    <row r="598" spans="1:27" ht="12"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row>
    <row r="599" spans="1:27" ht="12"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row>
    <row r="600" spans="1:27" ht="12"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row>
    <row r="601" spans="1:27" ht="12"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row>
    <row r="602" spans="1:27" ht="12"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row>
    <row r="603" spans="1:27" ht="12"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row>
    <row r="604" spans="1:27" ht="12"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row>
    <row r="605" spans="1:27" ht="12"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row>
    <row r="606" spans="1:27" ht="12"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row>
    <row r="607" spans="1:27" ht="12"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row>
    <row r="608" spans="1:27" ht="12"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row>
    <row r="609" spans="1:27" ht="12"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row>
    <row r="610" spans="1:27" ht="12"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row>
    <row r="611" spans="1:27" ht="12"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row>
    <row r="612" spans="1:27" ht="12"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row>
    <row r="613" spans="1:27" ht="12"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row>
    <row r="614" spans="1:27" ht="12"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row>
    <row r="615" spans="1:27" ht="12"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row>
    <row r="616" spans="1:27" ht="12"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row>
    <row r="617" spans="1:27" ht="12"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row>
    <row r="618" spans="1:27" ht="12"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row>
    <row r="619" spans="1:27" ht="12"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row>
    <row r="620" spans="1:27" ht="12"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row>
    <row r="621" spans="1:27" ht="12"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row>
    <row r="622" spans="1:27" ht="12"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row>
    <row r="623" spans="1:27" ht="12"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row>
    <row r="624" spans="1:27" ht="12"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row>
    <row r="625" spans="1:27" ht="12"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row>
    <row r="626" spans="1:27" ht="12"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row>
    <row r="627" spans="1:27" ht="12"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row>
    <row r="628" spans="1:27" ht="12"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row>
    <row r="629" spans="1:27" ht="12"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row>
    <row r="630" spans="1:27" ht="12"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row>
    <row r="631" spans="1:27" ht="12"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row>
    <row r="632" spans="1:27" ht="12"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row>
    <row r="633" spans="1:27" ht="12"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row>
    <row r="634" spans="1:27" ht="12"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row>
    <row r="635" spans="1:27" ht="12"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row>
    <row r="636" spans="1:27" ht="12"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row>
    <row r="637" spans="1:27" ht="12"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row>
    <row r="638" spans="1:27" ht="12"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row>
    <row r="639" spans="1:27" ht="12"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row>
    <row r="640" spans="1:27" ht="12"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row>
    <row r="641" spans="1:27" ht="12"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row>
    <row r="642" spans="1:27" ht="12"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row>
    <row r="643" spans="1:27" ht="12"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row>
    <row r="644" spans="1:27" ht="12"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row>
    <row r="645" spans="1:27" ht="12"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row>
    <row r="646" spans="1:27" ht="12"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row>
    <row r="647" spans="1:27" ht="12"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row>
    <row r="648" spans="1:27" ht="12"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row>
    <row r="649" spans="1:27" ht="12"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row>
    <row r="650" spans="1:27" ht="12"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row>
    <row r="651" spans="1:27" ht="12"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row>
    <row r="652" spans="1:27" ht="12"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row>
    <row r="653" spans="1:27" ht="12"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row>
    <row r="654" spans="1:27" ht="12"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row>
    <row r="655" spans="1:27" ht="12"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row>
    <row r="656" spans="1:27" ht="12"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row>
    <row r="657" spans="1:27" ht="12"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row>
    <row r="658" spans="1:27" ht="12"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row>
    <row r="659" spans="1:27" ht="12"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row>
    <row r="660" spans="1:27" ht="12"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row>
    <row r="661" spans="1:27" ht="12"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row>
    <row r="662" spans="1:27" ht="12"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row>
    <row r="663" spans="1:27" ht="12"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row>
    <row r="664" spans="1:27" ht="12"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row>
    <row r="665" spans="1:27" ht="12"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row>
    <row r="666" spans="1:27" ht="12"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row>
    <row r="667" spans="1:27" ht="12"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row>
    <row r="668" spans="1:27" ht="12"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row>
    <row r="669" spans="1:27" ht="12"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row>
    <row r="670" spans="1:27" ht="12"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row>
    <row r="671" spans="1:27" ht="12"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row>
    <row r="672" spans="1:27" ht="12"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row>
    <row r="673" spans="1:27" ht="12"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row>
    <row r="674" spans="1:27" ht="12"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row>
    <row r="675" spans="1:27" ht="12"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row>
    <row r="676" spans="1:27" ht="12"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row>
    <row r="677" spans="1:27" ht="12"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row>
    <row r="678" spans="1:27" ht="12"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row>
    <row r="679" spans="1:27" ht="12"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row>
    <row r="680" spans="1:27" ht="12"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row>
    <row r="681" spans="1:27" ht="12"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row>
    <row r="682" spans="1:27" ht="12"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row>
    <row r="683" spans="1:27" ht="12"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row>
    <row r="684" spans="1:27" ht="12"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row>
    <row r="685" spans="1:27" ht="12"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row>
    <row r="686" spans="1:27" ht="12"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row>
    <row r="687" spans="1:27" ht="12"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row>
    <row r="688" spans="1:27" ht="12"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row>
    <row r="689" spans="1:27" ht="12"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row>
    <row r="690" spans="1:27" ht="12"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row>
    <row r="691" spans="1:27" ht="12"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row>
    <row r="692" spans="1:27" ht="12"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row>
    <row r="693" spans="1:27" ht="12"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row>
    <row r="694" spans="1:27" ht="12"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row>
    <row r="695" spans="1:27" ht="12"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row>
    <row r="696" spans="1:27" ht="12"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row>
    <row r="697" spans="1:27" ht="12"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row>
    <row r="698" spans="1:27" ht="12"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row>
    <row r="699" spans="1:27" ht="12"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row>
    <row r="700" spans="1:27" ht="12"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row>
    <row r="701" spans="1:27" ht="12"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row>
    <row r="702" spans="1:27" ht="12"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row>
    <row r="703" spans="1:27" ht="12"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row>
    <row r="704" spans="1:27" ht="12"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row>
    <row r="705" spans="1:27" ht="12"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row>
    <row r="706" spans="1:27" ht="12"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row>
    <row r="707" spans="1:27" ht="12"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row>
    <row r="708" spans="1:27" ht="12"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row>
    <row r="709" spans="1:27" ht="12"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row>
    <row r="710" spans="1:27" ht="12"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row>
    <row r="711" spans="1:27" ht="12"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row>
    <row r="712" spans="1:27" ht="12"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row>
    <row r="713" spans="1:27" ht="12"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row>
    <row r="714" spans="1:27" ht="12"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row>
    <row r="715" spans="1:27" ht="12"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row>
    <row r="716" spans="1:27" ht="12"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row>
    <row r="717" spans="1:27" ht="12"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row>
    <row r="718" spans="1:27" ht="12"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row>
    <row r="719" spans="1:27" ht="12"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row>
    <row r="720" spans="1:27" ht="12"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row>
    <row r="721" spans="1:27" ht="12"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row>
    <row r="722" spans="1:27" ht="12"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row>
    <row r="723" spans="1:27" ht="12"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row>
    <row r="724" spans="1:27" ht="12"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row>
    <row r="725" spans="1:27" ht="12"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row>
    <row r="726" spans="1:27" ht="12"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row>
    <row r="727" spans="1:27" ht="12"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row>
    <row r="728" spans="1:27" ht="12"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row>
    <row r="729" spans="1:27" ht="12"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row>
    <row r="730" spans="1:27" ht="12"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row>
    <row r="731" spans="1:27" ht="12"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row>
    <row r="732" spans="1:27" ht="12"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row>
    <row r="733" spans="1:27" ht="12"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row>
    <row r="734" spans="1:27" ht="12"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row>
    <row r="735" spans="1:27" ht="12"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row>
    <row r="736" spans="1:27" ht="12"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row>
    <row r="737" spans="1:27" ht="12"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row>
    <row r="738" spans="1:27" ht="12"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row>
    <row r="739" spans="1:27" ht="12"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row>
    <row r="740" spans="1:27" ht="12"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row>
    <row r="741" spans="1:27" ht="12"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row>
    <row r="742" spans="1:27" ht="12"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row>
    <row r="743" spans="1:27" ht="12"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row>
    <row r="744" spans="1:27" ht="12"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row>
    <row r="745" spans="1:27" ht="12"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row>
    <row r="746" spans="1:27" ht="12"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row>
    <row r="747" spans="1:27" ht="12"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row>
    <row r="748" spans="1:27" ht="12"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row>
    <row r="749" spans="1:27" ht="12"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row>
    <row r="750" spans="1:27" ht="12"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row>
    <row r="751" spans="1:27" ht="12"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row>
    <row r="752" spans="1:27" ht="12"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row>
    <row r="753" spans="1:27" ht="12"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row>
    <row r="754" spans="1:27" ht="12"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row>
    <row r="755" spans="1:27" ht="12"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row>
    <row r="756" spans="1:27" ht="12"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row>
    <row r="757" spans="1:27" ht="12"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row>
    <row r="758" spans="1:27" ht="12"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row>
    <row r="759" spans="1:27" ht="12"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row>
    <row r="760" spans="1:27" ht="12"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row>
    <row r="761" spans="1:27" ht="12"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row>
    <row r="762" spans="1:27" ht="12"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row>
    <row r="763" spans="1:27" ht="12"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row>
    <row r="764" spans="1:27" ht="12"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row>
    <row r="765" spans="1:27" ht="12"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row>
    <row r="766" spans="1:27" ht="12"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row>
    <row r="767" spans="1:27" ht="12"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row>
    <row r="768" spans="1:27" ht="12"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row>
    <row r="769" spans="1:27" ht="12"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row>
    <row r="770" spans="1:27" ht="12"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row>
    <row r="771" spans="1:27" ht="12"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row>
    <row r="772" spans="1:27" ht="12"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row>
    <row r="773" spans="1:27" ht="12"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row>
    <row r="774" spans="1:27" ht="12"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row>
    <row r="775" spans="1:27" ht="12"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row>
    <row r="776" spans="1:27" ht="12"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row>
    <row r="777" spans="1:27" ht="12"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row>
    <row r="778" spans="1:27" ht="12"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row>
    <row r="779" spans="1:27" ht="12"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row>
    <row r="780" spans="1:27" ht="12"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row>
    <row r="781" spans="1:27" ht="12"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row>
    <row r="782" spans="1:27" ht="12"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row>
    <row r="783" spans="1:27" ht="12"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row>
    <row r="784" spans="1:27" ht="12"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row>
    <row r="785" spans="1:27" ht="12"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row>
    <row r="786" spans="1:27" ht="12"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row>
    <row r="787" spans="1:27" ht="12"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row>
    <row r="788" spans="1:27" ht="12"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row>
    <row r="789" spans="1:27" ht="12"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row>
    <row r="790" spans="1:27" ht="12"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row>
    <row r="791" spans="1:27" ht="12"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row>
    <row r="792" spans="1:27" ht="12"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row>
    <row r="793" spans="1:27" ht="12"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row>
    <row r="794" spans="1:27" ht="12"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row>
    <row r="795" spans="1:27" ht="12"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row>
    <row r="796" spans="1:27" ht="12"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row>
    <row r="797" spans="1:27" ht="12"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row>
    <row r="798" spans="1:27" ht="12"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row>
    <row r="799" spans="1:27" ht="12"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row>
    <row r="800" spans="1:27" ht="12"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row>
    <row r="801" spans="1:27" ht="12"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row>
    <row r="802" spans="1:27" ht="12"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row>
    <row r="803" spans="1:27" ht="12"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row>
    <row r="804" spans="1:27" ht="12"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row>
    <row r="805" spans="1:27" ht="12"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row>
    <row r="806" spans="1:27" ht="12"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row>
    <row r="807" spans="1:27" ht="12"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row>
    <row r="808" spans="1:27" ht="12"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row>
    <row r="809" spans="1:27" ht="12"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row>
    <row r="810" spans="1:27" ht="12"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row>
    <row r="811" spans="1:27" ht="12"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row>
    <row r="812" spans="1:27" ht="12"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row>
    <row r="813" spans="1:27" ht="12"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row>
    <row r="814" spans="1:27" ht="12"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row>
    <row r="815" spans="1:27" ht="12"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row>
    <row r="816" spans="1:27" ht="12"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row>
    <row r="817" spans="1:27" ht="12"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row>
    <row r="818" spans="1:27" ht="12"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row>
    <row r="819" spans="1:27" ht="12"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row>
    <row r="820" spans="1:27" ht="12"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row>
    <row r="821" spans="1:27" ht="12"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row>
    <row r="822" spans="1:27" ht="12"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row>
    <row r="823" spans="1:27" ht="12"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row>
    <row r="824" spans="1:27" ht="12"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row>
    <row r="825" spans="1:27" ht="12"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row>
    <row r="826" spans="1:27" ht="12"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row>
    <row r="827" spans="1:27" ht="12"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row>
    <row r="828" spans="1:27" ht="12"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row>
    <row r="829" spans="1:27" ht="12"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row>
    <row r="830" spans="1:27" ht="12"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row>
    <row r="831" spans="1:27" ht="12"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row>
    <row r="832" spans="1:27" ht="12"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row>
    <row r="833" spans="1:27" ht="12"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row>
    <row r="834" spans="1:27" ht="12"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row>
    <row r="835" spans="1:27" ht="12"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row>
    <row r="836" spans="1:27" ht="12"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row>
    <row r="837" spans="1:27" ht="12"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row>
    <row r="838" spans="1:27" ht="12"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row>
    <row r="839" spans="1:27" ht="12"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row>
    <row r="840" spans="1:27" ht="12"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row>
    <row r="841" spans="1:27" ht="12"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row>
    <row r="842" spans="1:27" ht="12"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row>
    <row r="843" spans="1:27" ht="12"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row>
    <row r="844" spans="1:27" ht="12"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row>
    <row r="845" spans="1:27" ht="12"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row>
    <row r="846" spans="1:27" ht="12"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row>
    <row r="847" spans="1:27" ht="12"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row>
    <row r="848" spans="1:27" ht="12"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row>
    <row r="849" spans="1:27" ht="12"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row>
    <row r="850" spans="1:27" ht="12"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row>
    <row r="851" spans="1:27" ht="12"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row>
    <row r="852" spans="1:27" ht="12"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row>
    <row r="853" spans="1:27" ht="12"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row>
    <row r="854" spans="1:27" ht="12"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row>
    <row r="855" spans="1:27" ht="12"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row>
    <row r="856" spans="1:27" ht="12"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row>
    <row r="857" spans="1:27" ht="12"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row>
    <row r="858" spans="1:27" ht="12"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row>
    <row r="859" spans="1:27" ht="12"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row>
    <row r="860" spans="1:27" ht="12"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row>
    <row r="861" spans="1:27" ht="12"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row>
    <row r="862" spans="1:27" ht="12"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row>
    <row r="863" spans="1:27" ht="12"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row>
    <row r="864" spans="1:27" ht="12"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row>
    <row r="865" spans="1:27" ht="12"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row>
    <row r="866" spans="1:27" ht="12"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row>
    <row r="867" spans="1:27" ht="12"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row>
    <row r="868" spans="1:27" ht="12"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row>
    <row r="869" spans="1:27" ht="12"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row>
    <row r="870" spans="1:27" ht="12"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row>
    <row r="871" spans="1:27" ht="12"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row>
    <row r="872" spans="1:27" ht="12"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row>
    <row r="873" spans="1:27" ht="12"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row>
    <row r="874" spans="1:27" ht="12"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row>
    <row r="875" spans="1:27" ht="12"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row>
    <row r="876" spans="1:27" ht="12"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row>
    <row r="877" spans="1:27" ht="12"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row>
    <row r="878" spans="1:27" ht="12"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row>
    <row r="879" spans="1:27" ht="12"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row>
    <row r="880" spans="1:27" ht="12"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row>
    <row r="881" spans="1:27" ht="12"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row>
    <row r="882" spans="1:27" ht="12"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row>
    <row r="883" spans="1:27" ht="12"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row>
    <row r="884" spans="1:27" ht="12"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row>
    <row r="885" spans="1:27" ht="12"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row>
    <row r="886" spans="1:27" ht="12"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row>
    <row r="887" spans="1:27" ht="12"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row>
    <row r="888" spans="1:27" ht="12"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row>
    <row r="889" spans="1:27" ht="12"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row>
    <row r="890" spans="1:27" ht="12"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row>
    <row r="891" spans="1:27" ht="12"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row>
    <row r="892" spans="1:27" ht="12"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row>
    <row r="893" spans="1:27" ht="12"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row>
    <row r="894" spans="1:27" ht="12"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row>
    <row r="895" spans="1:27" ht="12"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row>
    <row r="896" spans="1:27" ht="12"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row>
    <row r="897" spans="1:27" ht="12"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row>
    <row r="898" spans="1:27" ht="12"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row>
    <row r="899" spans="1:27" ht="12"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row>
    <row r="900" spans="1:27" ht="12"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row>
    <row r="901" spans="1:27" ht="12"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row>
    <row r="902" spans="1:27" ht="12"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row>
    <row r="903" spans="1:27" ht="12"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row>
  </sheetData>
  <sheetProtection algorithmName="SHA-512" hashValue="lSpjgLWerJCtnScILpxz6wuY3no2/uDulDAyHaMrr5x8UKynHKMwUmbKYhOCEx2ue255BqyXV+6dFY62W6DLXA==" saltValue="YQFmEskFiRFw4WLNUkhuZg==" spinCount="100000" sheet="1" objects="1" scenarios="1"/>
  <mergeCells count="13">
    <mergeCell ref="E8:G8"/>
    <mergeCell ref="B3:G3"/>
    <mergeCell ref="E4:F4"/>
    <mergeCell ref="E6:G6"/>
    <mergeCell ref="B11:G11"/>
    <mergeCell ref="D5:G5"/>
    <mergeCell ref="D7:G7"/>
    <mergeCell ref="B24:G24"/>
    <mergeCell ref="B25:G26"/>
    <mergeCell ref="D9:G9"/>
    <mergeCell ref="B17:G21"/>
    <mergeCell ref="B16:G16"/>
    <mergeCell ref="B12:G14"/>
  </mergeCells>
  <pageMargins left="0.39370078740157483" right="0.39370078740157483" top="0.74803149606299213" bottom="0.39370078740157483" header="0" footer="0"/>
  <pageSetup scale="61" fitToHeight="0" orientation="landscape" r:id="rId1"/>
  <headerFooter>
    <oddHeader>&amp;R&amp;G</oddHeader>
  </headerFooter>
  <rowBreaks count="1" manualBreakCount="1">
    <brk id="15" max="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895"/>
  <sheetViews>
    <sheetView showGridLines="0" view="pageBreakPreview" topLeftCell="A11" zoomScale="85" zoomScaleNormal="100" zoomScaleSheetLayoutView="85" zoomScalePageLayoutView="55" workbookViewId="0">
      <selection activeCell="C28" sqref="C28"/>
    </sheetView>
  </sheetViews>
  <sheetFormatPr baseColWidth="10" defaultColWidth="12.375" defaultRowHeight="15"/>
  <cols>
    <col min="1" max="1" width="3.625" style="6" customWidth="1"/>
    <col min="2" max="2" width="40.5" style="6" customWidth="1"/>
    <col min="3" max="3" width="40.125" style="6" customWidth="1"/>
    <col min="4" max="4" width="34.375" style="6" customWidth="1"/>
    <col min="5" max="5" width="15.625" style="6" bestFit="1" customWidth="1"/>
    <col min="6" max="6" width="15.375" style="6" customWidth="1"/>
    <col min="7" max="7" width="21.375" style="6" customWidth="1"/>
    <col min="8" max="8" width="3.625" style="6" customWidth="1"/>
    <col min="9" max="14" width="12.375" style="6" customWidth="1"/>
    <col min="15" max="15" width="10" style="6" customWidth="1"/>
    <col min="16" max="27" width="12.375" style="6" customWidth="1"/>
    <col min="28" max="16384" width="12.375" style="6"/>
  </cols>
  <sheetData>
    <row r="1" spans="1:254" s="7" customFormat="1" ht="31.5" customHeight="1">
      <c r="A1" s="4"/>
      <c r="B1" s="5"/>
      <c r="C1" s="6"/>
      <c r="D1" s="6"/>
      <c r="E1" s="6"/>
      <c r="F1" s="6"/>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row>
    <row r="2" spans="1:254" s="7" customFormat="1" ht="57.75" customHeight="1">
      <c r="A2" s="4"/>
      <c r="B2" s="30" t="s">
        <v>19</v>
      </c>
      <c r="C2" s="6"/>
      <c r="D2" s="6"/>
      <c r="E2" s="6"/>
      <c r="F2" s="6"/>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row>
    <row r="3" spans="1:254" ht="19.5" customHeight="1">
      <c r="A3" s="8"/>
      <c r="B3" s="159" t="s">
        <v>20</v>
      </c>
      <c r="C3" s="160"/>
      <c r="D3" s="160"/>
      <c r="E3" s="160"/>
      <c r="F3" s="160"/>
      <c r="G3" s="160"/>
      <c r="H3" s="8"/>
      <c r="I3" s="8"/>
      <c r="J3" s="8"/>
      <c r="K3" s="8"/>
      <c r="L3" s="8"/>
      <c r="M3" s="8"/>
      <c r="N3" s="8"/>
      <c r="O3" s="8"/>
      <c r="P3" s="8"/>
      <c r="Q3" s="8"/>
      <c r="R3" s="8"/>
      <c r="S3" s="8"/>
      <c r="T3" s="8"/>
      <c r="U3" s="8"/>
      <c r="V3" s="8"/>
      <c r="W3" s="8"/>
      <c r="X3" s="8"/>
      <c r="Y3" s="8"/>
      <c r="Z3" s="8"/>
      <c r="AA3" s="8"/>
    </row>
    <row r="4" spans="1:254" ht="17.45" customHeight="1">
      <c r="A4" s="9"/>
      <c r="B4" s="67" t="s">
        <v>21</v>
      </c>
      <c r="C4" s="9"/>
      <c r="D4" s="67" t="s">
        <v>22</v>
      </c>
      <c r="E4" s="171"/>
      <c r="F4" s="171"/>
      <c r="G4" s="10"/>
      <c r="H4" s="9"/>
      <c r="I4" s="9"/>
      <c r="J4" s="9"/>
      <c r="K4" s="9"/>
      <c r="L4" s="9"/>
      <c r="M4" s="9"/>
      <c r="N4" s="9"/>
      <c r="O4" s="9"/>
      <c r="P4" s="9"/>
      <c r="Q4" s="9"/>
      <c r="R4" s="9"/>
      <c r="S4" s="9"/>
      <c r="T4" s="9"/>
      <c r="U4" s="9"/>
      <c r="V4" s="9"/>
      <c r="W4" s="9"/>
      <c r="X4" s="9"/>
      <c r="Y4" s="9"/>
      <c r="Z4" s="9"/>
      <c r="AA4" s="9"/>
    </row>
    <row r="5" spans="1:254" ht="29.45" customHeight="1" thickBot="1">
      <c r="A5" s="9"/>
      <c r="B5" s="176"/>
      <c r="C5" s="177"/>
      <c r="D5" s="176"/>
      <c r="E5" s="177"/>
      <c r="F5" s="177"/>
      <c r="G5" s="177"/>
      <c r="H5" s="9"/>
      <c r="I5" s="9"/>
      <c r="J5" s="9"/>
      <c r="K5" s="9"/>
      <c r="L5" s="9"/>
      <c r="M5" s="9"/>
      <c r="N5" s="9"/>
      <c r="O5" s="9"/>
      <c r="P5" s="9"/>
      <c r="Q5" s="9"/>
      <c r="R5" s="9"/>
      <c r="S5" s="9"/>
      <c r="T5" s="9"/>
      <c r="U5" s="9"/>
      <c r="V5" s="9"/>
      <c r="W5" s="9"/>
      <c r="X5" s="9"/>
      <c r="Y5" s="9"/>
      <c r="Z5" s="9"/>
      <c r="AA5" s="9"/>
    </row>
    <row r="6" spans="1:254" ht="18" customHeight="1">
      <c r="A6" s="9"/>
      <c r="B6" s="67" t="s">
        <v>23</v>
      </c>
      <c r="C6" s="9"/>
      <c r="D6" s="9"/>
      <c r="E6" s="172"/>
      <c r="F6" s="172"/>
      <c r="G6" s="172"/>
      <c r="H6" s="9"/>
      <c r="I6" s="9"/>
      <c r="J6" s="9"/>
      <c r="K6" s="9"/>
      <c r="L6" s="9"/>
      <c r="M6" s="9"/>
      <c r="N6" s="9"/>
      <c r="O6" s="9"/>
      <c r="P6" s="9"/>
      <c r="Q6" s="9"/>
      <c r="R6" s="9"/>
      <c r="S6" s="9"/>
      <c r="T6" s="9"/>
      <c r="U6" s="9"/>
      <c r="V6" s="9"/>
      <c r="W6" s="9"/>
      <c r="X6" s="9"/>
      <c r="Y6" s="9"/>
      <c r="Z6" s="9"/>
      <c r="AA6" s="9"/>
    </row>
    <row r="7" spans="1:254" ht="27.95" customHeight="1" thickBot="1">
      <c r="A7" s="9"/>
      <c r="B7" s="176"/>
      <c r="C7" s="177"/>
      <c r="D7" s="177"/>
      <c r="E7" s="177"/>
      <c r="F7" s="177"/>
      <c r="G7" s="189"/>
      <c r="H7" s="9"/>
      <c r="I7" s="9"/>
      <c r="J7" s="9"/>
      <c r="K7" s="9"/>
      <c r="L7" s="9"/>
      <c r="M7" s="9"/>
      <c r="N7" s="9"/>
      <c r="O7" s="9"/>
      <c r="P7" s="9"/>
      <c r="Q7" s="9"/>
      <c r="R7" s="9"/>
      <c r="S7" s="9"/>
      <c r="T7" s="9"/>
      <c r="U7" s="9"/>
      <c r="V7" s="9"/>
      <c r="W7" s="9"/>
      <c r="X7" s="9"/>
      <c r="Y7" s="9"/>
      <c r="Z7" s="9"/>
      <c r="AA7" s="9"/>
    </row>
    <row r="8" spans="1:254" ht="18" customHeight="1">
      <c r="A8" s="9"/>
      <c r="B8" s="67" t="s">
        <v>24</v>
      </c>
      <c r="C8" s="9"/>
      <c r="D8" s="67" t="s">
        <v>25</v>
      </c>
      <c r="E8" s="170"/>
      <c r="F8" s="170"/>
      <c r="G8" s="170"/>
      <c r="H8" s="9"/>
      <c r="I8" s="9"/>
      <c r="J8" s="9"/>
      <c r="K8" s="9"/>
      <c r="L8" s="9"/>
      <c r="M8" s="9"/>
      <c r="N8" s="9"/>
      <c r="O8" s="9"/>
      <c r="P8" s="9"/>
      <c r="Q8" s="9"/>
      <c r="R8" s="9"/>
      <c r="S8" s="9"/>
      <c r="T8" s="9"/>
      <c r="U8" s="9"/>
      <c r="V8" s="9"/>
      <c r="W8" s="9"/>
      <c r="X8" s="9"/>
      <c r="Y8" s="9"/>
      <c r="Z8" s="9"/>
      <c r="AA8" s="9"/>
    </row>
    <row r="9" spans="1:254" ht="27.95" customHeight="1" thickBot="1">
      <c r="A9" s="9"/>
      <c r="B9" s="187"/>
      <c r="C9" s="188"/>
      <c r="D9" s="187"/>
      <c r="E9" s="188"/>
      <c r="F9" s="188"/>
      <c r="G9" s="188"/>
      <c r="H9" s="9"/>
      <c r="I9" s="9"/>
      <c r="J9" s="9"/>
      <c r="K9" s="9"/>
      <c r="L9" s="9"/>
      <c r="M9" s="9"/>
      <c r="N9" s="9"/>
      <c r="O9" s="9"/>
      <c r="P9" s="9"/>
      <c r="Q9" s="9"/>
      <c r="R9" s="9"/>
      <c r="S9" s="9"/>
      <c r="T9" s="9"/>
      <c r="U9" s="9"/>
      <c r="V9" s="9"/>
      <c r="W9" s="9"/>
      <c r="X9" s="9"/>
      <c r="Y9" s="9"/>
      <c r="Z9" s="9"/>
      <c r="AA9" s="9"/>
    </row>
    <row r="10" spans="1:254" ht="12" customHeight="1">
      <c r="A10" s="9"/>
      <c r="B10" s="9"/>
      <c r="C10" s="9"/>
      <c r="D10" s="9"/>
      <c r="E10" s="9"/>
      <c r="F10" s="9"/>
      <c r="G10" s="9"/>
      <c r="H10" s="9"/>
      <c r="I10" s="9"/>
      <c r="J10" s="9"/>
      <c r="K10" s="9"/>
      <c r="L10" s="9"/>
      <c r="M10" s="9"/>
      <c r="N10" s="9"/>
      <c r="O10" s="9"/>
      <c r="P10" s="9"/>
      <c r="Q10" s="9"/>
      <c r="R10" s="9"/>
      <c r="S10" s="9"/>
      <c r="T10" s="9"/>
      <c r="U10" s="9"/>
      <c r="V10" s="9"/>
      <c r="W10" s="9"/>
      <c r="X10" s="9"/>
      <c r="Y10" s="9"/>
      <c r="Z10" s="9"/>
      <c r="AA10" s="9"/>
    </row>
    <row r="11" spans="1:254" ht="19.5" customHeight="1">
      <c r="A11" s="8"/>
      <c r="B11" s="159" t="s">
        <v>26</v>
      </c>
      <c r="C11" s="160"/>
      <c r="D11" s="160"/>
      <c r="E11" s="160"/>
      <c r="F11" s="160"/>
      <c r="G11" s="160"/>
      <c r="H11" s="8"/>
      <c r="I11" s="8"/>
      <c r="J11" s="8"/>
      <c r="K11" s="8"/>
      <c r="L11" s="8"/>
      <c r="M11" s="8"/>
      <c r="N11" s="8"/>
      <c r="O11" s="8"/>
      <c r="P11" s="8"/>
      <c r="Q11" s="8"/>
      <c r="R11" s="8"/>
      <c r="S11" s="8"/>
      <c r="T11" s="8"/>
      <c r="U11" s="8"/>
      <c r="V11" s="8"/>
      <c r="W11" s="8"/>
      <c r="X11" s="8"/>
      <c r="Y11" s="8"/>
      <c r="Z11" s="8"/>
      <c r="AA11" s="8"/>
    </row>
    <row r="12" spans="1:254" ht="71.45" customHeight="1">
      <c r="A12" s="12"/>
      <c r="B12" s="178" t="s">
        <v>27</v>
      </c>
      <c r="C12" s="179"/>
      <c r="D12" s="179"/>
      <c r="E12" s="179"/>
      <c r="F12" s="179"/>
      <c r="G12" s="180"/>
      <c r="H12" s="12"/>
      <c r="I12" s="12"/>
      <c r="J12" s="12"/>
      <c r="K12" s="12"/>
      <c r="L12" s="12"/>
      <c r="M12" s="12"/>
      <c r="N12" s="12"/>
      <c r="O12" s="12"/>
      <c r="P12" s="12"/>
      <c r="Q12" s="12"/>
      <c r="R12" s="12"/>
      <c r="S12" s="12"/>
      <c r="T12" s="12"/>
      <c r="U12" s="12"/>
      <c r="V12" s="12"/>
      <c r="W12" s="12"/>
      <c r="X12" s="12"/>
      <c r="Y12" s="12"/>
      <c r="Z12" s="12"/>
      <c r="AA12" s="12"/>
    </row>
    <row r="13" spans="1:254" ht="59.45" customHeight="1">
      <c r="A13" s="12"/>
      <c r="B13" s="181"/>
      <c r="C13" s="182"/>
      <c r="D13" s="182"/>
      <c r="E13" s="182"/>
      <c r="F13" s="182"/>
      <c r="G13" s="183"/>
      <c r="H13" s="12"/>
      <c r="I13" s="12"/>
      <c r="J13" s="12"/>
      <c r="K13" s="12"/>
      <c r="L13" s="12"/>
      <c r="M13" s="12"/>
      <c r="N13" s="12"/>
      <c r="O13" s="12"/>
      <c r="P13" s="12"/>
      <c r="Q13" s="12"/>
      <c r="R13" s="12"/>
      <c r="S13" s="12"/>
      <c r="T13" s="12"/>
      <c r="U13" s="12"/>
      <c r="V13" s="12"/>
      <c r="W13" s="12"/>
      <c r="X13" s="12"/>
      <c r="Y13" s="12"/>
      <c r="Z13" s="12"/>
      <c r="AA13" s="12"/>
    </row>
    <row r="14" spans="1:254" ht="76.5" customHeight="1">
      <c r="A14" s="13"/>
      <c r="B14" s="184"/>
      <c r="C14" s="185"/>
      <c r="D14" s="185"/>
      <c r="E14" s="185"/>
      <c r="F14" s="185"/>
      <c r="G14" s="186"/>
      <c r="H14" s="12"/>
      <c r="I14" s="12"/>
      <c r="J14" s="12"/>
      <c r="K14" s="12"/>
      <c r="L14" s="12"/>
      <c r="M14" s="12"/>
      <c r="N14" s="12"/>
      <c r="O14" s="12"/>
      <c r="P14" s="12"/>
      <c r="Q14" s="12"/>
      <c r="R14" s="12"/>
      <c r="S14" s="12"/>
      <c r="T14" s="12"/>
      <c r="U14" s="12"/>
      <c r="V14" s="12"/>
      <c r="W14" s="12"/>
      <c r="X14" s="12"/>
      <c r="Y14" s="12"/>
      <c r="Z14" s="12"/>
      <c r="AA14" s="12"/>
    </row>
    <row r="15" spans="1:254" ht="12" customHeight="1">
      <c r="A15" s="12"/>
      <c r="B15" s="9"/>
      <c r="C15" s="9"/>
      <c r="D15" s="9"/>
      <c r="E15" s="9"/>
      <c r="F15" s="9"/>
      <c r="G15" s="9"/>
      <c r="H15" s="9"/>
      <c r="I15" s="9"/>
      <c r="J15" s="9"/>
      <c r="K15" s="9"/>
      <c r="L15" s="9"/>
      <c r="M15" s="9"/>
      <c r="N15" s="9"/>
      <c r="O15" s="9"/>
      <c r="P15" s="9"/>
      <c r="Q15" s="9"/>
      <c r="R15" s="9"/>
      <c r="S15" s="9"/>
      <c r="T15" s="9"/>
      <c r="U15" s="9"/>
      <c r="V15" s="9"/>
      <c r="W15" s="9"/>
      <c r="X15" s="9"/>
      <c r="Y15" s="9"/>
      <c r="Z15" s="9"/>
      <c r="AA15" s="9"/>
    </row>
    <row r="16" spans="1:254" ht="18">
      <c r="A16" s="9"/>
      <c r="B16" s="159" t="s">
        <v>28</v>
      </c>
      <c r="C16" s="160"/>
      <c r="D16" s="160"/>
      <c r="E16" s="160"/>
      <c r="F16" s="160"/>
      <c r="G16" s="160"/>
      <c r="H16" s="9"/>
      <c r="I16" s="9"/>
      <c r="J16" s="9"/>
      <c r="K16" s="9"/>
      <c r="L16" s="9"/>
      <c r="M16" s="9"/>
      <c r="N16" s="9"/>
      <c r="O16" s="9"/>
      <c r="P16" s="9"/>
      <c r="Q16" s="9"/>
      <c r="R16" s="9"/>
      <c r="S16" s="9"/>
      <c r="T16" s="9"/>
      <c r="U16" s="9"/>
      <c r="V16" s="9"/>
      <c r="W16" s="9"/>
      <c r="X16" s="9"/>
      <c r="Y16" s="9"/>
      <c r="Z16" s="9"/>
      <c r="AA16" s="9"/>
    </row>
    <row r="17" spans="1:27" ht="12"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27" ht="12" customHeight="1">
      <c r="A18" s="9"/>
      <c r="B18" s="31"/>
      <c r="C18" s="31"/>
      <c r="D18" s="9"/>
      <c r="E18" s="9"/>
      <c r="F18" s="9"/>
      <c r="G18" s="9"/>
      <c r="H18" s="9"/>
      <c r="I18" s="9"/>
      <c r="J18" s="9"/>
      <c r="K18" s="9"/>
      <c r="L18" s="9"/>
      <c r="M18" s="9"/>
      <c r="N18" s="9"/>
      <c r="O18" s="9"/>
      <c r="P18" s="9"/>
      <c r="Q18" s="9"/>
      <c r="R18" s="9"/>
      <c r="S18" s="9"/>
      <c r="T18" s="9"/>
      <c r="U18" s="9"/>
      <c r="V18" s="9"/>
      <c r="W18" s="9"/>
      <c r="X18" s="9"/>
      <c r="Y18" s="9"/>
      <c r="Z18" s="9"/>
      <c r="AA18" s="9"/>
    </row>
    <row r="19" spans="1:27" ht="12" customHeight="1">
      <c r="A19" s="9"/>
      <c r="B19" s="175" t="s">
        <v>29</v>
      </c>
      <c r="C19" s="175"/>
      <c r="D19" s="175"/>
      <c r="E19" s="175"/>
      <c r="F19" s="9"/>
      <c r="G19" s="9"/>
      <c r="H19" s="9"/>
      <c r="I19" s="9"/>
      <c r="J19" s="9"/>
      <c r="K19" s="9"/>
      <c r="L19" s="9"/>
      <c r="M19" s="9"/>
      <c r="N19" s="9"/>
      <c r="O19" s="9"/>
      <c r="P19" s="9"/>
      <c r="Q19" s="9"/>
      <c r="R19" s="9"/>
      <c r="S19" s="9"/>
      <c r="T19" s="9"/>
      <c r="U19" s="9"/>
      <c r="V19" s="9"/>
      <c r="W19" s="9"/>
      <c r="X19" s="9"/>
      <c r="Y19" s="9"/>
      <c r="Z19" s="9"/>
      <c r="AA19" s="9"/>
    </row>
    <row r="20" spans="1:27" ht="12" customHeight="1">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27" ht="18">
      <c r="A21" s="9"/>
      <c r="B21" s="159" t="s">
        <v>30</v>
      </c>
      <c r="C21" s="160"/>
      <c r="D21" s="160"/>
      <c r="E21" s="160"/>
      <c r="F21" s="160"/>
      <c r="G21" s="160"/>
      <c r="H21" s="9"/>
      <c r="I21" s="9"/>
      <c r="J21" s="9"/>
      <c r="K21" s="9"/>
      <c r="L21" s="9"/>
      <c r="M21" s="9"/>
      <c r="N21" s="9"/>
      <c r="O21" s="9"/>
      <c r="P21" s="9"/>
      <c r="Q21" s="9"/>
      <c r="R21" s="9"/>
      <c r="S21" s="9"/>
      <c r="T21" s="9"/>
      <c r="U21" s="9"/>
      <c r="V21" s="9"/>
      <c r="W21" s="9"/>
      <c r="X21" s="9"/>
      <c r="Y21" s="9"/>
      <c r="Z21" s="9"/>
      <c r="AA21" s="9"/>
    </row>
    <row r="22" spans="1:27" ht="16.5" thickBot="1">
      <c r="A22" s="9"/>
      <c r="B22" s="31"/>
      <c r="C22" s="41" t="s">
        <v>31</v>
      </c>
      <c r="D22" s="41" t="s">
        <v>32</v>
      </c>
      <c r="E22" s="41" t="s">
        <v>33</v>
      </c>
      <c r="F22" s="7"/>
      <c r="G22" s="9"/>
      <c r="H22" s="9"/>
      <c r="I22" s="9"/>
      <c r="J22" s="9"/>
      <c r="K22" s="9"/>
      <c r="L22" s="9"/>
      <c r="M22" s="9"/>
      <c r="N22" s="9"/>
      <c r="O22" s="9"/>
      <c r="P22" s="9"/>
      <c r="Q22" s="9"/>
      <c r="R22" s="9"/>
      <c r="S22" s="9"/>
      <c r="T22" s="9"/>
      <c r="U22" s="9"/>
      <c r="V22" s="9"/>
      <c r="W22" s="9"/>
      <c r="X22" s="9"/>
      <c r="Y22" s="9"/>
      <c r="Z22" s="9"/>
      <c r="AA22" s="9"/>
    </row>
    <row r="23" spans="1:27" ht="16.5" thickBot="1">
      <c r="A23" s="9"/>
      <c r="B23" s="41" t="s">
        <v>34</v>
      </c>
      <c r="C23" s="32">
        <f>'3. Leistungsverzeichnis'!I12</f>
        <v>0</v>
      </c>
      <c r="D23" s="33">
        <f t="shared" ref="D23:D24" si="0">C23*0.19</f>
        <v>0</v>
      </c>
      <c r="E23" s="34">
        <f t="shared" ref="E23:E24" si="1">C23+D23</f>
        <v>0</v>
      </c>
      <c r="F23" s="2"/>
      <c r="G23" s="9"/>
      <c r="H23" s="9"/>
      <c r="I23" s="9"/>
      <c r="J23" s="9"/>
      <c r="K23" s="9"/>
      <c r="L23" s="9"/>
      <c r="M23" s="9"/>
      <c r="N23" s="9"/>
      <c r="O23" s="9"/>
      <c r="P23" s="9"/>
      <c r="Q23" s="9"/>
      <c r="R23" s="9"/>
      <c r="S23" s="9"/>
      <c r="T23" s="9"/>
      <c r="U23" s="9"/>
      <c r="V23" s="9"/>
      <c r="W23" s="9"/>
      <c r="X23" s="9"/>
      <c r="Y23" s="9"/>
      <c r="Z23" s="9"/>
      <c r="AA23" s="9"/>
    </row>
    <row r="24" spans="1:27" ht="19.5" customHeight="1" thickBot="1">
      <c r="A24" s="9"/>
      <c r="B24" s="41" t="s">
        <v>35</v>
      </c>
      <c r="C24" s="35">
        <f>'3. Leistungsverzeichnis'!I16</f>
        <v>0</v>
      </c>
      <c r="D24" s="36">
        <f t="shared" si="0"/>
        <v>0</v>
      </c>
      <c r="E24" s="37">
        <f t="shared" si="1"/>
        <v>0</v>
      </c>
      <c r="F24" s="2"/>
      <c r="G24" s="9"/>
      <c r="H24" s="9"/>
      <c r="I24" s="9"/>
      <c r="J24" s="9"/>
      <c r="K24" s="9"/>
      <c r="L24" s="9"/>
      <c r="M24" s="9"/>
      <c r="N24" s="9"/>
      <c r="O24" s="9"/>
      <c r="P24" s="9"/>
      <c r="Q24" s="9"/>
      <c r="R24" s="9"/>
      <c r="S24" s="9"/>
      <c r="T24" s="9"/>
      <c r="U24" s="9"/>
      <c r="V24" s="9"/>
      <c r="W24" s="9"/>
      <c r="X24" s="9"/>
      <c r="Y24" s="9"/>
      <c r="Z24" s="9"/>
      <c r="AA24" s="9"/>
    </row>
    <row r="25" spans="1:27" ht="19.5" customHeight="1" thickBot="1">
      <c r="A25" s="9"/>
      <c r="B25" s="41" t="s">
        <v>36</v>
      </c>
      <c r="C25" s="35">
        <f>'3. Leistungsverzeichnis'!I38</f>
        <v>0</v>
      </c>
      <c r="D25" s="36">
        <f t="shared" ref="D25:D26" si="2">C25*0.19</f>
        <v>0</v>
      </c>
      <c r="E25" s="37">
        <f t="shared" ref="E25:E26" si="3">C25+D25</f>
        <v>0</v>
      </c>
      <c r="F25" s="2"/>
      <c r="G25" s="9"/>
      <c r="H25" s="9"/>
      <c r="I25" s="9"/>
      <c r="J25" s="9"/>
      <c r="K25" s="9"/>
      <c r="L25" s="9"/>
      <c r="M25" s="9"/>
      <c r="N25" s="9"/>
      <c r="O25" s="9"/>
      <c r="P25" s="9"/>
      <c r="Q25" s="9"/>
      <c r="R25" s="9"/>
      <c r="S25" s="9"/>
      <c r="T25" s="9"/>
      <c r="U25" s="9"/>
      <c r="V25" s="9"/>
      <c r="W25" s="9"/>
      <c r="X25" s="9"/>
      <c r="Y25" s="9"/>
      <c r="Z25" s="9"/>
      <c r="AA25" s="9"/>
    </row>
    <row r="26" spans="1:27" ht="19.5" customHeight="1" thickBot="1">
      <c r="A26" s="9"/>
      <c r="B26" s="41" t="s">
        <v>37</v>
      </c>
      <c r="C26" s="35">
        <f>'3. Leistungsverzeichnis'!I45</f>
        <v>0</v>
      </c>
      <c r="D26" s="36">
        <f t="shared" si="2"/>
        <v>0</v>
      </c>
      <c r="E26" s="37">
        <f t="shared" si="3"/>
        <v>0</v>
      </c>
      <c r="F26" s="2"/>
      <c r="G26" s="9"/>
      <c r="H26" s="9"/>
      <c r="I26" s="9"/>
      <c r="J26" s="9"/>
      <c r="K26" s="9"/>
      <c r="L26" s="9"/>
      <c r="M26" s="9"/>
      <c r="N26" s="9"/>
      <c r="O26" s="9"/>
      <c r="P26" s="9"/>
      <c r="Q26" s="9"/>
      <c r="R26" s="9"/>
      <c r="S26" s="9"/>
      <c r="T26" s="9"/>
      <c r="U26" s="9"/>
      <c r="V26" s="9"/>
      <c r="W26" s="9"/>
      <c r="X26" s="9"/>
      <c r="Y26" s="9"/>
      <c r="Z26" s="9"/>
      <c r="AA26" s="9"/>
    </row>
    <row r="27" spans="1:27" ht="19.5" customHeight="1" thickBot="1">
      <c r="A27" s="9"/>
      <c r="B27" s="41" t="s">
        <v>38</v>
      </c>
      <c r="C27" s="35">
        <f>'3. Leistungsverzeichnis'!I49</f>
        <v>0</v>
      </c>
      <c r="D27" s="36">
        <f t="shared" ref="D27:D29" si="4">C27*0.19</f>
        <v>0</v>
      </c>
      <c r="E27" s="37">
        <f t="shared" ref="E27:E29" si="5">C27+D27</f>
        <v>0</v>
      </c>
      <c r="F27" s="2"/>
      <c r="G27" s="9"/>
      <c r="H27" s="9"/>
      <c r="I27" s="9"/>
      <c r="J27" s="9"/>
      <c r="K27" s="9"/>
      <c r="L27" s="9"/>
      <c r="M27" s="9"/>
      <c r="N27" s="9"/>
      <c r="O27" s="9"/>
      <c r="P27" s="9"/>
      <c r="Q27" s="9"/>
      <c r="R27" s="9"/>
      <c r="S27" s="9"/>
      <c r="T27" s="9"/>
      <c r="U27" s="9"/>
      <c r="V27" s="9"/>
      <c r="W27" s="9"/>
      <c r="X27" s="9"/>
      <c r="Y27" s="9"/>
      <c r="Z27" s="9"/>
      <c r="AA27" s="9"/>
    </row>
    <row r="28" spans="1:27" ht="19.5" customHeight="1" thickBot="1">
      <c r="A28" s="9"/>
      <c r="B28" s="41" t="s">
        <v>144</v>
      </c>
      <c r="C28" s="35">
        <f>'3. Leistungsverzeichnis'!I58</f>
        <v>0</v>
      </c>
      <c r="D28" s="36">
        <f t="shared" si="4"/>
        <v>0</v>
      </c>
      <c r="E28" s="37">
        <f t="shared" si="5"/>
        <v>0</v>
      </c>
      <c r="F28" s="2"/>
      <c r="G28" s="9"/>
      <c r="H28" s="9"/>
      <c r="I28" s="9"/>
      <c r="J28" s="9"/>
      <c r="K28" s="9"/>
      <c r="L28" s="9"/>
      <c r="M28" s="9"/>
      <c r="N28" s="9"/>
      <c r="O28" s="9"/>
      <c r="P28" s="9"/>
      <c r="Q28" s="9"/>
      <c r="R28" s="9"/>
      <c r="S28" s="9"/>
      <c r="T28" s="9"/>
      <c r="U28" s="9"/>
      <c r="V28" s="9"/>
      <c r="W28" s="9"/>
      <c r="X28" s="9"/>
      <c r="Y28" s="9"/>
      <c r="Z28" s="9"/>
      <c r="AA28" s="9"/>
    </row>
    <row r="29" spans="1:27" ht="19.5" customHeight="1" thickBot="1">
      <c r="A29" s="9"/>
      <c r="B29" s="41" t="s">
        <v>145</v>
      </c>
      <c r="C29" s="35">
        <f>'3. Leistungsverzeichnis'!I63</f>
        <v>0</v>
      </c>
      <c r="D29" s="36">
        <f t="shared" si="4"/>
        <v>0</v>
      </c>
      <c r="E29" s="37">
        <f t="shared" si="5"/>
        <v>0</v>
      </c>
      <c r="F29" s="2"/>
      <c r="G29" s="9"/>
      <c r="H29" s="9"/>
      <c r="I29" s="9"/>
      <c r="J29" s="9"/>
      <c r="K29" s="9"/>
      <c r="L29" s="9"/>
      <c r="M29" s="9"/>
      <c r="N29" s="9"/>
      <c r="O29" s="9"/>
      <c r="P29" s="9"/>
      <c r="Q29" s="9"/>
      <c r="R29" s="9"/>
      <c r="S29" s="9"/>
      <c r="T29" s="9"/>
      <c r="U29" s="9"/>
      <c r="V29" s="9"/>
      <c r="W29" s="9"/>
      <c r="X29" s="9"/>
      <c r="Y29" s="9"/>
      <c r="Z29" s="9"/>
      <c r="AA29" s="9"/>
    </row>
    <row r="30" spans="1:27" ht="19.5" customHeight="1" thickBot="1">
      <c r="A30" s="9"/>
      <c r="B30" s="41" t="s">
        <v>146</v>
      </c>
      <c r="C30" s="35">
        <f>'3. Leistungsverzeichnis'!I67</f>
        <v>0</v>
      </c>
      <c r="D30" s="36">
        <f t="shared" ref="D30" si="6">C30*0.19</f>
        <v>0</v>
      </c>
      <c r="E30" s="37">
        <f t="shared" ref="E30" si="7">C30+D30</f>
        <v>0</v>
      </c>
      <c r="F30" s="2"/>
      <c r="G30" s="9"/>
      <c r="H30" s="9"/>
      <c r="I30" s="9"/>
      <c r="J30" s="9"/>
      <c r="K30" s="9"/>
      <c r="L30" s="9"/>
      <c r="M30" s="9"/>
      <c r="N30" s="9"/>
      <c r="O30" s="9"/>
      <c r="P30" s="9"/>
      <c r="Q30" s="9"/>
      <c r="R30" s="9"/>
      <c r="S30" s="9"/>
      <c r="T30" s="9"/>
      <c r="U30" s="9"/>
      <c r="V30" s="9"/>
      <c r="W30" s="9"/>
      <c r="X30" s="9"/>
      <c r="Y30" s="9"/>
      <c r="Z30" s="9"/>
      <c r="AA30" s="9"/>
    </row>
    <row r="31" spans="1:27" ht="18.75" customHeight="1" thickBot="1">
      <c r="A31" s="9"/>
      <c r="B31" s="41" t="s">
        <v>147</v>
      </c>
      <c r="C31" s="38">
        <f>SUM(C23:C30)</f>
        <v>0</v>
      </c>
      <c r="D31" s="39">
        <f>SUM(D23:D30)</f>
        <v>0</v>
      </c>
      <c r="E31" s="40">
        <f>SUM(E23:E30)</f>
        <v>0</v>
      </c>
      <c r="F31" s="1"/>
      <c r="G31" s="9"/>
      <c r="H31" s="9"/>
      <c r="I31" s="9"/>
      <c r="J31" s="9"/>
      <c r="K31" s="9"/>
      <c r="L31" s="9"/>
      <c r="M31" s="9"/>
      <c r="N31" s="9"/>
      <c r="O31" s="9"/>
      <c r="P31" s="9"/>
      <c r="Q31" s="9"/>
      <c r="R31" s="9"/>
      <c r="S31" s="9"/>
      <c r="T31" s="9"/>
      <c r="U31" s="9"/>
      <c r="V31" s="9"/>
      <c r="W31" s="9"/>
      <c r="X31" s="9"/>
      <c r="Y31" s="9"/>
      <c r="Z31" s="9"/>
      <c r="AA31" s="9"/>
    </row>
    <row r="32" spans="1:27" ht="12" customHeight="1">
      <c r="A32" s="9"/>
      <c r="B32" s="31"/>
      <c r="C32" s="1"/>
      <c r="D32" s="1"/>
      <c r="E32" s="1"/>
      <c r="F32" s="1"/>
      <c r="G32" s="9"/>
      <c r="H32" s="9"/>
      <c r="I32" s="9"/>
      <c r="J32" s="9"/>
      <c r="K32" s="9"/>
      <c r="L32" s="9"/>
      <c r="M32" s="9"/>
      <c r="N32" s="9"/>
      <c r="O32" s="9"/>
      <c r="P32" s="9"/>
      <c r="Q32" s="9"/>
      <c r="R32" s="9"/>
      <c r="S32" s="9"/>
      <c r="T32" s="9"/>
      <c r="U32" s="9"/>
      <c r="V32" s="9"/>
      <c r="W32" s="9"/>
      <c r="X32" s="9"/>
      <c r="Y32" s="9"/>
      <c r="Z32" s="9"/>
      <c r="AA32" s="9"/>
    </row>
    <row r="33" spans="1:27" ht="12" customHeight="1">
      <c r="A33" s="9"/>
      <c r="B33" s="31"/>
      <c r="C33" s="1"/>
      <c r="D33" s="1"/>
      <c r="E33" s="1"/>
      <c r="F33" s="1"/>
      <c r="G33" s="9"/>
      <c r="H33" s="9"/>
      <c r="I33" s="9"/>
      <c r="J33" s="9"/>
      <c r="K33" s="9"/>
      <c r="L33" s="9"/>
      <c r="M33" s="9"/>
      <c r="N33" s="9"/>
      <c r="O33" s="9"/>
      <c r="P33" s="9"/>
      <c r="Q33" s="9"/>
      <c r="R33" s="9"/>
      <c r="S33" s="9"/>
      <c r="T33" s="9"/>
      <c r="U33" s="9"/>
      <c r="V33" s="9"/>
      <c r="W33" s="9"/>
      <c r="X33" s="9"/>
      <c r="Y33" s="9"/>
      <c r="Z33" s="9"/>
      <c r="AA33" s="9"/>
    </row>
    <row r="34" spans="1:27" ht="12" customHeight="1">
      <c r="A34" s="9"/>
      <c r="B34" s="9"/>
      <c r="C34" s="9"/>
      <c r="D34" s="9"/>
      <c r="E34" s="9"/>
      <c r="F34" s="9"/>
      <c r="G34" s="9"/>
      <c r="H34" s="9"/>
      <c r="I34" s="9"/>
      <c r="J34" s="9"/>
      <c r="K34" s="9"/>
      <c r="L34" s="9"/>
      <c r="M34" s="9"/>
      <c r="N34" s="9"/>
      <c r="O34" s="9"/>
      <c r="P34" s="9"/>
      <c r="Q34" s="9"/>
      <c r="R34" s="9"/>
      <c r="S34" s="9"/>
      <c r="T34" s="9"/>
      <c r="U34" s="9"/>
      <c r="V34" s="9"/>
      <c r="W34" s="9"/>
      <c r="X34" s="9"/>
      <c r="Y34" s="9"/>
      <c r="Z34" s="9"/>
      <c r="AA34" s="9"/>
    </row>
    <row r="35" spans="1:27" ht="12" customHeight="1">
      <c r="A35" s="9"/>
      <c r="B35" s="9"/>
      <c r="C35" s="9"/>
      <c r="D35" s="9"/>
      <c r="E35" s="9"/>
      <c r="F35" s="9"/>
      <c r="G35" s="9"/>
      <c r="H35" s="9"/>
      <c r="I35" s="9"/>
      <c r="J35" s="9"/>
      <c r="K35" s="9"/>
      <c r="L35" s="9"/>
      <c r="M35" s="9"/>
      <c r="N35" s="9"/>
      <c r="O35" s="9"/>
      <c r="P35" s="9"/>
      <c r="Q35" s="9"/>
      <c r="R35" s="9"/>
      <c r="S35" s="9"/>
      <c r="T35" s="9"/>
      <c r="U35" s="9"/>
      <c r="V35" s="9"/>
      <c r="W35" s="9"/>
      <c r="X35" s="9"/>
      <c r="Y35" s="9"/>
      <c r="Z35" s="9"/>
      <c r="AA35" s="9"/>
    </row>
    <row r="36" spans="1:27" ht="12" customHeight="1">
      <c r="A36" s="9"/>
      <c r="B36" s="9"/>
      <c r="C36" s="9"/>
      <c r="D36" s="9"/>
      <c r="E36" s="9"/>
      <c r="F36" s="9"/>
      <c r="G36" s="9"/>
      <c r="H36" s="9"/>
      <c r="I36" s="9"/>
      <c r="J36" s="9"/>
      <c r="K36" s="9"/>
      <c r="L36" s="9"/>
      <c r="M36" s="9"/>
      <c r="N36" s="9"/>
      <c r="O36" s="9"/>
      <c r="P36" s="9"/>
      <c r="Q36" s="9"/>
      <c r="R36" s="9"/>
      <c r="S36" s="9"/>
      <c r="T36" s="9"/>
      <c r="U36" s="9"/>
      <c r="V36" s="9"/>
      <c r="W36" s="9"/>
      <c r="X36" s="9"/>
      <c r="Y36" s="9"/>
      <c r="Z36" s="9"/>
      <c r="AA36" s="9"/>
    </row>
    <row r="37" spans="1:27" ht="12" customHeight="1">
      <c r="A37" s="9"/>
      <c r="B37" s="9"/>
      <c r="C37" s="9"/>
      <c r="D37" s="9"/>
      <c r="E37" s="9"/>
      <c r="F37" s="9"/>
      <c r="G37" s="9"/>
      <c r="H37" s="9"/>
      <c r="I37" s="9"/>
      <c r="J37" s="9"/>
      <c r="K37" s="9"/>
      <c r="L37" s="9"/>
      <c r="M37" s="9"/>
      <c r="N37" s="9"/>
      <c r="O37" s="9"/>
      <c r="P37" s="9"/>
      <c r="Q37" s="9"/>
      <c r="R37" s="9"/>
      <c r="S37" s="9"/>
      <c r="T37" s="9"/>
      <c r="U37" s="9"/>
      <c r="V37" s="9"/>
      <c r="W37" s="9"/>
      <c r="X37" s="9"/>
      <c r="Y37" s="9"/>
      <c r="Z37" s="9"/>
      <c r="AA37" s="9"/>
    </row>
    <row r="38" spans="1:27" ht="12" customHeight="1">
      <c r="A38" s="9"/>
      <c r="B38" s="9"/>
      <c r="C38" s="9"/>
      <c r="D38" s="9"/>
      <c r="E38" s="9"/>
      <c r="F38" s="9"/>
      <c r="G38" s="9"/>
      <c r="H38" s="9"/>
      <c r="I38" s="9"/>
      <c r="J38" s="9"/>
      <c r="K38" s="9"/>
      <c r="L38" s="9"/>
      <c r="M38" s="9"/>
      <c r="N38" s="9"/>
      <c r="O38" s="9"/>
      <c r="P38" s="9"/>
      <c r="Q38" s="9"/>
      <c r="R38" s="9"/>
      <c r="S38" s="9"/>
      <c r="T38" s="9"/>
      <c r="U38" s="9"/>
      <c r="V38" s="9"/>
      <c r="W38" s="9"/>
      <c r="X38" s="9"/>
      <c r="Y38" s="9"/>
      <c r="Z38" s="9"/>
      <c r="AA38" s="9"/>
    </row>
    <row r="39" spans="1:27" ht="12" customHeight="1">
      <c r="A39" s="9"/>
      <c r="B39" s="9"/>
      <c r="C39" s="9"/>
      <c r="D39" s="9"/>
      <c r="E39" s="9"/>
      <c r="F39" s="9"/>
      <c r="G39" s="9"/>
      <c r="H39" s="9"/>
      <c r="I39" s="9"/>
      <c r="J39" s="9"/>
      <c r="K39" s="9"/>
      <c r="L39" s="9"/>
      <c r="M39" s="9"/>
      <c r="N39" s="9"/>
      <c r="O39" s="9"/>
      <c r="P39" s="9"/>
      <c r="Q39" s="9"/>
      <c r="R39" s="9"/>
      <c r="S39" s="9"/>
      <c r="T39" s="9"/>
      <c r="U39" s="9"/>
      <c r="V39" s="9"/>
      <c r="W39" s="9"/>
      <c r="X39" s="9"/>
      <c r="Y39" s="9"/>
      <c r="Z39" s="9"/>
      <c r="AA39" s="9"/>
    </row>
    <row r="40" spans="1:27" ht="12" customHeight="1">
      <c r="A40" s="9"/>
      <c r="B40" s="9"/>
      <c r="C40" s="9"/>
      <c r="D40" s="9"/>
      <c r="E40" s="9"/>
      <c r="F40" s="9"/>
      <c r="G40" s="9"/>
      <c r="H40" s="9"/>
      <c r="I40" s="9"/>
      <c r="J40" s="9"/>
      <c r="K40" s="9"/>
      <c r="L40" s="9"/>
      <c r="M40" s="9"/>
      <c r="N40" s="9"/>
      <c r="O40" s="9"/>
      <c r="P40" s="9"/>
      <c r="Q40" s="9"/>
      <c r="R40" s="9"/>
      <c r="S40" s="9"/>
      <c r="T40" s="9"/>
      <c r="U40" s="9"/>
      <c r="V40" s="9"/>
      <c r="W40" s="9"/>
      <c r="X40" s="9"/>
      <c r="Y40" s="9"/>
      <c r="Z40" s="9"/>
      <c r="AA40" s="9"/>
    </row>
    <row r="41" spans="1:27" ht="12" customHeight="1">
      <c r="A41" s="9"/>
      <c r="B41" s="9"/>
      <c r="C41" s="9"/>
      <c r="D41" s="9"/>
      <c r="E41" s="9"/>
      <c r="F41" s="9"/>
      <c r="G41" s="9"/>
      <c r="H41" s="9"/>
      <c r="I41" s="9"/>
      <c r="J41" s="9"/>
      <c r="K41" s="9"/>
      <c r="L41" s="9"/>
      <c r="M41" s="9"/>
      <c r="N41" s="9"/>
      <c r="O41" s="9"/>
      <c r="P41" s="9"/>
      <c r="Q41" s="9"/>
      <c r="R41" s="9"/>
      <c r="S41" s="9"/>
      <c r="T41" s="9"/>
      <c r="U41" s="9"/>
      <c r="V41" s="9"/>
      <c r="W41" s="9"/>
      <c r="X41" s="9"/>
      <c r="Y41" s="9"/>
      <c r="Z41" s="9"/>
      <c r="AA41" s="9"/>
    </row>
    <row r="42" spans="1:27" ht="12" customHeight="1">
      <c r="A42" s="9"/>
      <c r="B42" s="9"/>
      <c r="C42" s="9"/>
      <c r="D42" s="9"/>
      <c r="E42" s="9"/>
      <c r="F42" s="9"/>
      <c r="G42" s="9"/>
      <c r="H42" s="9"/>
      <c r="I42" s="9"/>
      <c r="J42" s="9"/>
      <c r="K42" s="9"/>
      <c r="L42" s="9"/>
      <c r="M42" s="9"/>
      <c r="N42" s="9"/>
      <c r="O42" s="9"/>
      <c r="P42" s="9"/>
      <c r="Q42" s="9"/>
      <c r="R42" s="9"/>
      <c r="S42" s="9"/>
      <c r="T42" s="9"/>
      <c r="U42" s="9"/>
      <c r="V42" s="9"/>
      <c r="W42" s="9"/>
      <c r="X42" s="9"/>
      <c r="Y42" s="9"/>
      <c r="Z42" s="9"/>
      <c r="AA42" s="9"/>
    </row>
    <row r="43" spans="1:27" ht="12"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row>
    <row r="44" spans="1:27" ht="12" customHeight="1">
      <c r="A44" s="9"/>
      <c r="B44" s="9"/>
      <c r="C44" s="9"/>
      <c r="D44" s="9"/>
      <c r="E44" s="9"/>
      <c r="F44" s="9"/>
      <c r="G44" s="9"/>
      <c r="H44" s="9"/>
      <c r="I44" s="9"/>
      <c r="J44" s="9"/>
      <c r="K44" s="9"/>
      <c r="L44" s="9"/>
      <c r="M44" s="9"/>
      <c r="N44" s="9"/>
      <c r="O44" s="9"/>
      <c r="P44" s="9"/>
      <c r="Q44" s="9"/>
      <c r="R44" s="9"/>
      <c r="S44" s="9"/>
      <c r="T44" s="9"/>
      <c r="U44" s="9"/>
      <c r="V44" s="9"/>
      <c r="W44" s="9"/>
      <c r="X44" s="9"/>
      <c r="Y44" s="9"/>
      <c r="Z44" s="9"/>
      <c r="AA44" s="9"/>
    </row>
    <row r="45" spans="1:27" ht="12" customHeight="1">
      <c r="A45" s="9"/>
      <c r="B45" s="9"/>
      <c r="C45" s="9"/>
      <c r="D45" s="9"/>
      <c r="E45" s="9"/>
      <c r="F45" s="9"/>
      <c r="G45" s="9"/>
      <c r="H45" s="9"/>
      <c r="I45" s="9"/>
      <c r="J45" s="9"/>
      <c r="K45" s="9"/>
      <c r="L45" s="9"/>
      <c r="M45" s="9"/>
      <c r="N45" s="9"/>
      <c r="O45" s="9"/>
      <c r="P45" s="9"/>
      <c r="Q45" s="9"/>
      <c r="R45" s="9"/>
      <c r="S45" s="9"/>
      <c r="T45" s="9"/>
      <c r="U45" s="9"/>
      <c r="V45" s="9"/>
      <c r="W45" s="9"/>
      <c r="X45" s="9"/>
      <c r="Y45" s="9"/>
      <c r="Z45" s="9"/>
      <c r="AA45" s="9"/>
    </row>
    <row r="46" spans="1:27" ht="12" customHeight="1">
      <c r="A46" s="9"/>
      <c r="B46" s="9"/>
      <c r="C46" s="9"/>
      <c r="D46" s="9"/>
      <c r="E46" s="9"/>
      <c r="F46" s="9"/>
      <c r="G46" s="9"/>
      <c r="H46" s="9"/>
      <c r="I46" s="9"/>
      <c r="J46" s="9"/>
      <c r="K46" s="9"/>
      <c r="L46" s="9"/>
      <c r="M46" s="9"/>
      <c r="N46" s="9"/>
      <c r="O46" s="9"/>
      <c r="P46" s="9"/>
      <c r="Q46" s="9"/>
      <c r="R46" s="9"/>
      <c r="S46" s="9"/>
      <c r="T46" s="9"/>
      <c r="U46" s="9"/>
      <c r="V46" s="9"/>
      <c r="W46" s="9"/>
      <c r="X46" s="9"/>
      <c r="Y46" s="9"/>
      <c r="Z46" s="9"/>
      <c r="AA46" s="9"/>
    </row>
    <row r="47" spans="1:27" ht="12" customHeight="1">
      <c r="A47" s="9"/>
      <c r="B47" s="9"/>
      <c r="C47" s="9"/>
      <c r="D47" s="9"/>
      <c r="E47" s="9"/>
      <c r="F47" s="9"/>
      <c r="G47" s="9"/>
      <c r="H47" s="9"/>
      <c r="I47" s="9"/>
      <c r="J47" s="9"/>
      <c r="K47" s="9"/>
      <c r="L47" s="9"/>
      <c r="M47" s="9"/>
      <c r="N47" s="9"/>
      <c r="O47" s="9"/>
      <c r="P47" s="9"/>
      <c r="Q47" s="9"/>
      <c r="R47" s="9"/>
      <c r="S47" s="9"/>
      <c r="T47" s="9"/>
      <c r="U47" s="9"/>
      <c r="V47" s="9"/>
      <c r="W47" s="9"/>
      <c r="X47" s="9"/>
      <c r="Y47" s="9"/>
      <c r="Z47" s="9"/>
      <c r="AA47" s="9"/>
    </row>
    <row r="48" spans="1:27" ht="12" customHeight="1">
      <c r="A48" s="9"/>
      <c r="B48" s="9"/>
      <c r="C48" s="9"/>
      <c r="D48" s="9"/>
      <c r="E48" s="9"/>
      <c r="F48" s="9"/>
      <c r="G48" s="9"/>
      <c r="H48" s="9"/>
      <c r="I48" s="9"/>
      <c r="J48" s="9"/>
      <c r="K48" s="9"/>
      <c r="L48" s="9"/>
      <c r="M48" s="9"/>
      <c r="N48" s="9"/>
      <c r="O48" s="9"/>
      <c r="P48" s="9"/>
      <c r="Q48" s="9"/>
      <c r="R48" s="9"/>
      <c r="S48" s="9"/>
      <c r="T48" s="9"/>
      <c r="U48" s="9"/>
      <c r="V48" s="9"/>
      <c r="W48" s="9"/>
      <c r="X48" s="9"/>
      <c r="Y48" s="9"/>
      <c r="Z48" s="9"/>
      <c r="AA48" s="9"/>
    </row>
    <row r="49" spans="1:27" ht="12" customHeight="1">
      <c r="A49" s="9"/>
      <c r="B49" s="9"/>
      <c r="C49" s="9"/>
      <c r="D49" s="9"/>
      <c r="E49" s="9"/>
      <c r="F49" s="9"/>
      <c r="G49" s="9"/>
      <c r="H49" s="9"/>
      <c r="I49" s="9"/>
      <c r="J49" s="9"/>
      <c r="K49" s="9"/>
      <c r="L49" s="9"/>
      <c r="M49" s="9"/>
      <c r="N49" s="9"/>
      <c r="O49" s="9"/>
      <c r="P49" s="9"/>
      <c r="Q49" s="9"/>
      <c r="R49" s="9"/>
      <c r="S49" s="9"/>
      <c r="T49" s="9"/>
      <c r="U49" s="9"/>
      <c r="V49" s="9"/>
      <c r="W49" s="9"/>
      <c r="X49" s="9"/>
      <c r="Y49" s="9"/>
      <c r="Z49" s="9"/>
      <c r="AA49" s="9"/>
    </row>
    <row r="50" spans="1:27" ht="12" customHeight="1">
      <c r="A50" s="9"/>
      <c r="B50" s="9"/>
      <c r="C50" s="9"/>
      <c r="D50" s="9"/>
      <c r="E50" s="9"/>
      <c r="F50" s="9"/>
      <c r="G50" s="9"/>
      <c r="H50" s="9"/>
      <c r="I50" s="9"/>
      <c r="J50" s="9"/>
      <c r="K50" s="9"/>
      <c r="L50" s="9"/>
      <c r="M50" s="9"/>
      <c r="N50" s="9"/>
      <c r="O50" s="9"/>
      <c r="P50" s="9"/>
      <c r="Q50" s="9"/>
      <c r="R50" s="9"/>
      <c r="S50" s="9"/>
      <c r="T50" s="9"/>
      <c r="U50" s="9"/>
      <c r="V50" s="9"/>
      <c r="W50" s="9"/>
      <c r="X50" s="9"/>
      <c r="Y50" s="9"/>
      <c r="Z50" s="9"/>
      <c r="AA50" s="9"/>
    </row>
    <row r="51" spans="1:27" ht="12" customHeight="1">
      <c r="A51" s="9"/>
      <c r="B51" s="9"/>
      <c r="C51" s="9"/>
      <c r="D51" s="9"/>
      <c r="E51" s="9"/>
      <c r="F51" s="9"/>
      <c r="G51" s="9"/>
      <c r="H51" s="9"/>
      <c r="I51" s="9"/>
      <c r="J51" s="9"/>
      <c r="K51" s="9"/>
      <c r="L51" s="9"/>
      <c r="M51" s="9"/>
      <c r="N51" s="9"/>
      <c r="O51" s="9"/>
      <c r="P51" s="9"/>
      <c r="Q51" s="9"/>
      <c r="R51" s="9"/>
      <c r="S51" s="9"/>
      <c r="T51" s="9"/>
      <c r="U51" s="9"/>
      <c r="V51" s="9"/>
      <c r="W51" s="9"/>
      <c r="X51" s="9"/>
      <c r="Y51" s="9"/>
      <c r="Z51" s="9"/>
      <c r="AA51" s="9"/>
    </row>
    <row r="52" spans="1:27" ht="12" customHeight="1">
      <c r="A52" s="9"/>
      <c r="B52" s="9"/>
      <c r="C52" s="9"/>
      <c r="D52" s="9"/>
      <c r="E52" s="9"/>
      <c r="F52" s="9"/>
      <c r="G52" s="9"/>
      <c r="H52" s="9"/>
      <c r="I52" s="9"/>
      <c r="J52" s="9"/>
      <c r="K52" s="9"/>
      <c r="L52" s="9"/>
      <c r="M52" s="9"/>
      <c r="N52" s="9"/>
      <c r="O52" s="9"/>
      <c r="P52" s="9"/>
      <c r="Q52" s="9"/>
      <c r="R52" s="9"/>
      <c r="S52" s="9"/>
      <c r="T52" s="9"/>
      <c r="U52" s="9"/>
      <c r="V52" s="9"/>
      <c r="W52" s="9"/>
      <c r="X52" s="9"/>
      <c r="Y52" s="9"/>
      <c r="Z52" s="9"/>
      <c r="AA52" s="9"/>
    </row>
    <row r="53" spans="1:27" ht="12"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row>
    <row r="54" spans="1:27" ht="12" customHeight="1">
      <c r="A54" s="9"/>
      <c r="B54" s="9"/>
      <c r="C54" s="9"/>
      <c r="D54" s="9"/>
      <c r="E54" s="9"/>
      <c r="F54" s="9"/>
      <c r="G54" s="9"/>
      <c r="H54" s="9"/>
      <c r="I54" s="9"/>
      <c r="J54" s="9"/>
      <c r="K54" s="9"/>
      <c r="L54" s="9"/>
      <c r="M54" s="9"/>
      <c r="N54" s="9"/>
      <c r="O54" s="9"/>
      <c r="P54" s="9"/>
      <c r="Q54" s="9"/>
      <c r="R54" s="9"/>
      <c r="S54" s="9"/>
      <c r="T54" s="9"/>
      <c r="U54" s="9"/>
      <c r="V54" s="9"/>
      <c r="W54" s="9"/>
      <c r="X54" s="9"/>
      <c r="Y54" s="9"/>
      <c r="Z54" s="9"/>
      <c r="AA54" s="9"/>
    </row>
    <row r="55" spans="1:27" ht="12" customHeight="1">
      <c r="A55" s="9"/>
      <c r="B55" s="9"/>
      <c r="C55" s="9"/>
      <c r="D55" s="9"/>
      <c r="E55" s="9"/>
      <c r="F55" s="9"/>
      <c r="G55" s="9"/>
      <c r="H55" s="9"/>
      <c r="I55" s="9"/>
      <c r="J55" s="9"/>
      <c r="K55" s="9"/>
      <c r="L55" s="9"/>
      <c r="M55" s="9"/>
      <c r="N55" s="9"/>
      <c r="O55" s="9"/>
      <c r="P55" s="9"/>
      <c r="Q55" s="9"/>
      <c r="R55" s="9"/>
      <c r="S55" s="9"/>
      <c r="T55" s="9"/>
      <c r="U55" s="9"/>
      <c r="V55" s="9"/>
      <c r="W55" s="9"/>
      <c r="X55" s="9"/>
      <c r="Y55" s="9"/>
      <c r="Z55" s="9"/>
      <c r="AA55" s="9"/>
    </row>
    <row r="56" spans="1:27" ht="12" customHeight="1">
      <c r="A56" s="9"/>
      <c r="B56" s="9"/>
      <c r="C56" s="9"/>
      <c r="D56" s="9"/>
      <c r="E56" s="9"/>
      <c r="F56" s="9"/>
      <c r="G56" s="9"/>
      <c r="H56" s="9"/>
      <c r="I56" s="9"/>
      <c r="J56" s="9"/>
      <c r="K56" s="9"/>
      <c r="L56" s="9"/>
      <c r="M56" s="9"/>
      <c r="N56" s="9"/>
      <c r="O56" s="9"/>
      <c r="P56" s="9"/>
      <c r="Q56" s="9"/>
      <c r="R56" s="9"/>
      <c r="S56" s="9"/>
      <c r="T56" s="9"/>
      <c r="U56" s="9"/>
      <c r="V56" s="9"/>
      <c r="W56" s="9"/>
      <c r="X56" s="9"/>
      <c r="Y56" s="9"/>
      <c r="Z56" s="9"/>
      <c r="AA56" s="9"/>
    </row>
    <row r="57" spans="1:27" ht="12" customHeight="1">
      <c r="A57" s="9"/>
      <c r="B57" s="9"/>
      <c r="C57" s="9"/>
      <c r="D57" s="9"/>
      <c r="E57" s="9"/>
      <c r="F57" s="9"/>
      <c r="G57" s="9"/>
      <c r="H57" s="9"/>
      <c r="I57" s="9"/>
      <c r="J57" s="9"/>
      <c r="K57" s="9"/>
      <c r="L57" s="9"/>
      <c r="M57" s="9"/>
      <c r="N57" s="9"/>
      <c r="O57" s="9"/>
      <c r="P57" s="9"/>
      <c r="Q57" s="9"/>
      <c r="R57" s="9"/>
      <c r="S57" s="9"/>
      <c r="T57" s="9"/>
      <c r="U57" s="9"/>
      <c r="V57" s="9"/>
      <c r="W57" s="9"/>
      <c r="X57" s="9"/>
      <c r="Y57" s="9"/>
      <c r="Z57" s="9"/>
      <c r="AA57" s="9"/>
    </row>
    <row r="58" spans="1:27" ht="12" customHeight="1">
      <c r="A58" s="9"/>
      <c r="B58" s="9"/>
      <c r="C58" s="9"/>
      <c r="D58" s="9"/>
      <c r="E58" s="9"/>
      <c r="F58" s="9"/>
      <c r="G58" s="9"/>
      <c r="H58" s="9"/>
      <c r="I58" s="9"/>
      <c r="J58" s="9"/>
      <c r="K58" s="9"/>
      <c r="L58" s="9"/>
      <c r="M58" s="9"/>
      <c r="N58" s="9"/>
      <c r="O58" s="9"/>
      <c r="P58" s="9"/>
      <c r="Q58" s="9"/>
      <c r="R58" s="9"/>
      <c r="S58" s="9"/>
      <c r="T58" s="9"/>
      <c r="U58" s="9"/>
      <c r="V58" s="9"/>
      <c r="W58" s="9"/>
      <c r="X58" s="9"/>
      <c r="Y58" s="9"/>
      <c r="Z58" s="9"/>
      <c r="AA58" s="9"/>
    </row>
    <row r="59" spans="1:27" ht="12" customHeight="1">
      <c r="A59" s="9"/>
      <c r="B59" s="9"/>
      <c r="C59" s="9"/>
      <c r="D59" s="9"/>
      <c r="E59" s="9"/>
      <c r="F59" s="9"/>
      <c r="G59" s="9"/>
      <c r="H59" s="9"/>
      <c r="I59" s="9"/>
      <c r="J59" s="9"/>
      <c r="K59" s="9"/>
      <c r="L59" s="9"/>
      <c r="M59" s="9"/>
      <c r="N59" s="9"/>
      <c r="O59" s="9"/>
      <c r="P59" s="9"/>
      <c r="Q59" s="9"/>
      <c r="R59" s="9"/>
      <c r="S59" s="9"/>
      <c r="T59" s="9"/>
      <c r="U59" s="9"/>
      <c r="V59" s="9"/>
      <c r="W59" s="9"/>
      <c r="X59" s="9"/>
      <c r="Y59" s="9"/>
      <c r="Z59" s="9"/>
      <c r="AA59" s="9"/>
    </row>
    <row r="60" spans="1:27" ht="12" customHeight="1">
      <c r="A60" s="9"/>
      <c r="B60" s="9"/>
      <c r="C60" s="9"/>
      <c r="D60" s="9"/>
      <c r="E60" s="9"/>
      <c r="F60" s="9"/>
      <c r="G60" s="9"/>
      <c r="H60" s="9"/>
      <c r="I60" s="9"/>
      <c r="J60" s="9"/>
      <c r="K60" s="9"/>
      <c r="L60" s="9"/>
      <c r="M60" s="9"/>
      <c r="N60" s="9"/>
      <c r="O60" s="9"/>
      <c r="P60" s="9"/>
      <c r="Q60" s="9"/>
      <c r="R60" s="9"/>
      <c r="S60" s="9"/>
      <c r="T60" s="9"/>
      <c r="U60" s="9"/>
      <c r="V60" s="9"/>
      <c r="W60" s="9"/>
      <c r="X60" s="9"/>
      <c r="Y60" s="9"/>
      <c r="Z60" s="9"/>
      <c r="AA60" s="9"/>
    </row>
    <row r="61" spans="1:27" ht="12" customHeight="1">
      <c r="A61" s="9"/>
      <c r="B61" s="9"/>
      <c r="C61" s="9"/>
      <c r="D61" s="9"/>
      <c r="E61" s="9"/>
      <c r="F61" s="9"/>
      <c r="G61" s="9"/>
      <c r="H61" s="9"/>
      <c r="I61" s="9"/>
      <c r="J61" s="9"/>
      <c r="K61" s="9"/>
      <c r="L61" s="9"/>
      <c r="M61" s="9"/>
      <c r="N61" s="9"/>
      <c r="O61" s="9"/>
      <c r="P61" s="9"/>
      <c r="Q61" s="9"/>
      <c r="R61" s="9"/>
      <c r="S61" s="9"/>
      <c r="T61" s="9"/>
      <c r="U61" s="9"/>
      <c r="V61" s="9"/>
      <c r="W61" s="9"/>
      <c r="X61" s="9"/>
      <c r="Y61" s="9"/>
      <c r="Z61" s="9"/>
      <c r="AA61" s="9"/>
    </row>
    <row r="62" spans="1:27" ht="12" customHeight="1">
      <c r="A62" s="9"/>
      <c r="B62" s="9"/>
      <c r="C62" s="9"/>
      <c r="D62" s="9"/>
      <c r="E62" s="9"/>
      <c r="F62" s="9"/>
      <c r="G62" s="9"/>
      <c r="H62" s="9"/>
      <c r="I62" s="9"/>
      <c r="J62" s="9"/>
      <c r="K62" s="9"/>
      <c r="L62" s="9"/>
      <c r="M62" s="9"/>
      <c r="N62" s="9"/>
      <c r="O62" s="9"/>
      <c r="P62" s="9"/>
      <c r="Q62" s="9"/>
      <c r="R62" s="9"/>
      <c r="S62" s="9"/>
      <c r="T62" s="9"/>
      <c r="U62" s="9"/>
      <c r="V62" s="9"/>
      <c r="W62" s="9"/>
      <c r="X62" s="9"/>
      <c r="Y62" s="9"/>
      <c r="Z62" s="9"/>
      <c r="AA62" s="9"/>
    </row>
    <row r="63" spans="1:27" ht="12" customHeight="1">
      <c r="A63" s="9"/>
      <c r="B63" s="9"/>
      <c r="C63" s="9"/>
      <c r="D63" s="9"/>
      <c r="E63" s="9"/>
      <c r="F63" s="9"/>
      <c r="G63" s="9"/>
      <c r="H63" s="9"/>
      <c r="I63" s="9"/>
      <c r="J63" s="9"/>
      <c r="K63" s="9"/>
      <c r="L63" s="9"/>
      <c r="M63" s="9"/>
      <c r="N63" s="9"/>
      <c r="O63" s="9"/>
      <c r="P63" s="9"/>
      <c r="Q63" s="9"/>
      <c r="R63" s="9"/>
      <c r="S63" s="9"/>
      <c r="T63" s="9"/>
      <c r="U63" s="9"/>
      <c r="V63" s="9"/>
      <c r="W63" s="9"/>
      <c r="X63" s="9"/>
      <c r="Y63" s="9"/>
      <c r="Z63" s="9"/>
      <c r="AA63" s="9"/>
    </row>
    <row r="64" spans="1:27" ht="12" customHeight="1">
      <c r="A64" s="9"/>
      <c r="B64" s="9"/>
      <c r="C64" s="9"/>
      <c r="D64" s="9"/>
      <c r="E64" s="9"/>
      <c r="F64" s="9"/>
      <c r="G64" s="9"/>
      <c r="H64" s="9"/>
      <c r="I64" s="9"/>
      <c r="J64" s="9"/>
      <c r="K64" s="9"/>
      <c r="L64" s="9"/>
      <c r="M64" s="9"/>
      <c r="N64" s="9"/>
      <c r="O64" s="9"/>
      <c r="P64" s="9"/>
      <c r="Q64" s="9"/>
      <c r="R64" s="9"/>
      <c r="S64" s="9"/>
      <c r="T64" s="9"/>
      <c r="U64" s="9"/>
      <c r="V64" s="9"/>
      <c r="W64" s="9"/>
      <c r="X64" s="9"/>
      <c r="Y64" s="9"/>
      <c r="Z64" s="9"/>
      <c r="AA64" s="9"/>
    </row>
    <row r="65" spans="1:27" ht="12" customHeight="1">
      <c r="A65" s="9"/>
      <c r="B65" s="9"/>
      <c r="C65" s="9"/>
      <c r="D65" s="9"/>
      <c r="E65" s="9"/>
      <c r="F65" s="9"/>
      <c r="G65" s="9"/>
      <c r="H65" s="9"/>
      <c r="I65" s="9"/>
      <c r="J65" s="9"/>
      <c r="K65" s="9"/>
      <c r="L65" s="9"/>
      <c r="M65" s="9"/>
      <c r="N65" s="9"/>
      <c r="O65" s="9"/>
      <c r="P65" s="9"/>
      <c r="Q65" s="9"/>
      <c r="R65" s="9"/>
      <c r="S65" s="9"/>
      <c r="T65" s="9"/>
      <c r="U65" s="9"/>
      <c r="V65" s="9"/>
      <c r="W65" s="9"/>
      <c r="X65" s="9"/>
      <c r="Y65" s="9"/>
      <c r="Z65" s="9"/>
      <c r="AA65" s="9"/>
    </row>
    <row r="66" spans="1:27" ht="12" customHeight="1">
      <c r="A66" s="9"/>
      <c r="B66" s="9"/>
      <c r="C66" s="9"/>
      <c r="D66" s="9"/>
      <c r="E66" s="9"/>
      <c r="F66" s="9"/>
      <c r="G66" s="9"/>
      <c r="H66" s="9"/>
      <c r="I66" s="9"/>
      <c r="J66" s="9"/>
      <c r="K66" s="9"/>
      <c r="L66" s="9"/>
      <c r="M66" s="9"/>
      <c r="N66" s="9"/>
      <c r="O66" s="9"/>
      <c r="P66" s="9"/>
      <c r="Q66" s="9"/>
      <c r="R66" s="9"/>
      <c r="S66" s="9"/>
      <c r="T66" s="9"/>
      <c r="U66" s="9"/>
      <c r="V66" s="9"/>
      <c r="W66" s="9"/>
      <c r="X66" s="9"/>
      <c r="Y66" s="9"/>
      <c r="Z66" s="9"/>
      <c r="AA66" s="9"/>
    </row>
    <row r="67" spans="1:27" ht="12" customHeight="1">
      <c r="A67" s="9"/>
      <c r="B67" s="9"/>
      <c r="C67" s="9"/>
      <c r="D67" s="9"/>
      <c r="E67" s="9"/>
      <c r="F67" s="9"/>
      <c r="G67" s="9"/>
      <c r="H67" s="9"/>
      <c r="I67" s="9"/>
      <c r="J67" s="9"/>
      <c r="K67" s="9"/>
      <c r="L67" s="9"/>
      <c r="M67" s="9"/>
      <c r="N67" s="9"/>
      <c r="O67" s="9"/>
      <c r="P67" s="9"/>
      <c r="Q67" s="9"/>
      <c r="R67" s="9"/>
      <c r="S67" s="9"/>
      <c r="T67" s="9"/>
      <c r="U67" s="9"/>
      <c r="V67" s="9"/>
      <c r="W67" s="9"/>
      <c r="X67" s="9"/>
      <c r="Y67" s="9"/>
      <c r="Z67" s="9"/>
      <c r="AA67" s="9"/>
    </row>
    <row r="68" spans="1:27" ht="12" customHeight="1">
      <c r="A68" s="9"/>
      <c r="B68" s="9"/>
      <c r="C68" s="9"/>
      <c r="D68" s="9"/>
      <c r="E68" s="9"/>
      <c r="F68" s="9"/>
      <c r="G68" s="9"/>
      <c r="H68" s="9"/>
      <c r="I68" s="9"/>
      <c r="J68" s="9"/>
      <c r="K68" s="9"/>
      <c r="L68" s="9"/>
      <c r="M68" s="9"/>
      <c r="N68" s="9"/>
      <c r="O68" s="9"/>
      <c r="P68" s="9"/>
      <c r="Q68" s="9"/>
      <c r="R68" s="9"/>
      <c r="S68" s="9"/>
      <c r="T68" s="9"/>
      <c r="U68" s="9"/>
      <c r="V68" s="9"/>
      <c r="W68" s="9"/>
      <c r="X68" s="9"/>
      <c r="Y68" s="9"/>
      <c r="Z68" s="9"/>
      <c r="AA68" s="9"/>
    </row>
    <row r="69" spans="1:27" ht="12"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row>
    <row r="70" spans="1:27" ht="12" customHeight="1">
      <c r="A70" s="9"/>
      <c r="B70" s="9"/>
      <c r="C70" s="9"/>
      <c r="D70" s="9"/>
      <c r="E70" s="9"/>
      <c r="F70" s="9"/>
      <c r="G70" s="9"/>
      <c r="H70" s="9"/>
      <c r="I70" s="9"/>
      <c r="J70" s="9"/>
      <c r="K70" s="9"/>
      <c r="L70" s="9"/>
      <c r="M70" s="9"/>
      <c r="N70" s="9"/>
      <c r="O70" s="9"/>
      <c r="P70" s="9"/>
      <c r="Q70" s="9"/>
      <c r="R70" s="9"/>
      <c r="S70" s="9"/>
      <c r="T70" s="9"/>
      <c r="U70" s="9"/>
      <c r="V70" s="9"/>
      <c r="W70" s="9"/>
      <c r="X70" s="9"/>
      <c r="Y70" s="9"/>
      <c r="Z70" s="9"/>
      <c r="AA70" s="9"/>
    </row>
    <row r="71" spans="1:27" ht="12" customHeight="1">
      <c r="A71" s="9"/>
      <c r="B71" s="9"/>
      <c r="C71" s="9"/>
      <c r="D71" s="9"/>
      <c r="E71" s="9"/>
      <c r="F71" s="9"/>
      <c r="G71" s="9"/>
      <c r="H71" s="9"/>
      <c r="I71" s="9"/>
      <c r="J71" s="9"/>
      <c r="K71" s="9"/>
      <c r="L71" s="9"/>
      <c r="M71" s="9"/>
      <c r="N71" s="9"/>
      <c r="O71" s="9"/>
      <c r="P71" s="9"/>
      <c r="Q71" s="9"/>
      <c r="R71" s="9"/>
      <c r="S71" s="9"/>
      <c r="T71" s="9"/>
      <c r="U71" s="9"/>
      <c r="V71" s="9"/>
      <c r="W71" s="9"/>
      <c r="X71" s="9"/>
      <c r="Y71" s="9"/>
      <c r="Z71" s="9"/>
      <c r="AA71" s="9"/>
    </row>
    <row r="72" spans="1:27" ht="12"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row>
    <row r="73" spans="1:27" ht="12" customHeight="1">
      <c r="A73" s="9"/>
      <c r="B73" s="9"/>
      <c r="C73" s="9"/>
      <c r="D73" s="9"/>
      <c r="E73" s="9"/>
      <c r="F73" s="9"/>
      <c r="G73" s="9"/>
      <c r="H73" s="9"/>
      <c r="I73" s="9"/>
      <c r="J73" s="9"/>
      <c r="K73" s="9"/>
      <c r="L73" s="9"/>
      <c r="M73" s="9"/>
      <c r="N73" s="9"/>
      <c r="O73" s="9"/>
      <c r="P73" s="9"/>
      <c r="Q73" s="9"/>
      <c r="R73" s="9"/>
      <c r="S73" s="9"/>
      <c r="T73" s="9"/>
      <c r="U73" s="9"/>
      <c r="V73" s="9"/>
      <c r="W73" s="9"/>
      <c r="X73" s="9"/>
      <c r="Y73" s="9"/>
      <c r="Z73" s="9"/>
      <c r="AA73" s="9"/>
    </row>
    <row r="74" spans="1:27" ht="12"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row>
    <row r="75" spans="1:27" ht="12" customHeight="1">
      <c r="A75" s="9"/>
      <c r="B75" s="9"/>
      <c r="C75" s="9"/>
      <c r="D75" s="9"/>
      <c r="E75" s="9"/>
      <c r="F75" s="9"/>
      <c r="G75" s="9"/>
      <c r="H75" s="9"/>
      <c r="I75" s="9"/>
      <c r="J75" s="9"/>
      <c r="K75" s="9"/>
      <c r="L75" s="9"/>
      <c r="M75" s="9"/>
      <c r="N75" s="9"/>
      <c r="O75" s="9"/>
      <c r="P75" s="9"/>
      <c r="Q75" s="9"/>
      <c r="R75" s="9"/>
      <c r="S75" s="9"/>
      <c r="T75" s="9"/>
      <c r="U75" s="9"/>
      <c r="V75" s="9"/>
      <c r="W75" s="9"/>
      <c r="X75" s="9"/>
      <c r="Y75" s="9"/>
      <c r="Z75" s="9"/>
      <c r="AA75" s="9"/>
    </row>
    <row r="76" spans="1:27" ht="12"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9"/>
    </row>
    <row r="77" spans="1:27" ht="12" customHeight="1">
      <c r="A77" s="9"/>
      <c r="B77" s="9"/>
      <c r="C77" s="9"/>
      <c r="D77" s="9"/>
      <c r="E77" s="9"/>
      <c r="F77" s="9"/>
      <c r="G77" s="9"/>
      <c r="H77" s="9"/>
      <c r="I77" s="9"/>
      <c r="J77" s="9"/>
      <c r="K77" s="9"/>
      <c r="L77" s="9"/>
      <c r="M77" s="9"/>
      <c r="N77" s="9"/>
      <c r="O77" s="9"/>
      <c r="P77" s="9"/>
      <c r="Q77" s="9"/>
      <c r="R77" s="9"/>
      <c r="S77" s="9"/>
      <c r="T77" s="9"/>
      <c r="U77" s="9"/>
      <c r="V77" s="9"/>
      <c r="W77" s="9"/>
      <c r="X77" s="9"/>
      <c r="Y77" s="9"/>
      <c r="Z77" s="9"/>
      <c r="AA77" s="9"/>
    </row>
    <row r="78" spans="1:27" ht="12" customHeight="1">
      <c r="A78" s="9"/>
      <c r="B78" s="9"/>
      <c r="C78" s="9"/>
      <c r="D78" s="9"/>
      <c r="E78" s="9"/>
      <c r="F78" s="9"/>
      <c r="G78" s="9"/>
      <c r="H78" s="9"/>
      <c r="I78" s="9"/>
      <c r="J78" s="9"/>
      <c r="K78" s="9"/>
      <c r="L78" s="9"/>
      <c r="M78" s="9"/>
      <c r="N78" s="9"/>
      <c r="O78" s="9"/>
      <c r="P78" s="9"/>
      <c r="Q78" s="9"/>
      <c r="R78" s="9"/>
      <c r="S78" s="9"/>
      <c r="T78" s="9"/>
      <c r="U78" s="9"/>
      <c r="V78" s="9"/>
      <c r="W78" s="9"/>
      <c r="X78" s="9"/>
      <c r="Y78" s="9"/>
      <c r="Z78" s="9"/>
      <c r="AA78" s="9"/>
    </row>
    <row r="79" spans="1:27" ht="12" customHeight="1">
      <c r="A79" s="9"/>
      <c r="B79" s="9"/>
      <c r="C79" s="9"/>
      <c r="D79" s="9"/>
      <c r="E79" s="9"/>
      <c r="F79" s="9"/>
      <c r="G79" s="9"/>
      <c r="H79" s="9"/>
      <c r="I79" s="9"/>
      <c r="J79" s="9"/>
      <c r="K79" s="9"/>
      <c r="L79" s="9"/>
      <c r="M79" s="9"/>
      <c r="N79" s="9"/>
      <c r="O79" s="9"/>
      <c r="P79" s="9"/>
      <c r="Q79" s="9"/>
      <c r="R79" s="9"/>
      <c r="S79" s="9"/>
      <c r="T79" s="9"/>
      <c r="U79" s="9"/>
      <c r="V79" s="9"/>
      <c r="W79" s="9"/>
      <c r="X79" s="9"/>
      <c r="Y79" s="9"/>
      <c r="Z79" s="9"/>
      <c r="AA79" s="9"/>
    </row>
    <row r="80" spans="1:27" ht="12" customHeight="1">
      <c r="A80" s="9"/>
      <c r="B80" s="9"/>
      <c r="C80" s="9"/>
      <c r="D80" s="9"/>
      <c r="E80" s="9"/>
      <c r="F80" s="9"/>
      <c r="G80" s="9"/>
      <c r="H80" s="9"/>
      <c r="I80" s="9"/>
      <c r="J80" s="9"/>
      <c r="K80" s="9"/>
      <c r="L80" s="9"/>
      <c r="M80" s="9"/>
      <c r="N80" s="9"/>
      <c r="O80" s="9"/>
      <c r="P80" s="9"/>
      <c r="Q80" s="9"/>
      <c r="R80" s="9"/>
      <c r="S80" s="9"/>
      <c r="T80" s="9"/>
      <c r="U80" s="9"/>
      <c r="V80" s="9"/>
      <c r="W80" s="9"/>
      <c r="X80" s="9"/>
      <c r="Y80" s="9"/>
      <c r="Z80" s="9"/>
      <c r="AA80" s="9"/>
    </row>
    <row r="81" spans="1:27" ht="12" customHeight="1">
      <c r="A81" s="9"/>
      <c r="B81" s="9"/>
      <c r="C81" s="9"/>
      <c r="D81" s="9"/>
      <c r="E81" s="9"/>
      <c r="F81" s="9"/>
      <c r="G81" s="9"/>
      <c r="H81" s="9"/>
      <c r="I81" s="9"/>
      <c r="J81" s="9"/>
      <c r="K81" s="9"/>
      <c r="L81" s="9"/>
      <c r="M81" s="9"/>
      <c r="N81" s="9"/>
      <c r="O81" s="9"/>
      <c r="P81" s="9"/>
      <c r="Q81" s="9"/>
      <c r="R81" s="9"/>
      <c r="S81" s="9"/>
      <c r="T81" s="9"/>
      <c r="U81" s="9"/>
      <c r="V81" s="9"/>
      <c r="W81" s="9"/>
      <c r="X81" s="9"/>
      <c r="Y81" s="9"/>
      <c r="Z81" s="9"/>
      <c r="AA81" s="9"/>
    </row>
    <row r="82" spans="1:27" ht="12" customHeight="1">
      <c r="A82" s="9"/>
      <c r="B82" s="9"/>
      <c r="C82" s="9"/>
      <c r="D82" s="9"/>
      <c r="E82" s="9"/>
      <c r="F82" s="9"/>
      <c r="G82" s="9"/>
      <c r="H82" s="9"/>
      <c r="I82" s="9"/>
      <c r="J82" s="9"/>
      <c r="K82" s="9"/>
      <c r="L82" s="9"/>
      <c r="M82" s="9"/>
      <c r="N82" s="9"/>
      <c r="O82" s="9"/>
      <c r="P82" s="9"/>
      <c r="Q82" s="9"/>
      <c r="R82" s="9"/>
      <c r="S82" s="9"/>
      <c r="T82" s="9"/>
      <c r="U82" s="9"/>
      <c r="V82" s="9"/>
      <c r="W82" s="9"/>
      <c r="X82" s="9"/>
      <c r="Y82" s="9"/>
      <c r="Z82" s="9"/>
      <c r="AA82" s="9"/>
    </row>
    <row r="83" spans="1:27" ht="12" customHeight="1">
      <c r="A83" s="9"/>
      <c r="B83" s="9"/>
      <c r="C83" s="9"/>
      <c r="D83" s="9"/>
      <c r="E83" s="9"/>
      <c r="F83" s="9"/>
      <c r="G83" s="9"/>
      <c r="H83" s="9"/>
      <c r="I83" s="9"/>
      <c r="J83" s="9"/>
      <c r="K83" s="9"/>
      <c r="L83" s="9"/>
      <c r="M83" s="9"/>
      <c r="N83" s="9"/>
      <c r="O83" s="9"/>
      <c r="P83" s="9"/>
      <c r="Q83" s="9"/>
      <c r="R83" s="9"/>
      <c r="S83" s="9"/>
      <c r="T83" s="9"/>
      <c r="U83" s="9"/>
      <c r="V83" s="9"/>
      <c r="W83" s="9"/>
      <c r="X83" s="9"/>
      <c r="Y83" s="9"/>
      <c r="Z83" s="9"/>
      <c r="AA83" s="9"/>
    </row>
    <row r="84" spans="1:27" ht="12" customHeight="1">
      <c r="A84" s="9"/>
      <c r="B84" s="9"/>
      <c r="C84" s="9"/>
      <c r="D84" s="9"/>
      <c r="E84" s="9"/>
      <c r="F84" s="9"/>
      <c r="G84" s="9"/>
      <c r="H84" s="9"/>
      <c r="I84" s="9"/>
      <c r="J84" s="9"/>
      <c r="K84" s="9"/>
      <c r="L84" s="9"/>
      <c r="M84" s="9"/>
      <c r="N84" s="9"/>
      <c r="O84" s="9"/>
      <c r="P84" s="9"/>
      <c r="Q84" s="9"/>
      <c r="R84" s="9"/>
      <c r="S84" s="9"/>
      <c r="T84" s="9"/>
      <c r="U84" s="9"/>
      <c r="V84" s="9"/>
      <c r="W84" s="9"/>
      <c r="X84" s="9"/>
      <c r="Y84" s="9"/>
      <c r="Z84" s="9"/>
      <c r="AA84" s="9"/>
    </row>
    <row r="85" spans="1:27" ht="12" customHeight="1">
      <c r="A85" s="9"/>
      <c r="B85" s="9"/>
      <c r="C85" s="9"/>
      <c r="D85" s="9"/>
      <c r="E85" s="9"/>
      <c r="F85" s="9"/>
      <c r="G85" s="9"/>
      <c r="H85" s="9"/>
      <c r="I85" s="9"/>
      <c r="J85" s="9"/>
      <c r="K85" s="9"/>
      <c r="L85" s="9"/>
      <c r="M85" s="9"/>
      <c r="N85" s="9"/>
      <c r="O85" s="9"/>
      <c r="P85" s="9"/>
      <c r="Q85" s="9"/>
      <c r="R85" s="9"/>
      <c r="S85" s="9"/>
      <c r="T85" s="9"/>
      <c r="U85" s="9"/>
      <c r="V85" s="9"/>
      <c r="W85" s="9"/>
      <c r="X85" s="9"/>
      <c r="Y85" s="9"/>
      <c r="Z85" s="9"/>
      <c r="AA85" s="9"/>
    </row>
    <row r="86" spans="1:27" ht="12" customHeight="1">
      <c r="A86" s="9"/>
      <c r="B86" s="9"/>
      <c r="C86" s="9"/>
      <c r="D86" s="9"/>
      <c r="E86" s="9"/>
      <c r="F86" s="9"/>
      <c r="G86" s="9"/>
      <c r="H86" s="9"/>
      <c r="I86" s="9"/>
      <c r="J86" s="9"/>
      <c r="K86" s="9"/>
      <c r="L86" s="9"/>
      <c r="M86" s="9"/>
      <c r="N86" s="9"/>
      <c r="O86" s="9"/>
      <c r="P86" s="9"/>
      <c r="Q86" s="9"/>
      <c r="R86" s="9"/>
      <c r="S86" s="9"/>
      <c r="T86" s="9"/>
      <c r="U86" s="9"/>
      <c r="V86" s="9"/>
      <c r="W86" s="9"/>
      <c r="X86" s="9"/>
      <c r="Y86" s="9"/>
      <c r="Z86" s="9"/>
      <c r="AA86" s="9"/>
    </row>
    <row r="87" spans="1:27" ht="12" customHeight="1">
      <c r="A87" s="9"/>
      <c r="B87" s="9"/>
      <c r="C87" s="9"/>
      <c r="D87" s="9"/>
      <c r="E87" s="9"/>
      <c r="F87" s="9"/>
      <c r="G87" s="9"/>
      <c r="H87" s="9"/>
      <c r="I87" s="9"/>
      <c r="J87" s="9"/>
      <c r="K87" s="9"/>
      <c r="L87" s="9"/>
      <c r="M87" s="9"/>
      <c r="N87" s="9"/>
      <c r="O87" s="9"/>
      <c r="P87" s="9"/>
      <c r="Q87" s="9"/>
      <c r="R87" s="9"/>
      <c r="S87" s="9"/>
      <c r="T87" s="9"/>
      <c r="U87" s="9"/>
      <c r="V87" s="9"/>
      <c r="W87" s="9"/>
      <c r="X87" s="9"/>
      <c r="Y87" s="9"/>
      <c r="Z87" s="9"/>
      <c r="AA87" s="9"/>
    </row>
    <row r="88" spans="1:27" ht="12" customHeight="1">
      <c r="A88" s="9"/>
      <c r="B88" s="9"/>
      <c r="C88" s="9"/>
      <c r="D88" s="9"/>
      <c r="E88" s="9"/>
      <c r="F88" s="9"/>
      <c r="G88" s="9"/>
      <c r="H88" s="9"/>
      <c r="I88" s="9"/>
      <c r="J88" s="9"/>
      <c r="K88" s="9"/>
      <c r="L88" s="9"/>
      <c r="M88" s="9"/>
      <c r="N88" s="9"/>
      <c r="O88" s="9"/>
      <c r="P88" s="9"/>
      <c r="Q88" s="9"/>
      <c r="R88" s="9"/>
      <c r="S88" s="9"/>
      <c r="T88" s="9"/>
      <c r="U88" s="9"/>
      <c r="V88" s="9"/>
      <c r="W88" s="9"/>
      <c r="X88" s="9"/>
      <c r="Y88" s="9"/>
      <c r="Z88" s="9"/>
      <c r="AA88" s="9"/>
    </row>
    <row r="89" spans="1:27" ht="12" customHeight="1">
      <c r="A89" s="9"/>
      <c r="B89" s="9"/>
      <c r="C89" s="9"/>
      <c r="D89" s="9"/>
      <c r="E89" s="9"/>
      <c r="F89" s="9"/>
      <c r="G89" s="9"/>
      <c r="H89" s="9"/>
      <c r="I89" s="9"/>
      <c r="J89" s="9"/>
      <c r="K89" s="9"/>
      <c r="L89" s="9"/>
      <c r="M89" s="9"/>
      <c r="N89" s="9"/>
      <c r="O89" s="9"/>
      <c r="P89" s="9"/>
      <c r="Q89" s="9"/>
      <c r="R89" s="9"/>
      <c r="S89" s="9"/>
      <c r="T89" s="9"/>
      <c r="U89" s="9"/>
      <c r="V89" s="9"/>
      <c r="W89" s="9"/>
      <c r="X89" s="9"/>
      <c r="Y89" s="9"/>
      <c r="Z89" s="9"/>
      <c r="AA89" s="9"/>
    </row>
    <row r="90" spans="1:27" ht="12" customHeight="1">
      <c r="A90" s="9"/>
      <c r="B90" s="9"/>
      <c r="C90" s="9"/>
      <c r="D90" s="9"/>
      <c r="E90" s="9"/>
      <c r="F90" s="9"/>
      <c r="G90" s="9"/>
      <c r="H90" s="9"/>
      <c r="I90" s="9"/>
      <c r="J90" s="9"/>
      <c r="K90" s="9"/>
      <c r="L90" s="9"/>
      <c r="M90" s="9"/>
      <c r="N90" s="9"/>
      <c r="O90" s="9"/>
      <c r="P90" s="9"/>
      <c r="Q90" s="9"/>
      <c r="R90" s="9"/>
      <c r="S90" s="9"/>
      <c r="T90" s="9"/>
      <c r="U90" s="9"/>
      <c r="V90" s="9"/>
      <c r="W90" s="9"/>
      <c r="X90" s="9"/>
      <c r="Y90" s="9"/>
      <c r="Z90" s="9"/>
      <c r="AA90" s="9"/>
    </row>
    <row r="91" spans="1:27" ht="12" customHeight="1">
      <c r="A91" s="9"/>
      <c r="B91" s="9"/>
      <c r="C91" s="9"/>
      <c r="D91" s="9"/>
      <c r="E91" s="9"/>
      <c r="F91" s="9"/>
      <c r="G91" s="9"/>
      <c r="H91" s="9"/>
      <c r="I91" s="9"/>
      <c r="J91" s="9"/>
      <c r="K91" s="9"/>
      <c r="L91" s="9"/>
      <c r="M91" s="9"/>
      <c r="N91" s="9"/>
      <c r="O91" s="9"/>
      <c r="P91" s="9"/>
      <c r="Q91" s="9"/>
      <c r="R91" s="9"/>
      <c r="S91" s="9"/>
      <c r="T91" s="9"/>
      <c r="U91" s="9"/>
      <c r="V91" s="9"/>
      <c r="W91" s="9"/>
      <c r="X91" s="9"/>
      <c r="Y91" s="9"/>
      <c r="Z91" s="9"/>
      <c r="AA91" s="9"/>
    </row>
    <row r="92" spans="1:27" ht="12" customHeight="1">
      <c r="A92" s="9"/>
      <c r="B92" s="9"/>
      <c r="C92" s="9"/>
      <c r="D92" s="9"/>
      <c r="E92" s="9"/>
      <c r="F92" s="9"/>
      <c r="G92" s="9"/>
      <c r="H92" s="9"/>
      <c r="I92" s="9"/>
      <c r="J92" s="9"/>
      <c r="K92" s="9"/>
      <c r="L92" s="9"/>
      <c r="M92" s="9"/>
      <c r="N92" s="9"/>
      <c r="O92" s="9"/>
      <c r="P92" s="9"/>
      <c r="Q92" s="9"/>
      <c r="R92" s="9"/>
      <c r="S92" s="9"/>
      <c r="T92" s="9"/>
      <c r="U92" s="9"/>
      <c r="V92" s="9"/>
      <c r="W92" s="9"/>
      <c r="X92" s="9"/>
      <c r="Y92" s="9"/>
      <c r="Z92" s="9"/>
      <c r="AA92" s="9"/>
    </row>
    <row r="93" spans="1:27" ht="12" customHeight="1">
      <c r="A93" s="9"/>
      <c r="B93" s="9"/>
      <c r="C93" s="9"/>
      <c r="D93" s="9"/>
      <c r="E93" s="9"/>
      <c r="F93" s="9"/>
      <c r="G93" s="9"/>
      <c r="H93" s="9"/>
      <c r="I93" s="9"/>
      <c r="J93" s="9"/>
      <c r="K93" s="9"/>
      <c r="L93" s="9"/>
      <c r="M93" s="9"/>
      <c r="N93" s="9"/>
      <c r="O93" s="9"/>
      <c r="P93" s="9"/>
      <c r="Q93" s="9"/>
      <c r="R93" s="9"/>
      <c r="S93" s="9"/>
      <c r="T93" s="9"/>
      <c r="U93" s="9"/>
      <c r="V93" s="9"/>
      <c r="W93" s="9"/>
      <c r="X93" s="9"/>
      <c r="Y93" s="9"/>
      <c r="Z93" s="9"/>
      <c r="AA93" s="9"/>
    </row>
    <row r="94" spans="1:27" ht="12" customHeight="1">
      <c r="A94" s="9"/>
      <c r="B94" s="9"/>
      <c r="C94" s="9"/>
      <c r="D94" s="9"/>
      <c r="E94" s="9"/>
      <c r="F94" s="9"/>
      <c r="G94" s="9"/>
      <c r="H94" s="9"/>
      <c r="I94" s="9"/>
      <c r="J94" s="9"/>
      <c r="K94" s="9"/>
      <c r="L94" s="9"/>
      <c r="M94" s="9"/>
      <c r="N94" s="9"/>
      <c r="O94" s="9"/>
      <c r="P94" s="9"/>
      <c r="Q94" s="9"/>
      <c r="R94" s="9"/>
      <c r="S94" s="9"/>
      <c r="T94" s="9"/>
      <c r="U94" s="9"/>
      <c r="V94" s="9"/>
      <c r="W94" s="9"/>
      <c r="X94" s="9"/>
      <c r="Y94" s="9"/>
      <c r="Z94" s="9"/>
      <c r="AA94" s="9"/>
    </row>
    <row r="95" spans="1:27" ht="12" customHeight="1">
      <c r="A95" s="9"/>
      <c r="B95" s="9"/>
      <c r="C95" s="9"/>
      <c r="D95" s="9"/>
      <c r="E95" s="9"/>
      <c r="F95" s="9"/>
      <c r="G95" s="9"/>
      <c r="H95" s="9"/>
      <c r="I95" s="9"/>
      <c r="J95" s="9"/>
      <c r="K95" s="9"/>
      <c r="L95" s="9"/>
      <c r="M95" s="9"/>
      <c r="N95" s="9"/>
      <c r="O95" s="9"/>
      <c r="P95" s="9"/>
      <c r="Q95" s="9"/>
      <c r="R95" s="9"/>
      <c r="S95" s="9"/>
      <c r="T95" s="9"/>
      <c r="U95" s="9"/>
      <c r="V95" s="9"/>
      <c r="W95" s="9"/>
      <c r="X95" s="9"/>
      <c r="Y95" s="9"/>
      <c r="Z95" s="9"/>
      <c r="AA95" s="9"/>
    </row>
    <row r="96" spans="1:27" ht="12" customHeight="1">
      <c r="A96" s="9"/>
      <c r="B96" s="9"/>
      <c r="C96" s="9"/>
      <c r="D96" s="9"/>
      <c r="E96" s="9"/>
      <c r="F96" s="9"/>
      <c r="G96" s="9"/>
      <c r="H96" s="9"/>
      <c r="I96" s="9"/>
      <c r="J96" s="9"/>
      <c r="K96" s="9"/>
      <c r="L96" s="9"/>
      <c r="M96" s="9"/>
      <c r="N96" s="9"/>
      <c r="O96" s="9"/>
      <c r="P96" s="9"/>
      <c r="Q96" s="9"/>
      <c r="R96" s="9"/>
      <c r="S96" s="9"/>
      <c r="T96" s="9"/>
      <c r="U96" s="9"/>
      <c r="V96" s="9"/>
      <c r="W96" s="9"/>
      <c r="X96" s="9"/>
      <c r="Y96" s="9"/>
      <c r="Z96" s="9"/>
      <c r="AA96" s="9"/>
    </row>
    <row r="97" spans="1:27" ht="12" customHeight="1">
      <c r="A97" s="9"/>
      <c r="B97" s="9"/>
      <c r="C97" s="9"/>
      <c r="D97" s="9"/>
      <c r="E97" s="9"/>
      <c r="F97" s="9"/>
      <c r="G97" s="9"/>
      <c r="H97" s="9"/>
      <c r="I97" s="9"/>
      <c r="J97" s="9"/>
      <c r="K97" s="9"/>
      <c r="L97" s="9"/>
      <c r="M97" s="9"/>
      <c r="N97" s="9"/>
      <c r="O97" s="9"/>
      <c r="P97" s="9"/>
      <c r="Q97" s="9"/>
      <c r="R97" s="9"/>
      <c r="S97" s="9"/>
      <c r="T97" s="9"/>
      <c r="U97" s="9"/>
      <c r="V97" s="9"/>
      <c r="W97" s="9"/>
      <c r="X97" s="9"/>
      <c r="Y97" s="9"/>
      <c r="Z97" s="9"/>
      <c r="AA97" s="9"/>
    </row>
    <row r="98" spans="1:27" ht="12" customHeight="1">
      <c r="A98" s="9"/>
      <c r="B98" s="9"/>
      <c r="C98" s="9"/>
      <c r="D98" s="9"/>
      <c r="E98" s="9"/>
      <c r="F98" s="9"/>
      <c r="G98" s="9"/>
      <c r="H98" s="9"/>
      <c r="I98" s="9"/>
      <c r="J98" s="9"/>
      <c r="K98" s="9"/>
      <c r="L98" s="9"/>
      <c r="M98" s="9"/>
      <c r="N98" s="9"/>
      <c r="O98" s="9"/>
      <c r="P98" s="9"/>
      <c r="Q98" s="9"/>
      <c r="R98" s="9"/>
      <c r="S98" s="9"/>
      <c r="T98" s="9"/>
      <c r="U98" s="9"/>
      <c r="V98" s="9"/>
      <c r="W98" s="9"/>
      <c r="X98" s="9"/>
      <c r="Y98" s="9"/>
      <c r="Z98" s="9"/>
      <c r="AA98" s="9"/>
    </row>
    <row r="99" spans="1:27" ht="12" customHeight="1">
      <c r="A99" s="9"/>
      <c r="B99" s="9"/>
      <c r="C99" s="9"/>
      <c r="D99" s="9"/>
      <c r="E99" s="9"/>
      <c r="F99" s="9"/>
      <c r="G99" s="9"/>
      <c r="H99" s="9"/>
      <c r="I99" s="9"/>
      <c r="J99" s="9"/>
      <c r="K99" s="9"/>
      <c r="L99" s="9"/>
      <c r="M99" s="9"/>
      <c r="N99" s="9"/>
      <c r="O99" s="9"/>
      <c r="P99" s="9"/>
      <c r="Q99" s="9"/>
      <c r="R99" s="9"/>
      <c r="S99" s="9"/>
      <c r="T99" s="9"/>
      <c r="U99" s="9"/>
      <c r="V99" s="9"/>
      <c r="W99" s="9"/>
      <c r="X99" s="9"/>
      <c r="Y99" s="9"/>
      <c r="Z99" s="9"/>
      <c r="AA99" s="9"/>
    </row>
    <row r="100" spans="1:27" ht="12"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row>
    <row r="101" spans="1:27" ht="12"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row>
    <row r="102" spans="1:27" ht="12"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row>
    <row r="103" spans="1:27" ht="12"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row>
    <row r="104" spans="1:27" ht="12"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row>
    <row r="105" spans="1:27" ht="12"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row>
    <row r="106" spans="1:27" ht="12"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row>
    <row r="107" spans="1:27" ht="12"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row>
    <row r="108" spans="1:27" ht="12"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row>
    <row r="109" spans="1:27" ht="12"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row>
    <row r="110" spans="1:27" ht="12"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row>
    <row r="111" spans="1:27" ht="12"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row>
    <row r="112" spans="1:27" ht="12"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row>
    <row r="113" spans="1:27" ht="12"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row>
    <row r="114" spans="1:27" ht="12"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row>
    <row r="115" spans="1:27" ht="12"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row>
    <row r="116" spans="1:27" ht="12"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row>
    <row r="117" spans="1:27" ht="12"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row>
    <row r="118" spans="1:27" ht="12"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row>
    <row r="119" spans="1:27" ht="12"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row>
    <row r="120" spans="1:27" ht="12"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row>
    <row r="121" spans="1:27" ht="12"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row>
    <row r="122" spans="1:27" ht="12"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row>
    <row r="123" spans="1:27" ht="12"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row>
    <row r="124" spans="1:27" ht="12"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row>
    <row r="125" spans="1:27" ht="12"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row>
    <row r="126" spans="1:27" ht="12"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row>
    <row r="127" spans="1:27" ht="12"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row>
    <row r="128" spans="1:27" ht="12"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row>
    <row r="129" spans="1:27" ht="12"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row>
    <row r="130" spans="1:27" ht="12"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row>
    <row r="131" spans="1:27" ht="12"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row>
    <row r="132" spans="1:27" ht="12"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row>
    <row r="133" spans="1:27" ht="12"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row>
    <row r="134" spans="1:27" ht="12"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row>
    <row r="135" spans="1:27" ht="12"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row>
    <row r="136" spans="1:27" ht="12"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row>
    <row r="137" spans="1:27" ht="12"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row>
    <row r="138" spans="1:27" ht="12"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row>
    <row r="139" spans="1:27" ht="12"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row>
    <row r="140" spans="1:27" ht="12"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row>
    <row r="141" spans="1:27" ht="12"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row>
    <row r="142" spans="1:27" ht="12"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row>
    <row r="143" spans="1:27" ht="12"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row>
    <row r="144" spans="1:27" ht="12"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row>
    <row r="145" spans="1:27" ht="12"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row>
    <row r="146" spans="1:27" ht="12"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row>
    <row r="147" spans="1:27" ht="12"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row>
    <row r="148" spans="1:27" ht="12"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row>
    <row r="149" spans="1:27" ht="12"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row>
    <row r="150" spans="1:27" ht="12"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row>
    <row r="151" spans="1:27" ht="12"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row>
    <row r="152" spans="1:27" ht="12"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row>
    <row r="153" spans="1:27" ht="12"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row>
    <row r="154" spans="1:27" ht="12"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row>
    <row r="155" spans="1:27" ht="12"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row>
    <row r="156" spans="1:27" ht="12"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row>
    <row r="157" spans="1:27" ht="12"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row>
    <row r="158" spans="1:27" ht="12"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row>
    <row r="159" spans="1:27" ht="12"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row>
    <row r="160" spans="1:27" ht="12"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row>
    <row r="161" spans="1:27" ht="12"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row>
    <row r="162" spans="1:27" ht="12"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row>
    <row r="163" spans="1:27" ht="12"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row>
    <row r="164" spans="1:27" ht="12"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row>
    <row r="165" spans="1:27" ht="12"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row>
    <row r="166" spans="1:27" ht="12"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row>
    <row r="167" spans="1:27" ht="12"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row>
    <row r="168" spans="1:27" ht="12"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row>
    <row r="169" spans="1:27" ht="12"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row>
    <row r="170" spans="1:27" ht="12"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row>
    <row r="171" spans="1:27" ht="12"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row>
    <row r="172" spans="1:27" ht="12"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row>
    <row r="173" spans="1:27" ht="12"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row>
    <row r="174" spans="1:27" ht="12"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row>
    <row r="175" spans="1:27" ht="12"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row>
    <row r="176" spans="1:27" ht="12"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row>
    <row r="177" spans="1:27" ht="12"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row>
    <row r="178" spans="1:27" ht="12"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row>
    <row r="179" spans="1:27" ht="12"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row>
    <row r="180" spans="1:27" ht="12"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row>
    <row r="181" spans="1:27" ht="12"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row>
    <row r="182" spans="1:27" ht="12"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row>
    <row r="183" spans="1:27" ht="12"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row>
    <row r="184" spans="1:27" ht="12"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row>
    <row r="185" spans="1:27" ht="12"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row>
    <row r="186" spans="1:27" ht="12"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row>
    <row r="187" spans="1:27" ht="12"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row>
    <row r="188" spans="1:27" ht="12"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row>
    <row r="189" spans="1:27" ht="12"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row>
    <row r="190" spans="1:27" ht="12"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row>
    <row r="191" spans="1:27" ht="12"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row>
    <row r="192" spans="1:27" ht="12"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row>
    <row r="193" spans="1:27" ht="12"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row>
    <row r="194" spans="1:27" ht="12"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row>
    <row r="195" spans="1:27" ht="12"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row>
    <row r="196" spans="1:27" ht="12"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row>
    <row r="197" spans="1:27" ht="12"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row>
    <row r="198" spans="1:27" ht="12"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row>
    <row r="199" spans="1:27" ht="12"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row>
    <row r="200" spans="1:27" ht="12"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row>
    <row r="201" spans="1:27" ht="12"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row>
    <row r="202" spans="1:27" ht="12"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row>
    <row r="203" spans="1:27" ht="12"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row>
    <row r="204" spans="1:27" ht="12"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row>
    <row r="205" spans="1:27" ht="12"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row>
    <row r="206" spans="1:27" ht="12"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row>
    <row r="207" spans="1:27" ht="12"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row>
    <row r="208" spans="1:27" ht="12"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row>
    <row r="209" spans="1:27" ht="12"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row>
    <row r="210" spans="1:27" ht="12"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row>
    <row r="211" spans="1:27" ht="12"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row>
    <row r="212" spans="1:27" ht="12"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row>
    <row r="213" spans="1:27" ht="12"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row>
    <row r="214" spans="1:27" ht="12"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row>
    <row r="215" spans="1:27" ht="12"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row>
    <row r="216" spans="1:27" ht="12"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row>
    <row r="217" spans="1:27" ht="12"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row>
    <row r="218" spans="1:27" ht="12"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row>
    <row r="219" spans="1:27" ht="12"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row>
    <row r="220" spans="1:27" ht="12"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row>
    <row r="221" spans="1:27" ht="12"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row>
    <row r="222" spans="1:27" ht="12"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row>
    <row r="223" spans="1:27" ht="12"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row>
    <row r="224" spans="1:27" ht="12"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row>
    <row r="225" spans="1:27" ht="12"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row>
    <row r="226" spans="1:27" ht="12"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row>
    <row r="227" spans="1:27" ht="12"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row>
    <row r="228" spans="1:27" ht="12"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row>
    <row r="229" spans="1:27" ht="12"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row>
    <row r="230" spans="1:27" ht="12"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row>
    <row r="231" spans="1:27" ht="12"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row>
    <row r="232" spans="1:27" ht="12"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row>
    <row r="233" spans="1:27" ht="12"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row>
    <row r="234" spans="1:27" ht="12"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row>
    <row r="235" spans="1:27" ht="12"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row>
    <row r="236" spans="1:27" ht="12"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row>
    <row r="237" spans="1:27" ht="12"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row>
    <row r="238" spans="1:27" ht="12"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row>
    <row r="239" spans="1:27" ht="12"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row>
    <row r="240" spans="1:27" ht="12"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row>
    <row r="241" spans="1:27" ht="12"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row>
    <row r="242" spans="1:27" ht="12"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row>
    <row r="243" spans="1:27" ht="12"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row>
    <row r="244" spans="1:27" ht="12"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row>
    <row r="245" spans="1:27" ht="12"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row>
    <row r="246" spans="1:27" ht="12"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row>
    <row r="247" spans="1:27" ht="12"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row>
    <row r="248" spans="1:27" ht="12"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row>
    <row r="249" spans="1:27" ht="12"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row>
    <row r="250" spans="1:27" ht="12"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row>
    <row r="251" spans="1:27" ht="12"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row>
    <row r="252" spans="1:27" ht="12"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row>
    <row r="253" spans="1:27" ht="12"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row>
    <row r="254" spans="1:27" ht="12"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row>
    <row r="255" spans="1:27" ht="12"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row>
    <row r="256" spans="1:27" ht="12"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row>
    <row r="257" spans="1:27" ht="12"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row>
    <row r="258" spans="1:27" ht="12"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row>
    <row r="259" spans="1:27" ht="12"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row>
    <row r="260" spans="1:27" ht="12"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spans="1:27" ht="1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spans="1:27" ht="1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spans="1:27" ht="1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spans="1:27" ht="1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row>
    <row r="265" spans="1:27" ht="1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row>
    <row r="266" spans="1:27" ht="1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row>
    <row r="267" spans="1:27" ht="1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row>
    <row r="268" spans="1:27" ht="1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row>
    <row r="269" spans="1:27" ht="1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row>
    <row r="270" spans="1:27" ht="1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row>
    <row r="271" spans="1:27" ht="1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row>
    <row r="272" spans="1:27" ht="1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row>
    <row r="273" spans="1:27" ht="1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row>
    <row r="274" spans="1:27" ht="1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row>
    <row r="275" spans="1:27" ht="1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row>
    <row r="276" spans="1:27" ht="1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row>
    <row r="277" spans="1:27" ht="1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row>
    <row r="278" spans="1:27" ht="1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row>
    <row r="279" spans="1:27" ht="1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row>
    <row r="280" spans="1:27" ht="1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row>
    <row r="281" spans="1:27" ht="1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row>
    <row r="282" spans="1:27" ht="1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row>
    <row r="283" spans="1:27" ht="1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row>
    <row r="284" spans="1:27" ht="1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row>
    <row r="285" spans="1:27" ht="1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row>
    <row r="286" spans="1:27" ht="1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row>
    <row r="287" spans="1:27" ht="1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row>
    <row r="288" spans="1:27" ht="1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row>
    <row r="289" spans="1:27" ht="1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row>
    <row r="290" spans="1:27" ht="1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row>
    <row r="291" spans="1:27" ht="1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row>
    <row r="292" spans="1:27" ht="1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row>
    <row r="293" spans="1:27" ht="1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row>
    <row r="294" spans="1:27" ht="1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row>
    <row r="295" spans="1:27" ht="1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row>
    <row r="296" spans="1:27" ht="1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row>
    <row r="297" spans="1:27" ht="1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row>
    <row r="298" spans="1:27" ht="1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row>
    <row r="299" spans="1:27" ht="1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row>
    <row r="300" spans="1:27" ht="1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row>
    <row r="301" spans="1:27" ht="1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row>
    <row r="302" spans="1:27" ht="1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row>
    <row r="303" spans="1:27" ht="1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row>
    <row r="304" spans="1:27" ht="1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row>
    <row r="305" spans="1:27" ht="1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row>
    <row r="306" spans="1:27" ht="1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row>
    <row r="307" spans="1:27" ht="1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row>
    <row r="308" spans="1:27" ht="1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row>
    <row r="309" spans="1:27" ht="1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row>
    <row r="310" spans="1:27" ht="1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row>
    <row r="311" spans="1:27" ht="1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row>
    <row r="312" spans="1:27" ht="1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row>
    <row r="313" spans="1:27" ht="1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row>
    <row r="314" spans="1:27" ht="1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row>
    <row r="315" spans="1:27" ht="1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row>
    <row r="316" spans="1:27" ht="1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row>
    <row r="317" spans="1:27" ht="1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row>
    <row r="318" spans="1:27" ht="1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row>
    <row r="319" spans="1:27" ht="1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row>
    <row r="320" spans="1:27" ht="1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row>
    <row r="321" spans="1:27" ht="1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row>
    <row r="322" spans="1:27" ht="1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row>
    <row r="323" spans="1:27" ht="1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row>
    <row r="324" spans="1:27" ht="1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row>
    <row r="325" spans="1:27" ht="1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row>
    <row r="326" spans="1:27" ht="1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row>
    <row r="327" spans="1:27" ht="1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row>
    <row r="328" spans="1:27" ht="1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row>
    <row r="329" spans="1:27" ht="1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row>
    <row r="330" spans="1:27" ht="1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row>
    <row r="331" spans="1:27" ht="1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row>
    <row r="332" spans="1:27" ht="1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row>
    <row r="333" spans="1:27" ht="1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row>
    <row r="334" spans="1:27" ht="1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row>
    <row r="335" spans="1:27" ht="1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row>
    <row r="336" spans="1:27" ht="1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row>
    <row r="337" spans="1:27" ht="1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row>
    <row r="338" spans="1:27" ht="1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row>
    <row r="339" spans="1:27" ht="1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row>
    <row r="340" spans="1:27" ht="1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row>
    <row r="341" spans="1:27" ht="1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row>
    <row r="342" spans="1:27" ht="1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row>
    <row r="343" spans="1:27" ht="1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row>
    <row r="344" spans="1:27" ht="1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row>
    <row r="345" spans="1:27" ht="1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row>
    <row r="346" spans="1:27" ht="1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row>
    <row r="347" spans="1:27" ht="1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row>
    <row r="348" spans="1:27" ht="1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row>
    <row r="349" spans="1:27" ht="1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row>
    <row r="350" spans="1:27" ht="1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row>
    <row r="351" spans="1:27" ht="1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row>
    <row r="352" spans="1:27" ht="1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row>
    <row r="353" spans="1:27" ht="1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row>
    <row r="354" spans="1:27" ht="1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row>
    <row r="355" spans="1:27" ht="1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row>
    <row r="356" spans="1:27" ht="1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row>
    <row r="357" spans="1:27" ht="1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row>
    <row r="358" spans="1:27" ht="1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row>
    <row r="359" spans="1:27" ht="1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row>
    <row r="360" spans="1:27" ht="1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row>
    <row r="361" spans="1:27" ht="1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row>
    <row r="362" spans="1:27" ht="1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row>
    <row r="363" spans="1:27" ht="1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row>
    <row r="364" spans="1:27" ht="1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row>
    <row r="365" spans="1:27" ht="1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row>
    <row r="366" spans="1:27" ht="1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spans="1:27" ht="1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row>
    <row r="368" spans="1:27" ht="1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row>
    <row r="369" spans="1:27" ht="1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row>
    <row r="370" spans="1:27" ht="1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row>
    <row r="371" spans="1:27" ht="1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row>
    <row r="372" spans="1:27" ht="1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row>
    <row r="373" spans="1:27" ht="1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row>
    <row r="374" spans="1:27" ht="1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row>
    <row r="375" spans="1:27" ht="1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row>
    <row r="376" spans="1:27" ht="1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row>
    <row r="377" spans="1:27" ht="1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row>
    <row r="378" spans="1:27" ht="1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row>
    <row r="379" spans="1:27" ht="1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row>
    <row r="380" spans="1:27" ht="1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row>
    <row r="381" spans="1:27" ht="1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row>
    <row r="382" spans="1:27" ht="1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row>
    <row r="383" spans="1:27" ht="1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row>
    <row r="384" spans="1:27" ht="1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row>
    <row r="385" spans="1:27" ht="1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row>
    <row r="386" spans="1:27" ht="1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row>
    <row r="387" spans="1:27" ht="1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row>
    <row r="388" spans="1:27" ht="1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row>
    <row r="389" spans="1:27" ht="1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row>
    <row r="390" spans="1:27" ht="1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row>
    <row r="391" spans="1:27" ht="1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row>
    <row r="392" spans="1:27" ht="1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row>
    <row r="393" spans="1:27" ht="1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row>
    <row r="394" spans="1:27" ht="1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row>
    <row r="395" spans="1:27" ht="1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row>
    <row r="396" spans="1:27" ht="1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row>
    <row r="397" spans="1:27" ht="1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row>
    <row r="398" spans="1:27" ht="1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row>
    <row r="399" spans="1:27" ht="1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row>
    <row r="400" spans="1:27" ht="1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row>
    <row r="401" spans="1:27" ht="1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row>
    <row r="402" spans="1:27" ht="1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row>
    <row r="403" spans="1:27" ht="1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row>
    <row r="404" spans="1:27" ht="1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row>
    <row r="405" spans="1:27" ht="1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row>
    <row r="406" spans="1:27" ht="1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row>
    <row r="407" spans="1:27" ht="1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row>
    <row r="408" spans="1:27" ht="1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row>
    <row r="409" spans="1:27" ht="1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row>
    <row r="410" spans="1:27" ht="1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row>
    <row r="411" spans="1:27" ht="1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row>
    <row r="412" spans="1:27" ht="1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row>
    <row r="413" spans="1:27" ht="1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row>
    <row r="414" spans="1:27" ht="1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row>
    <row r="415" spans="1:27" ht="1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row>
    <row r="416" spans="1:27" ht="1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row>
    <row r="417" spans="1:27" ht="1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row>
    <row r="418" spans="1:27" ht="1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row>
    <row r="419" spans="1:27" ht="1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row>
    <row r="420" spans="1:27" ht="1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row>
    <row r="421" spans="1:27" ht="1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row>
    <row r="422" spans="1:27" ht="1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row>
    <row r="423" spans="1:27" ht="1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row>
    <row r="424" spans="1:27" ht="1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row>
    <row r="425" spans="1:27" ht="1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row>
    <row r="426" spans="1:27" ht="1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row>
    <row r="427" spans="1:27" ht="1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row>
    <row r="428" spans="1:27" ht="1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row>
    <row r="429" spans="1:27" ht="1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row>
    <row r="430" spans="1:27" ht="1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row>
    <row r="431" spans="1:27" ht="1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row>
    <row r="432" spans="1:27" ht="1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row>
    <row r="433" spans="1:27" ht="1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row>
    <row r="434" spans="1:27" ht="1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row>
    <row r="435" spans="1:27" ht="1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row>
    <row r="436" spans="1:27" ht="1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row>
    <row r="437" spans="1:27" ht="1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row>
    <row r="438" spans="1:27" ht="1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row>
    <row r="439" spans="1:27" ht="1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row>
    <row r="440" spans="1:27" ht="1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row>
    <row r="441" spans="1:27" ht="1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row>
    <row r="442" spans="1:27" ht="1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row>
    <row r="443" spans="1:27" ht="1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row>
    <row r="444" spans="1:27" ht="1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row>
    <row r="445" spans="1:27" ht="1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row>
    <row r="446" spans="1:27" ht="1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row>
    <row r="447" spans="1:27" ht="1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row>
    <row r="448" spans="1:27" ht="1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row>
    <row r="449" spans="1:27" ht="1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row>
    <row r="450" spans="1:27" ht="1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row>
    <row r="451" spans="1:27" ht="1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row>
    <row r="452" spans="1:27" ht="1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row>
    <row r="453" spans="1:27" ht="1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row>
    <row r="454" spans="1:27" ht="1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row>
    <row r="455" spans="1:27" ht="1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row>
    <row r="456" spans="1:27" ht="1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row>
    <row r="457" spans="1:27" ht="1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row>
    <row r="458" spans="1:27" ht="1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row>
    <row r="459" spans="1:27" ht="1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row>
    <row r="460" spans="1:27" ht="1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row>
    <row r="461" spans="1:27" ht="1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row>
    <row r="462" spans="1:27" ht="1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row>
    <row r="463" spans="1:27" ht="1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row>
    <row r="464" spans="1:27" ht="1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row>
    <row r="465" spans="1:27" ht="1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row>
    <row r="466" spans="1:27" ht="1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row>
    <row r="467" spans="1:27" ht="1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row>
    <row r="468" spans="1:27" ht="1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row>
    <row r="469" spans="1:27" ht="1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row>
    <row r="470" spans="1:27" ht="1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row>
    <row r="471" spans="1:27" ht="1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row>
    <row r="472" spans="1:27" ht="1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row>
    <row r="473" spans="1:27" ht="1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row>
    <row r="474" spans="1:27" ht="1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row>
    <row r="475" spans="1:27" ht="1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row>
    <row r="476" spans="1:27" ht="1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row>
    <row r="477" spans="1:27" ht="1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row>
    <row r="478" spans="1:27" ht="1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row>
    <row r="479" spans="1:27" ht="1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row>
    <row r="480" spans="1:27" ht="1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row>
    <row r="481" spans="1:27" ht="1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row>
    <row r="482" spans="1:27" ht="1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row>
    <row r="483" spans="1:27" ht="1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row>
    <row r="484" spans="1:27" ht="1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row>
    <row r="485" spans="1:27" ht="1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row>
    <row r="486" spans="1:27" ht="1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row>
    <row r="487" spans="1:27" ht="1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row>
    <row r="488" spans="1:27" ht="1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row>
    <row r="489" spans="1:27" ht="1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row>
    <row r="490" spans="1:27" ht="1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row>
    <row r="491" spans="1:27" ht="1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row>
    <row r="492" spans="1:27" ht="1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row>
    <row r="493" spans="1:27" ht="1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row>
    <row r="494" spans="1:27" ht="1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row>
    <row r="495" spans="1:27" ht="1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row>
    <row r="496" spans="1:27" ht="1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row>
    <row r="497" spans="1:27" ht="1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row>
    <row r="498" spans="1:27" ht="1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row>
    <row r="499" spans="1:27" ht="1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row>
    <row r="500" spans="1:27" ht="1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row>
    <row r="501" spans="1:27" ht="1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row>
    <row r="502" spans="1:27" ht="1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row>
    <row r="503" spans="1:27" ht="1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row>
    <row r="504" spans="1:27" ht="1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row>
    <row r="505" spans="1:27" ht="1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row>
    <row r="506" spans="1:27" ht="1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row>
    <row r="507" spans="1:27" ht="1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row>
    <row r="508" spans="1:27" ht="1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row>
    <row r="509" spans="1:27" ht="1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row>
    <row r="510" spans="1:27" ht="1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row>
    <row r="511" spans="1:27" ht="1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row>
    <row r="512" spans="1:27" ht="1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row>
    <row r="513" spans="1:27" ht="1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row>
    <row r="514" spans="1:27" ht="1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row>
    <row r="515" spans="1:27" ht="1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row>
    <row r="516" spans="1:27" ht="1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row>
    <row r="517" spans="1:27" ht="1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row>
    <row r="518" spans="1:27" ht="1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row>
    <row r="519" spans="1:27" ht="1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row>
    <row r="520" spans="1:27" ht="1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row>
    <row r="521" spans="1:27" ht="1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row>
    <row r="522" spans="1:27" ht="1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row>
    <row r="523" spans="1:27" ht="1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row>
    <row r="524" spans="1:27" ht="1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row>
    <row r="525" spans="1:27" ht="1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row>
    <row r="526" spans="1:27" ht="1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row>
    <row r="527" spans="1:27" ht="1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row>
    <row r="528" spans="1:27" ht="1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row>
    <row r="529" spans="1:27" ht="1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row>
    <row r="530" spans="1:27" ht="1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row>
    <row r="531" spans="1:27" ht="1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row>
    <row r="532" spans="1:27" ht="1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row>
    <row r="533" spans="1:27" ht="1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row>
    <row r="534" spans="1:27" ht="1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row>
    <row r="535" spans="1:27" ht="1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row>
    <row r="536" spans="1:27" ht="1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row>
    <row r="537" spans="1:27" ht="1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row>
    <row r="538" spans="1:27" ht="1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row>
    <row r="539" spans="1:27" ht="1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row>
    <row r="540" spans="1:27" ht="1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row>
    <row r="541" spans="1:27" ht="1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row>
    <row r="542" spans="1:27" ht="1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row>
    <row r="543" spans="1:27" ht="1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row>
    <row r="544" spans="1:27" ht="1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row>
    <row r="545" spans="1:27" ht="1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row>
    <row r="546" spans="1:27" ht="1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row>
    <row r="547" spans="1:27" ht="1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row>
    <row r="548" spans="1:27" ht="1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row>
    <row r="549" spans="1:27" ht="1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row>
    <row r="550" spans="1:27" ht="1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row>
    <row r="551" spans="1:27" ht="1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row>
    <row r="552" spans="1:27" ht="1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row>
    <row r="553" spans="1:27" ht="1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row>
    <row r="554" spans="1:27" ht="1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row>
    <row r="555" spans="1:27" ht="1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row>
    <row r="556" spans="1:27" ht="1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row>
    <row r="557" spans="1:27" ht="1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row>
    <row r="558" spans="1:27" ht="1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row>
    <row r="559" spans="1:27" ht="1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row>
    <row r="560" spans="1:27" ht="1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row>
    <row r="561" spans="1:27" ht="1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row>
    <row r="562" spans="1:27" ht="1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row>
    <row r="563" spans="1:27" ht="1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row>
    <row r="564" spans="1:27" ht="1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row>
    <row r="565" spans="1:27" ht="1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row>
    <row r="566" spans="1:27" ht="1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row>
    <row r="567" spans="1:27" ht="1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row>
    <row r="568" spans="1:27" ht="1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row>
    <row r="569" spans="1:27" ht="1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row>
    <row r="570" spans="1:27" ht="1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row>
    <row r="571" spans="1:27" ht="1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row>
    <row r="572" spans="1:27" ht="1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row>
    <row r="573" spans="1:27" ht="1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row>
    <row r="574" spans="1:27" ht="1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row>
    <row r="575" spans="1:27" ht="1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row>
    <row r="576" spans="1:27" ht="1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row>
    <row r="577" spans="1:27" ht="1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row>
    <row r="578" spans="1:27" ht="1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row>
    <row r="579" spans="1:27" ht="1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row>
    <row r="580" spans="1:27" ht="1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row>
    <row r="581" spans="1:27" ht="1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row>
    <row r="582" spans="1:27" ht="1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row>
    <row r="583" spans="1:27" ht="1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row>
    <row r="584" spans="1:27" ht="1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row>
    <row r="585" spans="1:27" ht="1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row>
    <row r="586" spans="1:27" ht="1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row>
    <row r="587" spans="1:27" ht="1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row>
    <row r="588" spans="1:27" ht="1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row>
    <row r="589" spans="1:27" ht="1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row>
    <row r="590" spans="1:27" ht="1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row>
    <row r="591" spans="1:27" ht="1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row>
    <row r="592" spans="1:27" ht="12"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row>
    <row r="593" spans="1:27" ht="12"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row>
    <row r="594" spans="1:27" ht="12"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row>
    <row r="595" spans="1:27" ht="12"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row>
    <row r="596" spans="1:27" ht="12"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row>
    <row r="597" spans="1:27" ht="12"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row>
    <row r="598" spans="1:27" ht="12"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row>
    <row r="599" spans="1:27" ht="12"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row>
    <row r="600" spans="1:27" ht="12"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row>
    <row r="601" spans="1:27" ht="12"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row>
    <row r="602" spans="1:27" ht="12"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row>
    <row r="603" spans="1:27" ht="12"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row>
    <row r="604" spans="1:27" ht="12"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row>
    <row r="605" spans="1:27" ht="12"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row>
    <row r="606" spans="1:27" ht="12"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row>
    <row r="607" spans="1:27" ht="12"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row>
    <row r="608" spans="1:27" ht="12"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row>
    <row r="609" spans="1:27" ht="12"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row>
    <row r="610" spans="1:27" ht="12"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row>
    <row r="611" spans="1:27" ht="12"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row>
    <row r="612" spans="1:27" ht="12"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row>
    <row r="613" spans="1:27" ht="12"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row>
    <row r="614" spans="1:27" ht="12"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row>
    <row r="615" spans="1:27" ht="12"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row>
    <row r="616" spans="1:27" ht="12"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row>
    <row r="617" spans="1:27" ht="12"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row>
    <row r="618" spans="1:27" ht="12"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row>
    <row r="619" spans="1:27" ht="12"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row>
    <row r="620" spans="1:27" ht="12"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row>
    <row r="621" spans="1:27" ht="12"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row>
    <row r="622" spans="1:27" ht="12"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row>
    <row r="623" spans="1:27" ht="12"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row>
    <row r="624" spans="1:27" ht="12"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row>
    <row r="625" spans="1:27" ht="12"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row>
    <row r="626" spans="1:27" ht="12"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row>
    <row r="627" spans="1:27" ht="12"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row>
    <row r="628" spans="1:27" ht="12"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row>
    <row r="629" spans="1:27" ht="12"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row>
    <row r="630" spans="1:27" ht="12"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row>
    <row r="631" spans="1:27" ht="12"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row>
    <row r="632" spans="1:27" ht="12"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row>
    <row r="633" spans="1:27" ht="12"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row>
    <row r="634" spans="1:27" ht="12"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row>
    <row r="635" spans="1:27" ht="12"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row>
    <row r="636" spans="1:27" ht="12"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row>
    <row r="637" spans="1:27" ht="12"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row>
    <row r="638" spans="1:27" ht="12"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row>
    <row r="639" spans="1:27" ht="12"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row>
    <row r="640" spans="1:27" ht="12"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row>
    <row r="641" spans="1:27" ht="12"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row>
    <row r="642" spans="1:27" ht="12"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row>
    <row r="643" spans="1:27" ht="12"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row>
    <row r="644" spans="1:27" ht="12"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row>
    <row r="645" spans="1:27" ht="12"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row>
    <row r="646" spans="1:27" ht="12"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row>
    <row r="647" spans="1:27" ht="12"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row>
    <row r="648" spans="1:27" ht="12"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row>
    <row r="649" spans="1:27" ht="12"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row>
    <row r="650" spans="1:27" ht="12"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row>
    <row r="651" spans="1:27" ht="12"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row>
    <row r="652" spans="1:27" ht="12"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row>
    <row r="653" spans="1:27" ht="12"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row>
    <row r="654" spans="1:27" ht="12"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row>
    <row r="655" spans="1:27" ht="12"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row>
    <row r="656" spans="1:27" ht="12"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row>
    <row r="657" spans="1:27" ht="12"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row>
    <row r="658" spans="1:27" ht="12"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row>
    <row r="659" spans="1:27" ht="12"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row>
    <row r="660" spans="1:27" ht="12"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row>
    <row r="661" spans="1:27" ht="12"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row>
    <row r="662" spans="1:27" ht="12"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row>
    <row r="663" spans="1:27" ht="12"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row>
    <row r="664" spans="1:27" ht="12"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row>
    <row r="665" spans="1:27" ht="12"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row>
    <row r="666" spans="1:27" ht="12"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row>
    <row r="667" spans="1:27" ht="12"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row>
    <row r="668" spans="1:27" ht="12"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row>
    <row r="669" spans="1:27" ht="12"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row>
    <row r="670" spans="1:27" ht="12"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row>
    <row r="671" spans="1:27" ht="12"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row>
    <row r="672" spans="1:27" ht="12"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row>
    <row r="673" spans="1:27" ht="12"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row>
    <row r="674" spans="1:27" ht="12"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row>
    <row r="675" spans="1:27" ht="12"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row>
    <row r="676" spans="1:27" ht="12"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row>
    <row r="677" spans="1:27" ht="12"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row>
    <row r="678" spans="1:27" ht="12"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row>
    <row r="679" spans="1:27" ht="12"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row>
    <row r="680" spans="1:27" ht="12"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row>
    <row r="681" spans="1:27" ht="12"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row>
    <row r="682" spans="1:27" ht="12"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row>
    <row r="683" spans="1:27" ht="12"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row>
    <row r="684" spans="1:27" ht="12"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row>
    <row r="685" spans="1:27" ht="12"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row>
    <row r="686" spans="1:27" ht="12"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row>
    <row r="687" spans="1:27" ht="12"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row>
    <row r="688" spans="1:27" ht="12"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row>
    <row r="689" spans="1:27" ht="12"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row>
    <row r="690" spans="1:27" ht="12"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row>
    <row r="691" spans="1:27" ht="12"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row>
    <row r="692" spans="1:27" ht="12"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row>
    <row r="693" spans="1:27" ht="12"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row>
    <row r="694" spans="1:27" ht="12"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row>
    <row r="695" spans="1:27" ht="12"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row>
    <row r="696" spans="1:27" ht="12"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row>
    <row r="697" spans="1:27" ht="12"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row>
    <row r="698" spans="1:27" ht="12"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row>
    <row r="699" spans="1:27" ht="12"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row>
    <row r="700" spans="1:27" ht="12"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row>
    <row r="701" spans="1:27" ht="12"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row>
    <row r="702" spans="1:27" ht="12"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row>
    <row r="703" spans="1:27" ht="12"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row>
    <row r="704" spans="1:27" ht="12"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row>
    <row r="705" spans="1:27" ht="12"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row>
    <row r="706" spans="1:27" ht="12"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row>
    <row r="707" spans="1:27" ht="12"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row>
    <row r="708" spans="1:27" ht="12"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row>
    <row r="709" spans="1:27" ht="12"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row>
    <row r="710" spans="1:27" ht="12"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row>
    <row r="711" spans="1:27" ht="12"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row>
    <row r="712" spans="1:27" ht="12"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row>
    <row r="713" spans="1:27" ht="12"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row>
    <row r="714" spans="1:27" ht="12"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row>
    <row r="715" spans="1:27" ht="12"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row>
    <row r="716" spans="1:27" ht="12"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row>
    <row r="717" spans="1:27" ht="12"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row>
    <row r="718" spans="1:27" ht="12"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row>
    <row r="719" spans="1:27" ht="12"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row>
    <row r="720" spans="1:27" ht="12"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row>
    <row r="721" spans="1:27" ht="12"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row>
    <row r="722" spans="1:27" ht="12"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row>
    <row r="723" spans="1:27" ht="12"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row>
    <row r="724" spans="1:27" ht="12"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row>
    <row r="725" spans="1:27" ht="12"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row>
    <row r="726" spans="1:27" ht="12"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row>
    <row r="727" spans="1:27" ht="12"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row>
    <row r="728" spans="1:27" ht="12"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row>
    <row r="729" spans="1:27" ht="12"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row>
    <row r="730" spans="1:27" ht="12"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row>
    <row r="731" spans="1:27" ht="12"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row>
    <row r="732" spans="1:27" ht="12"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row>
    <row r="733" spans="1:27" ht="12"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row>
    <row r="734" spans="1:27" ht="12"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row>
    <row r="735" spans="1:27" ht="12"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row>
    <row r="736" spans="1:27" ht="12"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row>
    <row r="737" spans="1:27" ht="12"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row>
    <row r="738" spans="1:27" ht="12"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row>
    <row r="739" spans="1:27" ht="12"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row>
    <row r="740" spans="1:27" ht="12"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row>
    <row r="741" spans="1:27" ht="12"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row>
    <row r="742" spans="1:27" ht="12"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row>
    <row r="743" spans="1:27" ht="12"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row>
    <row r="744" spans="1:27" ht="12"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row>
    <row r="745" spans="1:27" ht="12"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row>
    <row r="746" spans="1:27" ht="12"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row>
    <row r="747" spans="1:27" ht="12"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row>
    <row r="748" spans="1:27" ht="12"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row>
    <row r="749" spans="1:27" ht="12"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row>
    <row r="750" spans="1:27" ht="12"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row>
    <row r="751" spans="1:27" ht="12"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row>
    <row r="752" spans="1:27" ht="12"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row>
    <row r="753" spans="1:27" ht="12"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row>
    <row r="754" spans="1:27" ht="12"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row>
    <row r="755" spans="1:27" ht="12"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row>
    <row r="756" spans="1:27" ht="12"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row>
    <row r="757" spans="1:27" ht="12"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row>
    <row r="758" spans="1:27" ht="12"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row>
    <row r="759" spans="1:27" ht="12"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row>
    <row r="760" spans="1:27" ht="12"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row>
    <row r="761" spans="1:27" ht="12"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row>
    <row r="762" spans="1:27" ht="12"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row>
    <row r="763" spans="1:27" ht="12"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row>
    <row r="764" spans="1:27" ht="12"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row>
    <row r="765" spans="1:27" ht="12"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row>
    <row r="766" spans="1:27" ht="12"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row>
    <row r="767" spans="1:27" ht="12"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row>
    <row r="768" spans="1:27" ht="12"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row>
    <row r="769" spans="1:27" ht="12"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row>
    <row r="770" spans="1:27" ht="12"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row>
    <row r="771" spans="1:27" ht="12"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row>
    <row r="772" spans="1:27" ht="12"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row>
    <row r="773" spans="1:27" ht="12"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row>
    <row r="774" spans="1:27" ht="12"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row>
    <row r="775" spans="1:27" ht="12"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row>
    <row r="776" spans="1:27" ht="12"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row>
    <row r="777" spans="1:27" ht="12"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row>
    <row r="778" spans="1:27" ht="12"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row>
    <row r="779" spans="1:27" ht="12"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row>
    <row r="780" spans="1:27" ht="12"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row>
    <row r="781" spans="1:27" ht="12"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row>
    <row r="782" spans="1:27" ht="12"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row>
    <row r="783" spans="1:27" ht="12"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row>
    <row r="784" spans="1:27" ht="12"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row>
    <row r="785" spans="1:27" ht="12"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row>
    <row r="786" spans="1:27" ht="12"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row>
    <row r="787" spans="1:27" ht="12"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row>
    <row r="788" spans="1:27" ht="12"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row>
    <row r="789" spans="1:27" ht="12"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row>
    <row r="790" spans="1:27" ht="12"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row>
    <row r="791" spans="1:27" ht="12"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row>
    <row r="792" spans="1:27" ht="12"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row>
    <row r="793" spans="1:27" ht="12"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row>
    <row r="794" spans="1:27" ht="12"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row>
    <row r="795" spans="1:27" ht="12"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row>
    <row r="796" spans="1:27" ht="12"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row>
    <row r="797" spans="1:27" ht="12"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row>
    <row r="798" spans="1:27" ht="12"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row>
    <row r="799" spans="1:27" ht="12"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row>
    <row r="800" spans="1:27" ht="12"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row>
    <row r="801" spans="1:27" ht="12"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row>
    <row r="802" spans="1:27" ht="12"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row>
    <row r="803" spans="1:27" ht="12"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row>
    <row r="804" spans="1:27" ht="12"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row>
    <row r="805" spans="1:27" ht="12"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row>
    <row r="806" spans="1:27" ht="12"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row>
    <row r="807" spans="1:27" ht="12"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row>
    <row r="808" spans="1:27" ht="12"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row>
    <row r="809" spans="1:27" ht="12"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row>
    <row r="810" spans="1:27" ht="12"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row>
    <row r="811" spans="1:27" ht="12"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row>
    <row r="812" spans="1:27" ht="12"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row>
    <row r="813" spans="1:27" ht="12"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row>
    <row r="814" spans="1:27" ht="12"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row>
    <row r="815" spans="1:27" ht="12"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row>
    <row r="816" spans="1:27" ht="12"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row>
    <row r="817" spans="1:27" ht="12"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row>
    <row r="818" spans="1:27" ht="12"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row>
    <row r="819" spans="1:27" ht="12"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row>
    <row r="820" spans="1:27" ht="12"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row>
    <row r="821" spans="1:27" ht="12"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row>
    <row r="822" spans="1:27" ht="12"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row>
    <row r="823" spans="1:27" ht="12"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row>
    <row r="824" spans="1:27" ht="12"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row>
    <row r="825" spans="1:27" ht="12"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row>
    <row r="826" spans="1:27" ht="12"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row>
    <row r="827" spans="1:27" ht="12"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row>
    <row r="828" spans="1:27" ht="12"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row>
    <row r="829" spans="1:27" ht="12"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row>
    <row r="830" spans="1:27" ht="12"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row>
    <row r="831" spans="1:27" ht="12"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row>
    <row r="832" spans="1:27" ht="12"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row>
    <row r="833" spans="1:27" ht="12"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row>
    <row r="834" spans="1:27" ht="12"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row>
    <row r="835" spans="1:27" ht="12"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row>
    <row r="836" spans="1:27" ht="12"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row>
    <row r="837" spans="1:27" ht="12"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row>
    <row r="838" spans="1:27" ht="12"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row>
    <row r="839" spans="1:27" ht="12"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row>
    <row r="840" spans="1:27" ht="12"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row>
    <row r="841" spans="1:27" ht="12"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row>
    <row r="842" spans="1:27" ht="12"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row>
    <row r="843" spans="1:27" ht="12"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row>
    <row r="844" spans="1:27" ht="12"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row>
    <row r="845" spans="1:27" ht="12"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row>
    <row r="846" spans="1:27" ht="12"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row>
    <row r="847" spans="1:27" ht="12"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row>
    <row r="848" spans="1:27" ht="12"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row>
    <row r="849" spans="1:27" ht="12"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row>
    <row r="850" spans="1:27" ht="12"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row>
    <row r="851" spans="1:27" ht="12"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row>
    <row r="852" spans="1:27" ht="12"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row>
    <row r="853" spans="1:27" ht="12"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row>
    <row r="854" spans="1:27" ht="12"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row>
    <row r="855" spans="1:27" ht="12"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row>
    <row r="856" spans="1:27" ht="12"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row>
    <row r="857" spans="1:27" ht="12"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row>
    <row r="858" spans="1:27" ht="12"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row>
    <row r="859" spans="1:27" ht="12"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row>
    <row r="860" spans="1:27" ht="12"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row>
    <row r="861" spans="1:27" ht="12"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row>
    <row r="862" spans="1:27" ht="12"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row>
    <row r="863" spans="1:27" ht="12"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row>
    <row r="864" spans="1:27" ht="12"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row>
    <row r="865" spans="1:27" ht="12"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row>
    <row r="866" spans="1:27" ht="12"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row>
    <row r="867" spans="1:27" ht="12"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row>
    <row r="868" spans="1:27" ht="12"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row>
    <row r="869" spans="1:27" ht="12"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row>
    <row r="870" spans="1:27" ht="12"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row>
    <row r="871" spans="1:27" ht="12"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row>
    <row r="872" spans="1:27" ht="12"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row>
    <row r="873" spans="1:27" ht="12"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row>
    <row r="874" spans="1:27" ht="12"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row>
    <row r="875" spans="1:27" ht="12"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row>
    <row r="876" spans="1:27" ht="12"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row>
    <row r="877" spans="1:27" ht="12"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row>
    <row r="878" spans="1:27" ht="12"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row>
    <row r="879" spans="1:27" ht="12"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row>
    <row r="880" spans="1:27" ht="12"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row>
    <row r="881" spans="1:27" ht="12"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row>
    <row r="882" spans="1:27" ht="12"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row>
    <row r="883" spans="1:27" ht="12"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row>
    <row r="884" spans="1:27" ht="12"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row>
    <row r="885" spans="1:27" ht="12"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row>
    <row r="886" spans="1:27" ht="12"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row>
    <row r="887" spans="1:27" ht="12"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row>
    <row r="888" spans="1:27" ht="12"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row>
    <row r="889" spans="1:27" ht="12"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row>
    <row r="890" spans="1:27" ht="12"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row>
    <row r="891" spans="1:27" ht="12"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row>
    <row r="892" spans="1:27" ht="12"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row>
    <row r="893" spans="1:27" ht="12"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row>
    <row r="894" spans="1:27" ht="12"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row>
    <row r="895" spans="1:27" ht="12"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row>
  </sheetData>
  <sheetProtection algorithmName="SHA-512" hashValue="P8rNkk64ztvx6WuX2Fk3dy9ph3zwYIVBVPwQjaSF50g/4yZRdDs4hIXIlxP7hqcPvadhaeINnd51NlSzcHmnnQ==" saltValue="n8RLBkSzxnw2rJ3BfOv8NA==" spinCount="100000" sheet="1" objects="1" scenarios="1"/>
  <mergeCells count="14">
    <mergeCell ref="E8:G8"/>
    <mergeCell ref="B19:E19"/>
    <mergeCell ref="B21:G21"/>
    <mergeCell ref="B3:G3"/>
    <mergeCell ref="E4:F4"/>
    <mergeCell ref="D5:G5"/>
    <mergeCell ref="E6:G6"/>
    <mergeCell ref="B16:G16"/>
    <mergeCell ref="B11:G11"/>
    <mergeCell ref="B12:G14"/>
    <mergeCell ref="D9:G9"/>
    <mergeCell ref="B5:C5"/>
    <mergeCell ref="B7:G7"/>
    <mergeCell ref="B9:C9"/>
  </mergeCells>
  <conditionalFormatting sqref="B5 B7 B9">
    <cfRule type="containsBlanks" dxfId="25" priority="6">
      <formula>LEN(TRIM(B5))=0</formula>
    </cfRule>
  </conditionalFormatting>
  <conditionalFormatting sqref="D5">
    <cfRule type="containsBlanks" dxfId="24" priority="3">
      <formula>LEN(TRIM(D5))=0</formula>
    </cfRule>
  </conditionalFormatting>
  <conditionalFormatting sqref="D9">
    <cfRule type="containsBlanks" dxfId="23" priority="2">
      <formula>LEN(TRIM(D9))=0</formula>
    </cfRule>
  </conditionalFormatting>
  <pageMargins left="0.39370078740157483" right="0.39370078740157483" top="0.74803149606299213" bottom="0.39370078740157483" header="0" footer="0"/>
  <pageSetup scale="64" fitToHeight="0" orientation="landscape" r:id="rId1"/>
  <headerFooter>
    <oddHeader>&amp;R&amp;G</oddHeader>
  </headerFooter>
  <rowBreaks count="1" manualBreakCount="1">
    <brk id="34" max="7" man="1"/>
  </rowBreaks>
  <legacyDrawingHF r:id="rId2"/>
  <extLst>
    <ext xmlns:x14="http://schemas.microsoft.com/office/spreadsheetml/2009/9/main" uri="{CCE6A557-97BC-4b89-ADB6-D9C93CAAB3DF}">
      <x14:dataValidations xmlns:xm="http://schemas.microsoft.com/office/excel/2006/main" disablePrompts="1" count="1">
        <x14:dataValidation type="list" allowBlank="1">
          <x14:formula1>
            <xm:f>Hilfstabelle!$A$2:$A$3</xm:f>
          </x14:formula1>
          <xm:sqref>F23:F30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T1065"/>
  <sheetViews>
    <sheetView tabSelected="1" view="pageBreakPreview" topLeftCell="A25" zoomScale="85" zoomScaleNormal="85" zoomScaleSheetLayoutView="85" workbookViewId="0">
      <selection activeCell="I47" sqref="I47"/>
    </sheetView>
  </sheetViews>
  <sheetFormatPr baseColWidth="10" defaultColWidth="14.5" defaultRowHeight="15.75" customHeight="1"/>
  <cols>
    <col min="1" max="1" width="4.125" style="1" bestFit="1" customWidth="1"/>
    <col min="2" max="2" width="8.375" style="1" bestFit="1" customWidth="1"/>
    <col min="3" max="3" width="98.375" style="1" customWidth="1"/>
    <col min="4" max="4" width="20.375" style="1" customWidth="1"/>
    <col min="5" max="5" width="10.625" style="1" bestFit="1" customWidth="1"/>
    <col min="6" max="6" width="16" style="1" customWidth="1"/>
    <col min="7" max="7" width="15.875" style="1" customWidth="1"/>
    <col min="8" max="8" width="26.625" style="1" customWidth="1"/>
    <col min="9" max="9" width="23.625" style="1" bestFit="1" customWidth="1"/>
    <col min="10" max="10" width="28.125" style="1" bestFit="1" customWidth="1"/>
    <col min="11" max="16384" width="14.5" style="1"/>
  </cols>
  <sheetData>
    <row r="1" spans="1:254" ht="15.75" customHeight="1">
      <c r="A1" s="224"/>
      <c r="B1" s="224"/>
      <c r="C1" s="224"/>
      <c r="D1" s="224"/>
      <c r="E1" s="224"/>
      <c r="F1" s="224"/>
      <c r="G1" s="224"/>
      <c r="H1" s="224"/>
      <c r="I1" s="224"/>
      <c r="J1" s="224"/>
    </row>
    <row r="2" spans="1:254" s="7" customFormat="1" ht="57.75" customHeight="1">
      <c r="A2" s="223" t="s">
        <v>39</v>
      </c>
      <c r="B2" s="223"/>
      <c r="C2" s="223"/>
      <c r="D2" s="223"/>
      <c r="E2" s="223"/>
      <c r="F2" s="223"/>
      <c r="G2" s="223"/>
      <c r="H2" s="223"/>
      <c r="I2" s="223"/>
      <c r="J2" s="223"/>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row>
    <row r="3" spans="1:254" ht="13.5" thickBot="1">
      <c r="A3" s="225"/>
      <c r="B3" s="225"/>
      <c r="C3" s="225"/>
      <c r="D3" s="225"/>
      <c r="E3" s="225"/>
      <c r="F3" s="225"/>
      <c r="G3" s="225"/>
      <c r="H3" s="225"/>
      <c r="I3" s="225"/>
      <c r="J3" s="225"/>
    </row>
    <row r="4" spans="1:254" ht="13.5" thickBot="1">
      <c r="A4" s="217" t="s">
        <v>40</v>
      </c>
      <c r="B4" s="218"/>
      <c r="C4" s="120" t="s">
        <v>113</v>
      </c>
      <c r="D4" s="29" t="s">
        <v>41</v>
      </c>
      <c r="E4" s="29" t="s">
        <v>42</v>
      </c>
      <c r="F4" s="29" t="s">
        <v>43</v>
      </c>
      <c r="G4" s="29" t="s">
        <v>44</v>
      </c>
      <c r="H4" s="29" t="s">
        <v>45</v>
      </c>
      <c r="I4" s="28" t="s">
        <v>46</v>
      </c>
      <c r="J4" s="28" t="s">
        <v>47</v>
      </c>
    </row>
    <row r="5" spans="1:254" ht="25.5">
      <c r="A5" s="226">
        <v>46023</v>
      </c>
      <c r="B5" s="227"/>
      <c r="C5" s="25" t="s">
        <v>115</v>
      </c>
      <c r="D5" s="25"/>
      <c r="E5" s="27" t="s">
        <v>48</v>
      </c>
      <c r="F5" s="86"/>
      <c r="G5" s="26">
        <v>1</v>
      </c>
      <c r="H5" s="192">
        <v>0</v>
      </c>
      <c r="I5" s="195">
        <f>H5</f>
        <v>0</v>
      </c>
      <c r="J5" s="90"/>
    </row>
    <row r="6" spans="1:254" ht="15" customHeight="1">
      <c r="A6" s="190" t="s">
        <v>49</v>
      </c>
      <c r="B6" s="191"/>
      <c r="C6" s="111" t="s">
        <v>133</v>
      </c>
      <c r="D6" s="18"/>
      <c r="E6" s="19" t="s">
        <v>48</v>
      </c>
      <c r="F6" s="87"/>
      <c r="G6" s="20">
        <v>4</v>
      </c>
      <c r="H6" s="193"/>
      <c r="I6" s="196"/>
      <c r="J6" s="91"/>
    </row>
    <row r="7" spans="1:254" ht="15" customHeight="1">
      <c r="A7" s="190" t="s">
        <v>50</v>
      </c>
      <c r="B7" s="191"/>
      <c r="C7" s="18" t="s">
        <v>132</v>
      </c>
      <c r="D7" s="18"/>
      <c r="E7" s="19" t="s">
        <v>48</v>
      </c>
      <c r="F7" s="87"/>
      <c r="G7" s="20">
        <v>1</v>
      </c>
      <c r="H7" s="193"/>
      <c r="I7" s="196"/>
      <c r="J7" s="91"/>
    </row>
    <row r="8" spans="1:254" ht="15" customHeight="1">
      <c r="A8" s="190" t="s">
        <v>51</v>
      </c>
      <c r="B8" s="191"/>
      <c r="C8" s="58" t="s">
        <v>114</v>
      </c>
      <c r="D8" s="18"/>
      <c r="E8" s="19" t="s">
        <v>48</v>
      </c>
      <c r="F8" s="87"/>
      <c r="G8" s="20">
        <v>1</v>
      </c>
      <c r="H8" s="193"/>
      <c r="I8" s="196"/>
      <c r="J8" s="91"/>
    </row>
    <row r="9" spans="1:254" ht="15" customHeight="1">
      <c r="A9" s="190" t="s">
        <v>52</v>
      </c>
      <c r="B9" s="191"/>
      <c r="C9" t="s">
        <v>111</v>
      </c>
      <c r="D9" s="18"/>
      <c r="E9" s="19" t="s">
        <v>48</v>
      </c>
      <c r="F9" s="87"/>
      <c r="G9" s="20">
        <v>1</v>
      </c>
      <c r="H9" s="193"/>
      <c r="I9" s="196"/>
      <c r="J9" s="91"/>
    </row>
    <row r="10" spans="1:254" ht="15" customHeight="1">
      <c r="A10" s="190" t="s">
        <v>53</v>
      </c>
      <c r="B10" s="191"/>
      <c r="C10" s="18" t="s">
        <v>116</v>
      </c>
      <c r="D10" s="18"/>
      <c r="E10" s="19" t="s">
        <v>48</v>
      </c>
      <c r="F10" s="87"/>
      <c r="G10" s="20">
        <v>1</v>
      </c>
      <c r="H10" s="193"/>
      <c r="I10" s="196"/>
      <c r="J10" s="91"/>
    </row>
    <row r="11" spans="1:254" ht="26.25" thickBot="1">
      <c r="A11" s="190" t="s">
        <v>154</v>
      </c>
      <c r="B11" s="191"/>
      <c r="C11" s="18" t="s">
        <v>54</v>
      </c>
      <c r="D11" s="18"/>
      <c r="E11" s="19" t="s">
        <v>48</v>
      </c>
      <c r="F11" s="87"/>
      <c r="G11" s="20">
        <v>1</v>
      </c>
      <c r="H11" s="194"/>
      <c r="I11" s="197"/>
      <c r="J11" s="91"/>
    </row>
    <row r="12" spans="1:254" ht="15.75" customHeight="1" thickBot="1">
      <c r="A12" s="213"/>
      <c r="B12" s="214"/>
      <c r="C12" s="22"/>
      <c r="D12" s="22"/>
      <c r="E12" s="22"/>
      <c r="F12" s="22"/>
      <c r="G12" s="21"/>
      <c r="H12" s="23"/>
      <c r="I12" s="24">
        <f>SUM(I5)</f>
        <v>0</v>
      </c>
      <c r="J12" s="66"/>
    </row>
    <row r="13" spans="1:254" ht="13.5" thickBot="1">
      <c r="A13" s="206" t="s">
        <v>40</v>
      </c>
      <c r="B13" s="207"/>
      <c r="C13" s="107" t="s">
        <v>112</v>
      </c>
      <c r="D13" s="106"/>
      <c r="E13" s="106"/>
      <c r="F13" s="106"/>
      <c r="G13" s="108" t="s">
        <v>44</v>
      </c>
      <c r="H13" s="108" t="s">
        <v>45</v>
      </c>
      <c r="I13" s="28" t="s">
        <v>46</v>
      </c>
      <c r="J13" s="28" t="s">
        <v>47</v>
      </c>
    </row>
    <row r="14" spans="1:254" ht="25.5">
      <c r="A14" s="238" t="s">
        <v>86</v>
      </c>
      <c r="B14" s="239"/>
      <c r="C14" s="109" t="s">
        <v>135</v>
      </c>
      <c r="D14" s="25"/>
      <c r="E14" s="27" t="s">
        <v>48</v>
      </c>
      <c r="F14" s="86"/>
      <c r="G14" s="26">
        <v>10</v>
      </c>
      <c r="H14" s="88">
        <v>0</v>
      </c>
      <c r="I14" s="43">
        <f>G14*H14</f>
        <v>0</v>
      </c>
      <c r="J14" s="90"/>
    </row>
    <row r="15" spans="1:254" ht="26.25" thickBot="1">
      <c r="A15" s="219" t="s">
        <v>87</v>
      </c>
      <c r="B15" s="220"/>
      <c r="C15" s="110" t="s">
        <v>136</v>
      </c>
      <c r="D15" s="97"/>
      <c r="E15" s="85" t="s">
        <v>48</v>
      </c>
      <c r="F15" s="95"/>
      <c r="G15" s="98">
        <v>10</v>
      </c>
      <c r="H15" s="99">
        <v>0</v>
      </c>
      <c r="I15" s="100">
        <f>G15*H15</f>
        <v>0</v>
      </c>
      <c r="J15" s="96"/>
    </row>
    <row r="16" spans="1:254" ht="15.75" customHeight="1" thickBot="1">
      <c r="A16" s="221"/>
      <c r="B16" s="222"/>
      <c r="C16" s="71"/>
      <c r="D16" s="71"/>
      <c r="E16" s="71"/>
      <c r="F16" s="71"/>
      <c r="G16" s="72"/>
      <c r="H16" s="73"/>
      <c r="I16" s="74">
        <f>SUM(I14:I15)</f>
        <v>0</v>
      </c>
      <c r="J16" s="75"/>
    </row>
    <row r="17" spans="1:10" ht="13.5" thickBot="1">
      <c r="A17" s="206" t="s">
        <v>40</v>
      </c>
      <c r="B17" s="207"/>
      <c r="C17" s="107" t="s">
        <v>118</v>
      </c>
      <c r="D17" s="29" t="s">
        <v>41</v>
      </c>
      <c r="E17" s="29" t="s">
        <v>42</v>
      </c>
      <c r="F17" s="29" t="s">
        <v>43</v>
      </c>
      <c r="G17" s="29" t="s">
        <v>44</v>
      </c>
      <c r="H17" s="29" t="s">
        <v>45</v>
      </c>
      <c r="I17" s="28" t="s">
        <v>46</v>
      </c>
      <c r="J17" s="28" t="s">
        <v>47</v>
      </c>
    </row>
    <row r="18" spans="1:10" ht="15" customHeight="1">
      <c r="A18" s="208">
        <v>46025</v>
      </c>
      <c r="B18" s="209"/>
      <c r="C18" s="25" t="s">
        <v>117</v>
      </c>
      <c r="D18" s="25"/>
      <c r="E18" s="27" t="s">
        <v>48</v>
      </c>
      <c r="F18" s="86"/>
      <c r="G18" s="26">
        <v>1</v>
      </c>
      <c r="H18" s="198">
        <v>0</v>
      </c>
      <c r="I18" s="202">
        <f>H18</f>
        <v>0</v>
      </c>
      <c r="J18" s="90"/>
    </row>
    <row r="19" spans="1:10" ht="15" customHeight="1">
      <c r="A19" s="210" t="s">
        <v>55</v>
      </c>
      <c r="B19" s="211"/>
      <c r="C19" s="18" t="s">
        <v>63</v>
      </c>
      <c r="D19" s="18"/>
      <c r="E19" s="19" t="s">
        <v>48</v>
      </c>
      <c r="F19" s="87"/>
      <c r="G19" s="20">
        <v>1</v>
      </c>
      <c r="H19" s="199"/>
      <c r="I19" s="203"/>
      <c r="J19" s="91"/>
    </row>
    <row r="20" spans="1:10" ht="15" customHeight="1">
      <c r="A20" s="210" t="s">
        <v>88</v>
      </c>
      <c r="B20" s="211"/>
      <c r="C20" s="18" t="s">
        <v>64</v>
      </c>
      <c r="D20" s="18"/>
      <c r="E20" s="19" t="s">
        <v>48</v>
      </c>
      <c r="F20" s="87"/>
      <c r="G20" s="20">
        <v>1</v>
      </c>
      <c r="H20" s="199"/>
      <c r="I20" s="203"/>
      <c r="J20" s="91"/>
    </row>
    <row r="21" spans="1:10" ht="15" customHeight="1">
      <c r="A21" s="210" t="s">
        <v>89</v>
      </c>
      <c r="B21" s="211"/>
      <c r="C21" s="58" t="s">
        <v>65</v>
      </c>
      <c r="D21" s="18"/>
      <c r="E21" s="19" t="s">
        <v>48</v>
      </c>
      <c r="F21" s="87"/>
      <c r="G21" s="20">
        <v>1</v>
      </c>
      <c r="H21" s="199"/>
      <c r="I21" s="203"/>
      <c r="J21" s="91"/>
    </row>
    <row r="22" spans="1:10" ht="15" customHeight="1">
      <c r="A22" s="210" t="s">
        <v>90</v>
      </c>
      <c r="B22" s="211"/>
      <c r="C22" s="18" t="s">
        <v>66</v>
      </c>
      <c r="D22" s="18"/>
      <c r="E22" s="19" t="s">
        <v>48</v>
      </c>
      <c r="F22" s="87"/>
      <c r="G22" s="20">
        <v>1</v>
      </c>
      <c r="H22" s="199"/>
      <c r="I22" s="203"/>
      <c r="J22" s="91"/>
    </row>
    <row r="23" spans="1:10" ht="15" customHeight="1">
      <c r="A23" s="210" t="s">
        <v>91</v>
      </c>
      <c r="B23" s="211"/>
      <c r="C23" s="18" t="s">
        <v>67</v>
      </c>
      <c r="D23" s="18"/>
      <c r="E23" s="19" t="s">
        <v>48</v>
      </c>
      <c r="F23" s="87"/>
      <c r="G23" s="20">
        <v>1</v>
      </c>
      <c r="H23" s="199"/>
      <c r="I23" s="203"/>
      <c r="J23" s="91"/>
    </row>
    <row r="24" spans="1:10" ht="15" customHeight="1">
      <c r="A24" s="210" t="s">
        <v>92</v>
      </c>
      <c r="B24" s="211"/>
      <c r="C24" s="18" t="s">
        <v>68</v>
      </c>
      <c r="D24" s="18"/>
      <c r="E24" s="19" t="s">
        <v>48</v>
      </c>
      <c r="F24" s="87"/>
      <c r="G24" s="20">
        <v>1</v>
      </c>
      <c r="H24" s="199"/>
      <c r="I24" s="203"/>
      <c r="J24" s="91"/>
    </row>
    <row r="25" spans="1:10" ht="15" customHeight="1">
      <c r="A25" s="210" t="s">
        <v>93</v>
      </c>
      <c r="B25" s="211"/>
      <c r="C25" s="18" t="s">
        <v>69</v>
      </c>
      <c r="D25" s="18"/>
      <c r="E25" s="19" t="s">
        <v>48</v>
      </c>
      <c r="F25" s="87"/>
      <c r="G25" s="20">
        <v>1</v>
      </c>
      <c r="H25" s="199"/>
      <c r="I25" s="203"/>
      <c r="J25" s="91"/>
    </row>
    <row r="26" spans="1:10" ht="15" customHeight="1">
      <c r="A26" s="210" t="s">
        <v>94</v>
      </c>
      <c r="B26" s="211"/>
      <c r="C26" s="18" t="s">
        <v>70</v>
      </c>
      <c r="D26" s="18"/>
      <c r="E26" s="19" t="s">
        <v>48</v>
      </c>
      <c r="F26" s="87"/>
      <c r="G26" s="20">
        <v>1</v>
      </c>
      <c r="H26" s="199"/>
      <c r="I26" s="203"/>
      <c r="J26" s="91"/>
    </row>
    <row r="27" spans="1:10" ht="15" customHeight="1">
      <c r="A27" s="210" t="s">
        <v>95</v>
      </c>
      <c r="B27" s="211"/>
      <c r="C27" s="18" t="s">
        <v>71</v>
      </c>
      <c r="D27" s="18"/>
      <c r="E27" s="19" t="s">
        <v>48</v>
      </c>
      <c r="F27" s="87"/>
      <c r="G27" s="20">
        <v>1</v>
      </c>
      <c r="H27" s="199"/>
      <c r="I27" s="203"/>
      <c r="J27" s="91"/>
    </row>
    <row r="28" spans="1:10" ht="15" customHeight="1">
      <c r="A28" s="210" t="s">
        <v>96</v>
      </c>
      <c r="B28" s="211"/>
      <c r="C28" s="18" t="s">
        <v>72</v>
      </c>
      <c r="D28" s="18"/>
      <c r="E28" s="19" t="s">
        <v>48</v>
      </c>
      <c r="F28" s="87"/>
      <c r="G28" s="20">
        <v>1</v>
      </c>
      <c r="H28" s="199"/>
      <c r="I28" s="203"/>
      <c r="J28" s="91"/>
    </row>
    <row r="29" spans="1:10" ht="15" customHeight="1">
      <c r="A29" s="210" t="s">
        <v>97</v>
      </c>
      <c r="B29" s="211"/>
      <c r="C29" s="18" t="s">
        <v>73</v>
      </c>
      <c r="D29" s="18"/>
      <c r="E29" s="19" t="s">
        <v>48</v>
      </c>
      <c r="F29" s="87"/>
      <c r="G29" s="20">
        <v>1</v>
      </c>
      <c r="H29" s="199"/>
      <c r="I29" s="203"/>
      <c r="J29" s="91"/>
    </row>
    <row r="30" spans="1:10" ht="15" customHeight="1">
      <c r="A30" s="210" t="s">
        <v>98</v>
      </c>
      <c r="B30" s="211"/>
      <c r="C30" s="58" t="s">
        <v>74</v>
      </c>
      <c r="D30" s="18"/>
      <c r="E30" s="19" t="s">
        <v>48</v>
      </c>
      <c r="F30" s="87"/>
      <c r="G30" s="20">
        <v>1</v>
      </c>
      <c r="H30" s="199"/>
      <c r="I30" s="203"/>
      <c r="J30" s="91"/>
    </row>
    <row r="31" spans="1:10" ht="15" customHeight="1">
      <c r="A31" s="210" t="s">
        <v>99</v>
      </c>
      <c r="B31" s="211"/>
      <c r="C31" s="18" t="s">
        <v>119</v>
      </c>
      <c r="D31" s="18"/>
      <c r="E31" s="19" t="s">
        <v>48</v>
      </c>
      <c r="F31" s="87"/>
      <c r="G31" s="20">
        <v>1</v>
      </c>
      <c r="H31" s="199"/>
      <c r="I31" s="203"/>
      <c r="J31" s="91"/>
    </row>
    <row r="32" spans="1:10" ht="15" customHeight="1">
      <c r="A32" s="210" t="s">
        <v>100</v>
      </c>
      <c r="B32" s="211"/>
      <c r="C32" s="18" t="s">
        <v>120</v>
      </c>
      <c r="D32" s="18"/>
      <c r="E32" s="19" t="s">
        <v>48</v>
      </c>
      <c r="F32" s="87"/>
      <c r="G32" s="20">
        <v>1</v>
      </c>
      <c r="H32" s="199"/>
      <c r="I32" s="203"/>
      <c r="J32" s="91"/>
    </row>
    <row r="33" spans="1:10" ht="15" customHeight="1">
      <c r="A33" s="210" t="s">
        <v>101</v>
      </c>
      <c r="B33" s="211"/>
      <c r="C33" s="18" t="s">
        <v>121</v>
      </c>
      <c r="D33" s="18"/>
      <c r="E33" s="19" t="s">
        <v>48</v>
      </c>
      <c r="F33" s="87"/>
      <c r="G33" s="20">
        <v>1</v>
      </c>
      <c r="H33" s="199"/>
      <c r="I33" s="203"/>
      <c r="J33" s="91"/>
    </row>
    <row r="34" spans="1:10" ht="12.75">
      <c r="A34" s="210" t="s">
        <v>102</v>
      </c>
      <c r="B34" s="211"/>
      <c r="C34" s="18" t="s">
        <v>75</v>
      </c>
      <c r="D34" s="18"/>
      <c r="E34" s="19" t="s">
        <v>48</v>
      </c>
      <c r="F34" s="87"/>
      <c r="G34" s="20">
        <v>1</v>
      </c>
      <c r="H34" s="199"/>
      <c r="I34" s="203"/>
      <c r="J34" s="91"/>
    </row>
    <row r="35" spans="1:10" ht="25.5">
      <c r="A35" s="210" t="s">
        <v>103</v>
      </c>
      <c r="B35" s="211"/>
      <c r="C35" s="18" t="s">
        <v>77</v>
      </c>
      <c r="D35" s="18"/>
      <c r="E35" s="19" t="s">
        <v>48</v>
      </c>
      <c r="F35" s="87"/>
      <c r="G35" s="20">
        <v>1</v>
      </c>
      <c r="H35" s="199"/>
      <c r="I35" s="203"/>
      <c r="J35" s="91"/>
    </row>
    <row r="36" spans="1:10" ht="12.75">
      <c r="A36" s="210" t="s">
        <v>104</v>
      </c>
      <c r="B36" s="211"/>
      <c r="C36" s="18" t="s">
        <v>76</v>
      </c>
      <c r="D36" s="18"/>
      <c r="E36" s="19" t="s">
        <v>48</v>
      </c>
      <c r="F36" s="87"/>
      <c r="G36" s="20">
        <v>1</v>
      </c>
      <c r="H36" s="200"/>
      <c r="I36" s="204"/>
      <c r="J36" s="91"/>
    </row>
    <row r="37" spans="1:10" ht="26.25" thickBot="1">
      <c r="A37" s="219" t="s">
        <v>155</v>
      </c>
      <c r="B37" s="220"/>
      <c r="C37" s="97" t="s">
        <v>54</v>
      </c>
      <c r="D37" s="97"/>
      <c r="E37" s="85" t="s">
        <v>48</v>
      </c>
      <c r="F37" s="95"/>
      <c r="G37" s="98">
        <v>1</v>
      </c>
      <c r="H37" s="201"/>
      <c r="I37" s="205"/>
      <c r="J37" s="96"/>
    </row>
    <row r="38" spans="1:10" ht="15.75" customHeight="1" thickBot="1">
      <c r="A38" s="221"/>
      <c r="B38" s="222"/>
      <c r="C38" s="71"/>
      <c r="D38" s="71"/>
      <c r="E38" s="71"/>
      <c r="F38" s="71"/>
      <c r="G38" s="72"/>
      <c r="H38" s="73"/>
      <c r="I38" s="74">
        <f>SUM(I18)</f>
        <v>0</v>
      </c>
      <c r="J38" s="75"/>
    </row>
    <row r="39" spans="1:10" ht="13.5" thickBot="1">
      <c r="A39" s="217" t="s">
        <v>40</v>
      </c>
      <c r="B39" s="218"/>
      <c r="C39" s="121" t="s">
        <v>164</v>
      </c>
      <c r="D39" s="122" t="s">
        <v>41</v>
      </c>
      <c r="E39" s="122" t="s">
        <v>42</v>
      </c>
      <c r="F39" s="122" t="s">
        <v>43</v>
      </c>
      <c r="G39" s="122" t="s">
        <v>44</v>
      </c>
      <c r="H39" s="122" t="s">
        <v>45</v>
      </c>
      <c r="I39" s="64" t="s">
        <v>46</v>
      </c>
      <c r="J39" s="64" t="s">
        <v>47</v>
      </c>
    </row>
    <row r="40" spans="1:10" ht="15" customHeight="1">
      <c r="A40" s="215" t="s">
        <v>153</v>
      </c>
      <c r="B40" s="216"/>
      <c r="C40" s="60" t="s">
        <v>123</v>
      </c>
      <c r="D40" s="60"/>
      <c r="E40" s="61" t="s">
        <v>48</v>
      </c>
      <c r="F40" s="92"/>
      <c r="G40" s="62">
        <v>1</v>
      </c>
      <c r="H40" s="212">
        <v>0</v>
      </c>
      <c r="I40" s="196">
        <f>H40</f>
        <v>0</v>
      </c>
      <c r="J40" s="94"/>
    </row>
    <row r="41" spans="1:10" ht="15" customHeight="1">
      <c r="A41" s="190" t="s">
        <v>137</v>
      </c>
      <c r="B41" s="191"/>
      <c r="C41" s="18" t="s">
        <v>124</v>
      </c>
      <c r="D41" s="18"/>
      <c r="E41" s="19" t="s">
        <v>48</v>
      </c>
      <c r="F41" s="87"/>
      <c r="G41" s="20">
        <v>1</v>
      </c>
      <c r="H41" s="199"/>
      <c r="I41" s="196"/>
      <c r="J41" s="91"/>
    </row>
    <row r="42" spans="1:10" ht="15" customHeight="1">
      <c r="A42" s="190" t="s">
        <v>138</v>
      </c>
      <c r="B42" s="191"/>
      <c r="C42" s="58" t="s">
        <v>131</v>
      </c>
      <c r="D42" s="18"/>
      <c r="E42" s="19" t="s">
        <v>48</v>
      </c>
      <c r="F42" s="87"/>
      <c r="G42" s="20">
        <v>1</v>
      </c>
      <c r="H42" s="199"/>
      <c r="I42" s="196"/>
      <c r="J42" s="91"/>
    </row>
    <row r="43" spans="1:10" ht="15" customHeight="1">
      <c r="A43" s="190" t="s">
        <v>139</v>
      </c>
      <c r="B43" s="191"/>
      <c r="C43" s="18" t="s">
        <v>125</v>
      </c>
      <c r="D43" s="18"/>
      <c r="E43" s="19" t="s">
        <v>48</v>
      </c>
      <c r="F43" s="87"/>
      <c r="G43" s="20">
        <v>1</v>
      </c>
      <c r="H43" s="199"/>
      <c r="I43" s="196"/>
      <c r="J43" s="91"/>
    </row>
    <row r="44" spans="1:10" ht="26.25" thickBot="1">
      <c r="A44" s="190" t="s">
        <v>140</v>
      </c>
      <c r="B44" s="191"/>
      <c r="C44" s="113" t="s">
        <v>54</v>
      </c>
      <c r="D44" s="18"/>
      <c r="E44" s="19" t="s">
        <v>48</v>
      </c>
      <c r="F44" s="87"/>
      <c r="G44" s="20">
        <v>1</v>
      </c>
      <c r="H44" s="199"/>
      <c r="I44" s="197"/>
      <c r="J44" s="91"/>
    </row>
    <row r="45" spans="1:10" ht="15.75" customHeight="1" thickBot="1">
      <c r="A45" s="213"/>
      <c r="B45" s="214"/>
      <c r="C45" s="22"/>
      <c r="D45" s="22"/>
      <c r="E45" s="22"/>
      <c r="F45" s="22"/>
      <c r="G45" s="21"/>
      <c r="H45" s="23"/>
      <c r="I45" s="24">
        <f>SUM(I40:I44)</f>
        <v>0</v>
      </c>
      <c r="J45" s="66"/>
    </row>
    <row r="46" spans="1:10" ht="13.5" thickBot="1">
      <c r="A46" s="228" t="s">
        <v>40</v>
      </c>
      <c r="B46" s="229"/>
      <c r="C46" s="105" t="s">
        <v>106</v>
      </c>
      <c r="D46" s="101"/>
      <c r="E46" s="101"/>
      <c r="F46" s="101"/>
      <c r="G46" s="102" t="s">
        <v>44</v>
      </c>
      <c r="H46" s="102" t="s">
        <v>45</v>
      </c>
      <c r="I46" s="64" t="s">
        <v>46</v>
      </c>
      <c r="J46" s="64" t="s">
        <v>47</v>
      </c>
    </row>
    <row r="47" spans="1:10" ht="396" customHeight="1">
      <c r="A47" s="232">
        <v>46027</v>
      </c>
      <c r="B47" s="233"/>
      <c r="C47" s="60" t="s">
        <v>165</v>
      </c>
      <c r="D47" s="60"/>
      <c r="E47" s="61" t="s">
        <v>48</v>
      </c>
      <c r="F47" s="92"/>
      <c r="G47" s="62">
        <v>390</v>
      </c>
      <c r="H47" s="93">
        <v>0</v>
      </c>
      <c r="I47" s="63">
        <f>G47*H47</f>
        <v>0</v>
      </c>
      <c r="J47" s="94"/>
    </row>
    <row r="48" spans="1:10" ht="13.5" thickBot="1">
      <c r="A48" s="190" t="s">
        <v>141</v>
      </c>
      <c r="B48" s="191"/>
      <c r="C48" s="18" t="s">
        <v>163</v>
      </c>
      <c r="D48" s="18"/>
      <c r="E48" s="19" t="s">
        <v>48</v>
      </c>
      <c r="F48" s="87"/>
      <c r="G48" s="20">
        <v>390</v>
      </c>
      <c r="H48" s="89">
        <v>0</v>
      </c>
      <c r="I48" s="42">
        <f t="shared" ref="I48" si="0">G48*H48</f>
        <v>0</v>
      </c>
      <c r="J48" s="91"/>
    </row>
    <row r="49" spans="1:10" ht="15.75" customHeight="1" thickBot="1">
      <c r="A49" s="213"/>
      <c r="B49" s="214"/>
      <c r="C49" s="22"/>
      <c r="D49" s="22"/>
      <c r="E49" s="22"/>
      <c r="F49" s="22"/>
      <c r="G49" s="21"/>
      <c r="H49" s="23"/>
      <c r="I49" s="24">
        <f>SUM(I47:I48)</f>
        <v>0</v>
      </c>
      <c r="J49" s="66"/>
    </row>
    <row r="50" spans="1:10" ht="13.5" thickBot="1">
      <c r="A50" s="217" t="s">
        <v>40</v>
      </c>
      <c r="B50" s="218"/>
      <c r="C50" s="105" t="s">
        <v>156</v>
      </c>
      <c r="D50" s="101"/>
      <c r="E50" s="101"/>
      <c r="F50" s="101"/>
      <c r="G50" s="102" t="s">
        <v>56</v>
      </c>
      <c r="H50" s="102" t="s">
        <v>57</v>
      </c>
      <c r="I50" s="64" t="s">
        <v>46</v>
      </c>
      <c r="J50" s="64" t="s">
        <v>47</v>
      </c>
    </row>
    <row r="51" spans="1:10" ht="12.75">
      <c r="A51" s="234">
        <v>46028</v>
      </c>
      <c r="B51" s="235"/>
      <c r="C51" s="103" t="s">
        <v>78</v>
      </c>
      <c r="D51" s="60"/>
      <c r="E51" s="61" t="s">
        <v>48</v>
      </c>
      <c r="F51" s="92"/>
      <c r="G51" s="20">
        <v>7</v>
      </c>
      <c r="H51" s="93">
        <v>0</v>
      </c>
      <c r="I51" s="63">
        <f>G51*H51</f>
        <v>0</v>
      </c>
      <c r="J51" s="94"/>
    </row>
    <row r="52" spans="1:10" ht="12.75">
      <c r="A52" s="230">
        <v>46059</v>
      </c>
      <c r="B52" s="231"/>
      <c r="C52" s="104" t="s">
        <v>79</v>
      </c>
      <c r="D52" s="18"/>
      <c r="E52" s="19" t="s">
        <v>48</v>
      </c>
      <c r="F52" s="87"/>
      <c r="G52" s="20">
        <v>28</v>
      </c>
      <c r="H52" s="89">
        <v>0</v>
      </c>
      <c r="I52" s="63">
        <f t="shared" ref="I52:I57" si="1">G52*H52</f>
        <v>0</v>
      </c>
      <c r="J52" s="91"/>
    </row>
    <row r="53" spans="1:10" ht="12.75">
      <c r="A53" s="230">
        <v>46087</v>
      </c>
      <c r="B53" s="231"/>
      <c r="C53" s="104" t="s">
        <v>80</v>
      </c>
      <c r="D53" s="18"/>
      <c r="E53" s="19" t="s">
        <v>48</v>
      </c>
      <c r="F53" s="87"/>
      <c r="G53" s="20">
        <v>600</v>
      </c>
      <c r="H53" s="89">
        <v>0</v>
      </c>
      <c r="I53" s="63">
        <f t="shared" si="1"/>
        <v>0</v>
      </c>
      <c r="J53" s="91"/>
    </row>
    <row r="54" spans="1:10" ht="12.75">
      <c r="A54" s="230">
        <v>46118</v>
      </c>
      <c r="B54" s="231"/>
      <c r="C54" s="104" t="s">
        <v>81</v>
      </c>
      <c r="D54" s="18"/>
      <c r="E54" s="19" t="s">
        <v>48</v>
      </c>
      <c r="F54" s="87"/>
      <c r="G54" s="20">
        <v>450</v>
      </c>
      <c r="H54" s="89">
        <v>0</v>
      </c>
      <c r="I54" s="63">
        <f t="shared" si="1"/>
        <v>0</v>
      </c>
      <c r="J54" s="91"/>
    </row>
    <row r="55" spans="1:10" ht="12.75">
      <c r="A55" s="230">
        <v>46148</v>
      </c>
      <c r="B55" s="231"/>
      <c r="C55" s="104" t="s">
        <v>82</v>
      </c>
      <c r="D55" s="18"/>
      <c r="E55" s="19" t="s">
        <v>48</v>
      </c>
      <c r="F55" s="87"/>
      <c r="G55" s="20">
        <v>2</v>
      </c>
      <c r="H55" s="89">
        <v>0</v>
      </c>
      <c r="I55" s="63">
        <f t="shared" si="1"/>
        <v>0</v>
      </c>
      <c r="J55" s="91"/>
    </row>
    <row r="56" spans="1:10" ht="12.75">
      <c r="A56" s="230">
        <v>46179</v>
      </c>
      <c r="B56" s="231"/>
      <c r="C56" s="104" t="s">
        <v>83</v>
      </c>
      <c r="D56" s="18"/>
      <c r="E56" s="19" t="s">
        <v>48</v>
      </c>
      <c r="F56" s="87"/>
      <c r="G56" s="20">
        <v>600</v>
      </c>
      <c r="H56" s="89">
        <v>0</v>
      </c>
      <c r="I56" s="63">
        <f t="shared" si="1"/>
        <v>0</v>
      </c>
      <c r="J56" s="91"/>
    </row>
    <row r="57" spans="1:10" ht="13.5" thickBot="1">
      <c r="A57" s="236">
        <v>46209</v>
      </c>
      <c r="B57" s="237"/>
      <c r="C57" s="123" t="s">
        <v>84</v>
      </c>
      <c r="D57" s="115"/>
      <c r="E57" s="116" t="s">
        <v>48</v>
      </c>
      <c r="F57" s="117"/>
      <c r="G57" s="118">
        <v>600</v>
      </c>
      <c r="H57" s="124">
        <v>0</v>
      </c>
      <c r="I57" s="125">
        <f t="shared" si="1"/>
        <v>0</v>
      </c>
      <c r="J57" s="119"/>
    </row>
    <row r="58" spans="1:10" ht="15.75" customHeight="1" thickBot="1">
      <c r="A58" s="213"/>
      <c r="B58" s="214"/>
      <c r="C58" s="22"/>
      <c r="D58" s="22"/>
      <c r="E58" s="22"/>
      <c r="F58" s="22"/>
      <c r="G58" s="21"/>
      <c r="H58" s="23"/>
      <c r="I58" s="24">
        <f>SUM(I51:I57)</f>
        <v>0</v>
      </c>
      <c r="J58" s="66"/>
    </row>
    <row r="59" spans="1:10" ht="13.5" thickBot="1">
      <c r="A59" s="217" t="s">
        <v>40</v>
      </c>
      <c r="B59" s="218"/>
      <c r="C59" s="68" t="s">
        <v>107</v>
      </c>
      <c r="D59" s="101"/>
      <c r="E59" s="101"/>
      <c r="F59" s="101"/>
      <c r="G59" s="102" t="s">
        <v>44</v>
      </c>
      <c r="H59" s="102" t="s">
        <v>57</v>
      </c>
      <c r="I59" s="64" t="s">
        <v>46</v>
      </c>
      <c r="J59" s="64" t="s">
        <v>47</v>
      </c>
    </row>
    <row r="60" spans="1:10" ht="12.75">
      <c r="A60" s="234">
        <v>46029</v>
      </c>
      <c r="B60" s="235"/>
      <c r="C60" s="103" t="s">
        <v>127</v>
      </c>
      <c r="D60" s="60"/>
      <c r="E60" s="61" t="s">
        <v>48</v>
      </c>
      <c r="F60" s="92"/>
      <c r="G60" s="62">
        <v>600</v>
      </c>
      <c r="H60" s="93">
        <v>0</v>
      </c>
      <c r="I60" s="63">
        <f t="shared" ref="I60:I62" si="2">G60*H60</f>
        <v>0</v>
      </c>
      <c r="J60" s="94"/>
    </row>
    <row r="61" spans="1:10" ht="12.75">
      <c r="A61" s="230">
        <v>46060</v>
      </c>
      <c r="B61" s="231"/>
      <c r="C61" s="104" t="s">
        <v>126</v>
      </c>
      <c r="D61" s="18"/>
      <c r="E61" s="19" t="s">
        <v>48</v>
      </c>
      <c r="F61" s="87"/>
      <c r="G61" s="62">
        <v>600</v>
      </c>
      <c r="H61" s="89">
        <v>0</v>
      </c>
      <c r="I61" s="63">
        <f t="shared" si="2"/>
        <v>0</v>
      </c>
      <c r="J61" s="91"/>
    </row>
    <row r="62" spans="1:10" ht="13.5" thickBot="1">
      <c r="A62" s="236">
        <v>46088</v>
      </c>
      <c r="B62" s="237"/>
      <c r="C62" s="123" t="s">
        <v>128</v>
      </c>
      <c r="D62" s="115"/>
      <c r="E62" s="116" t="s">
        <v>48</v>
      </c>
      <c r="F62" s="117"/>
      <c r="G62" s="114">
        <v>120</v>
      </c>
      <c r="H62" s="124">
        <v>0</v>
      </c>
      <c r="I62" s="125">
        <f t="shared" si="2"/>
        <v>0</v>
      </c>
      <c r="J62" s="119"/>
    </row>
    <row r="63" spans="1:10" ht="15.75" customHeight="1" thickBot="1">
      <c r="A63" s="213"/>
      <c r="B63" s="214"/>
      <c r="C63" s="22"/>
      <c r="D63" s="22"/>
      <c r="E63" s="22"/>
      <c r="F63" s="22"/>
      <c r="G63" s="21"/>
      <c r="H63" s="23"/>
      <c r="I63" s="24">
        <f>SUM(I60:I62)</f>
        <v>0</v>
      </c>
      <c r="J63" s="66"/>
    </row>
    <row r="64" spans="1:10" ht="12.75">
      <c r="A64" s="206" t="s">
        <v>40</v>
      </c>
      <c r="B64" s="207"/>
      <c r="C64" s="69" t="s">
        <v>108</v>
      </c>
      <c r="D64" s="69"/>
      <c r="E64" s="69"/>
      <c r="F64" s="69"/>
      <c r="G64" s="70" t="s">
        <v>44</v>
      </c>
      <c r="H64" s="70" t="s">
        <v>57</v>
      </c>
      <c r="I64" s="28" t="s">
        <v>46</v>
      </c>
      <c r="J64" s="28" t="s">
        <v>47</v>
      </c>
    </row>
    <row r="65" spans="1:10" ht="12.75">
      <c r="A65" s="210" t="s">
        <v>142</v>
      </c>
      <c r="B65" s="211"/>
      <c r="C65" s="104" t="s">
        <v>85</v>
      </c>
      <c r="D65" s="18"/>
      <c r="E65" s="19" t="s">
        <v>48</v>
      </c>
      <c r="F65" s="87"/>
      <c r="G65" s="20">
        <f>230+160+60</f>
        <v>450</v>
      </c>
      <c r="H65" s="89">
        <v>0</v>
      </c>
      <c r="I65" s="42">
        <f t="shared" ref="I65:I66" si="3">G65*H65</f>
        <v>0</v>
      </c>
      <c r="J65" s="91"/>
    </row>
    <row r="66" spans="1:10" ht="13.5" thickBot="1">
      <c r="A66" s="210" t="s">
        <v>143</v>
      </c>
      <c r="B66" s="211"/>
      <c r="C66" s="104" t="s">
        <v>129</v>
      </c>
      <c r="D66" s="18"/>
      <c r="E66" s="19" t="s">
        <v>48</v>
      </c>
      <c r="F66" s="87"/>
      <c r="G66" s="20">
        <v>2</v>
      </c>
      <c r="H66" s="89">
        <v>0</v>
      </c>
      <c r="I66" s="42">
        <f t="shared" si="3"/>
        <v>0</v>
      </c>
      <c r="J66" s="91"/>
    </row>
    <row r="67" spans="1:10" ht="15.75" customHeight="1" thickBot="1">
      <c r="A67" s="213"/>
      <c r="B67" s="214"/>
      <c r="C67" s="22"/>
      <c r="D67" s="22"/>
      <c r="E67" s="22"/>
      <c r="F67" s="22"/>
      <c r="G67" s="21"/>
      <c r="H67" s="23"/>
      <c r="I67" s="24">
        <f>SUM(I65:I66)</f>
        <v>0</v>
      </c>
      <c r="J67" s="66"/>
    </row>
    <row r="68" spans="1:10" ht="13.5" thickBot="1">
      <c r="A68" s="206" t="s">
        <v>40</v>
      </c>
      <c r="B68" s="207"/>
      <c r="C68" s="69" t="s">
        <v>105</v>
      </c>
      <c r="D68" s="69"/>
      <c r="E68" s="69"/>
      <c r="F68" s="69"/>
      <c r="G68" s="70" t="s">
        <v>44</v>
      </c>
      <c r="H68" s="70" t="s">
        <v>58</v>
      </c>
      <c r="I68" s="28" t="s">
        <v>46</v>
      </c>
      <c r="J68" s="28" t="s">
        <v>47</v>
      </c>
    </row>
    <row r="69" spans="1:10" ht="69.75" customHeight="1">
      <c r="A69" s="238" t="s">
        <v>149</v>
      </c>
      <c r="B69" s="239"/>
      <c r="C69" s="112" t="s">
        <v>161</v>
      </c>
      <c r="D69" s="65"/>
      <c r="E69" s="27" t="s">
        <v>48</v>
      </c>
      <c r="F69" s="86"/>
      <c r="G69" s="78"/>
      <c r="H69" s="80"/>
      <c r="I69" s="80"/>
      <c r="J69" s="90"/>
    </row>
    <row r="70" spans="1:10" ht="49.5" customHeight="1">
      <c r="A70" s="210" t="s">
        <v>150</v>
      </c>
      <c r="B70" s="211"/>
      <c r="C70" s="76" t="s">
        <v>109</v>
      </c>
      <c r="D70" s="77"/>
      <c r="E70" s="19" t="s">
        <v>48</v>
      </c>
      <c r="F70" s="87"/>
      <c r="G70" s="79"/>
      <c r="H70" s="81"/>
      <c r="I70" s="81"/>
      <c r="J70" s="91"/>
    </row>
    <row r="71" spans="1:10" ht="57.75" customHeight="1">
      <c r="A71" s="210" t="s">
        <v>151</v>
      </c>
      <c r="B71" s="211"/>
      <c r="C71" s="76" t="s">
        <v>110</v>
      </c>
      <c r="D71" s="77"/>
      <c r="E71" s="19" t="s">
        <v>48</v>
      </c>
      <c r="F71" s="87"/>
      <c r="G71" s="79"/>
      <c r="H71" s="81"/>
      <c r="I71" s="81"/>
      <c r="J71" s="91"/>
    </row>
    <row r="72" spans="1:10" ht="75" customHeight="1" thickBot="1">
      <c r="A72" s="246" t="s">
        <v>152</v>
      </c>
      <c r="B72" s="247"/>
      <c r="C72" s="126" t="s">
        <v>59</v>
      </c>
      <c r="D72" s="127"/>
      <c r="E72" s="116" t="s">
        <v>48</v>
      </c>
      <c r="F72" s="117"/>
      <c r="G72" s="128"/>
      <c r="H72" s="129"/>
      <c r="I72" s="129"/>
      <c r="J72" s="119"/>
    </row>
    <row r="73" spans="1:10" ht="15.75" customHeight="1" thickBot="1">
      <c r="A73" s="213"/>
      <c r="B73" s="214"/>
      <c r="C73" s="22"/>
      <c r="D73" s="22"/>
      <c r="E73" s="22"/>
      <c r="F73" s="22"/>
      <c r="G73" s="21"/>
      <c r="H73" s="23"/>
      <c r="I73" s="24"/>
      <c r="J73" s="66"/>
    </row>
    <row r="74" spans="1:10" ht="33.75" customHeight="1">
      <c r="A74" s="240" t="s">
        <v>162</v>
      </c>
      <c r="B74" s="241"/>
      <c r="C74" s="241"/>
      <c r="D74" s="241"/>
      <c r="E74" s="241"/>
      <c r="F74" s="241"/>
      <c r="G74" s="241"/>
      <c r="H74" s="241"/>
      <c r="I74" s="241"/>
      <c r="J74" s="242"/>
    </row>
    <row r="75" spans="1:10" ht="148.5" customHeight="1" thickBot="1">
      <c r="A75" s="243"/>
      <c r="B75" s="244"/>
      <c r="C75" s="244"/>
      <c r="D75" s="244"/>
      <c r="E75" s="244"/>
      <c r="F75" s="244"/>
      <c r="G75" s="244"/>
      <c r="H75" s="244"/>
      <c r="I75" s="244"/>
      <c r="J75" s="245"/>
    </row>
    <row r="76" spans="1:10" ht="12.75">
      <c r="C76" s="130"/>
      <c r="D76" s="130"/>
      <c r="E76" s="130"/>
      <c r="F76" s="130"/>
    </row>
    <row r="77" spans="1:10" ht="12.75">
      <c r="C77" s="130"/>
      <c r="D77" s="130"/>
      <c r="E77" s="130"/>
      <c r="F77" s="130"/>
    </row>
    <row r="78" spans="1:10" ht="12.75">
      <c r="C78" s="130"/>
      <c r="D78" s="130"/>
      <c r="E78" s="130"/>
      <c r="F78" s="130"/>
    </row>
    <row r="79" spans="1:10" ht="12.75"/>
    <row r="80" spans="1:10" ht="12.75"/>
    <row r="81" ht="13.5" thickBot="1"/>
    <row r="82" ht="12.75"/>
    <row r="83" ht="12.75"/>
    <row r="84" ht="12.75"/>
    <row r="85" ht="12.75"/>
    <row r="86" ht="12.75"/>
    <row r="87" ht="12.75"/>
    <row r="88" ht="12.75"/>
    <row r="89" ht="12.75"/>
    <row r="90" ht="12.75"/>
    <row r="91" ht="12.75"/>
    <row r="92" ht="12.75"/>
    <row r="93" ht="12.75"/>
    <row r="94" ht="12.75"/>
    <row r="95" ht="12.75"/>
    <row r="96" ht="12.75"/>
    <row r="97" ht="12.75"/>
    <row r="98" ht="12.75"/>
    <row r="99" ht="12.75"/>
    <row r="100" ht="12.75"/>
    <row r="101" ht="12.75"/>
    <row r="102" ht="12.75"/>
    <row r="103" ht="12.75"/>
    <row r="104" ht="12.75"/>
    <row r="105" ht="12.75"/>
    <row r="106" ht="12.75"/>
    <row r="107" ht="12.75"/>
    <row r="108" ht="12.75"/>
    <row r="109" ht="12.75"/>
    <row r="110" ht="12.75"/>
    <row r="111" ht="12.75"/>
    <row r="112" ht="12.75"/>
    <row r="113" ht="12.75"/>
    <row r="114" ht="12.75"/>
    <row r="115" ht="12.75"/>
    <row r="116" ht="12.75"/>
    <row r="117" ht="12.75"/>
    <row r="118" ht="12.75"/>
    <row r="119" ht="12.75"/>
    <row r="120" ht="12.75"/>
    <row r="121" ht="12.75"/>
    <row r="122" ht="12.75"/>
    <row r="123" ht="12.75"/>
    <row r="124" ht="12.75"/>
    <row r="125" ht="12.75"/>
    <row r="126" ht="12.75"/>
    <row r="127" ht="12.75"/>
    <row r="128" ht="12.75"/>
    <row r="129" ht="12.75"/>
    <row r="130" ht="12.75"/>
    <row r="131" ht="12.75"/>
    <row r="132" ht="12.75"/>
    <row r="133" ht="12.75"/>
    <row r="134" ht="12.75"/>
    <row r="135" ht="12.75"/>
    <row r="136" ht="12.75"/>
    <row r="137" ht="12.75"/>
    <row r="138" ht="12.75"/>
    <row r="139" ht="12.75"/>
    <row r="140" ht="12.75"/>
    <row r="141" ht="12.75"/>
    <row r="142" ht="12.75"/>
    <row r="143" ht="12.75"/>
    <row r="144" ht="12.75"/>
    <row r="145" ht="12.75"/>
    <row r="146" ht="12.75"/>
    <row r="147" ht="12.75"/>
    <row r="148" ht="12.75"/>
    <row r="149" ht="12.75"/>
    <row r="150" ht="12.75"/>
    <row r="151" ht="12.75"/>
    <row r="152" ht="12.75"/>
    <row r="153" ht="12.75"/>
    <row r="154" ht="12.75"/>
    <row r="155" ht="12.75"/>
    <row r="156" ht="12.75"/>
    <row r="157" ht="12.75"/>
    <row r="158" ht="12.75"/>
    <row r="159" ht="12.75"/>
    <row r="160" ht="12.75"/>
    <row r="161" ht="12.75"/>
    <row r="162" ht="12.75"/>
    <row r="163" ht="12.75"/>
    <row r="164" ht="12.75"/>
    <row r="165" ht="12.75"/>
    <row r="166" ht="12.75"/>
    <row r="167" ht="12.75"/>
    <row r="168" ht="12.75"/>
    <row r="169" ht="12.75"/>
    <row r="170" ht="12.75"/>
    <row r="171" ht="12.75"/>
    <row r="172" ht="12.75"/>
    <row r="173" ht="12.75"/>
    <row r="174" ht="12.75"/>
    <row r="175" ht="12.75"/>
    <row r="176" ht="12.75"/>
    <row r="177" ht="12.75"/>
    <row r="178" ht="12.75"/>
    <row r="179" ht="12.75"/>
    <row r="180" ht="12.75"/>
    <row r="181" ht="12.75"/>
    <row r="182" ht="12.75"/>
    <row r="183" ht="12.75"/>
    <row r="184" ht="12.75"/>
    <row r="185" ht="12.75"/>
    <row r="186" ht="12.75"/>
    <row r="187" ht="12.75"/>
    <row r="188" ht="12.75"/>
    <row r="189" ht="12.75"/>
    <row r="190" ht="12.75"/>
    <row r="191" ht="12.75"/>
    <row r="192" ht="12.75"/>
    <row r="193" ht="12.75"/>
    <row r="194" ht="12.75"/>
    <row r="195" ht="12.75"/>
    <row r="196" ht="12.75"/>
    <row r="197" ht="12.75"/>
    <row r="198" ht="12.75"/>
    <row r="199" ht="12.75"/>
    <row r="200" ht="12.75"/>
    <row r="201" ht="12.75"/>
    <row r="202" ht="12.75"/>
    <row r="203" ht="12.75"/>
    <row r="204" ht="12.75"/>
    <row r="205" ht="12.75"/>
    <row r="206" ht="12.75"/>
    <row r="207" ht="12.75"/>
    <row r="208" ht="12.75"/>
    <row r="209" ht="12.75"/>
    <row r="210" ht="12.75"/>
    <row r="211" ht="12.75"/>
    <row r="212" ht="12.75"/>
    <row r="213" ht="12.75"/>
    <row r="214" ht="12.75"/>
    <row r="215" ht="12.75"/>
    <row r="216" ht="12.75"/>
    <row r="217" ht="12.75"/>
    <row r="218" ht="12.75"/>
    <row r="219" ht="12.75"/>
    <row r="220" ht="12.75"/>
    <row r="221" ht="12.75"/>
    <row r="222" ht="12.75"/>
    <row r="223" ht="12.75"/>
    <row r="224" ht="12.75"/>
    <row r="225" ht="12.75"/>
    <row r="226" ht="12.75"/>
    <row r="227" ht="12.75"/>
    <row r="228" ht="12.75"/>
    <row r="229" ht="12.75"/>
    <row r="230" ht="12.75"/>
    <row r="231" ht="12.75"/>
    <row r="232" ht="12.75"/>
    <row r="233" ht="12.75"/>
    <row r="234" ht="12.75"/>
    <row r="235" ht="12.75"/>
    <row r="236" ht="12.75"/>
    <row r="237" ht="12.75"/>
    <row r="238" ht="12.75"/>
    <row r="239" ht="12.75"/>
    <row r="240" ht="12.75"/>
    <row r="241" ht="12.75"/>
    <row r="242" ht="12.75"/>
    <row r="243" ht="12.75"/>
    <row r="244" ht="12.75"/>
    <row r="245" ht="12.75"/>
    <row r="246" ht="12.75"/>
    <row r="247" ht="12.75"/>
    <row r="248" ht="12.75"/>
    <row r="249" ht="12.75"/>
    <row r="250" ht="12.75"/>
    <row r="251" ht="12.75"/>
    <row r="252" ht="12.75"/>
    <row r="253" ht="12.75"/>
    <row r="254" ht="12.75"/>
    <row r="255" ht="12.75"/>
    <row r="256" ht="12.75"/>
    <row r="257" ht="12.75"/>
    <row r="258" ht="12.75"/>
    <row r="259" ht="12.75"/>
    <row r="260" ht="12.75"/>
    <row r="261" ht="12.75"/>
    <row r="262" ht="12.75"/>
    <row r="263" ht="12.75"/>
    <row r="264" ht="12.75"/>
    <row r="265" ht="12.75"/>
    <row r="266" ht="12.75"/>
    <row r="267" ht="12.75"/>
    <row r="268" ht="12.75"/>
    <row r="269" ht="12.75"/>
    <row r="270" ht="12.75"/>
    <row r="271" ht="12.75"/>
    <row r="272" ht="12.75"/>
    <row r="273" ht="12.75"/>
    <row r="274" ht="12.75"/>
    <row r="275" ht="12.75"/>
    <row r="276" ht="12.75"/>
    <row r="277" ht="12.75"/>
    <row r="278" ht="12.75"/>
    <row r="279" ht="12.75"/>
    <row r="280" ht="12.75"/>
    <row r="281" ht="12.75"/>
    <row r="282" ht="12.75"/>
    <row r="283" ht="12.75"/>
    <row r="284" ht="12.75"/>
    <row r="285" ht="12.75"/>
    <row r="286" ht="12.75"/>
    <row r="287" ht="12.75"/>
    <row r="288" ht="12.75"/>
    <row r="289" ht="12.75"/>
    <row r="290" ht="12.75"/>
    <row r="291" ht="12.75"/>
    <row r="292" ht="12.75"/>
    <row r="293" ht="12.75"/>
    <row r="294" ht="12.75"/>
    <row r="295" ht="12.75"/>
    <row r="296" ht="12.75"/>
    <row r="297" ht="12.75"/>
    <row r="298" ht="12.75"/>
    <row r="299" ht="12.75"/>
    <row r="300" ht="12.75"/>
    <row r="301" ht="12.75"/>
    <row r="302" ht="12.75"/>
    <row r="303" ht="12.75"/>
    <row r="304" ht="12.75"/>
    <row r="305" ht="12.75"/>
    <row r="306" ht="12.75"/>
    <row r="307" ht="12.75"/>
    <row r="308" ht="12.75"/>
    <row r="309" ht="12.75"/>
    <row r="310" ht="12.75"/>
    <row r="311" ht="12.75"/>
    <row r="312" ht="12.75"/>
    <row r="313" ht="12.75"/>
    <row r="314" ht="12.75"/>
    <row r="315" ht="12.75"/>
    <row r="316" ht="12.75"/>
    <row r="317" ht="12.75"/>
    <row r="318" ht="12.75"/>
    <row r="319" ht="12.75"/>
    <row r="320" ht="12.75"/>
    <row r="321" ht="12.75"/>
    <row r="322" ht="12.75"/>
    <row r="323" ht="12.75"/>
    <row r="324" ht="12.75"/>
    <row r="325" ht="12.75"/>
    <row r="326" ht="12.75"/>
    <row r="327" ht="12.75"/>
    <row r="328" ht="12.75"/>
    <row r="329" ht="12.75"/>
    <row r="330" ht="12.75"/>
    <row r="331" ht="12.75"/>
    <row r="332" ht="12.75"/>
    <row r="333" ht="12.75"/>
    <row r="334" ht="12.75"/>
    <row r="335" ht="12.75"/>
    <row r="336" ht="12.75"/>
    <row r="337" ht="12.75"/>
    <row r="338" ht="12.75"/>
    <row r="339" ht="12.75"/>
    <row r="340" ht="12.75"/>
    <row r="341" ht="12.75"/>
    <row r="342" ht="12.75"/>
    <row r="343" ht="12.75"/>
    <row r="344" ht="12.75"/>
    <row r="345" ht="12.75"/>
    <row r="346" ht="12.75"/>
    <row r="347" ht="12.75"/>
    <row r="348" ht="12.75"/>
    <row r="349" ht="12.75"/>
    <row r="350" ht="12.75"/>
    <row r="351" ht="12.75"/>
    <row r="352" ht="12.75"/>
    <row r="353" ht="12.75"/>
    <row r="354" ht="12.75"/>
    <row r="355" ht="12.75"/>
    <row r="356" ht="12.75"/>
    <row r="357" ht="12.75"/>
    <row r="358" ht="12.75"/>
    <row r="359" ht="12.75"/>
    <row r="360" ht="12.75"/>
    <row r="361" ht="12.75"/>
    <row r="362" ht="12.75"/>
    <row r="363" ht="12.75"/>
    <row r="364" ht="12.75"/>
    <row r="365" ht="12.75"/>
    <row r="366" ht="12.75"/>
    <row r="367" ht="12.75"/>
    <row r="368" ht="12.75"/>
    <row r="369" ht="12.75"/>
    <row r="370" ht="12.75"/>
    <row r="371" ht="12.75"/>
    <row r="372" ht="12.75"/>
    <row r="373" ht="12.75"/>
    <row r="374" ht="12.75"/>
    <row r="375" ht="12.75"/>
    <row r="376" ht="12.75"/>
    <row r="377" ht="12.75"/>
    <row r="378" ht="12.75"/>
    <row r="379" ht="12.75"/>
    <row r="380" ht="12.75"/>
    <row r="381" ht="12.75"/>
    <row r="382" ht="12.75"/>
    <row r="383" ht="12.75"/>
    <row r="384" ht="12.75"/>
    <row r="385" ht="12.75"/>
    <row r="386" ht="12.75"/>
    <row r="387" ht="12.75"/>
    <row r="388" ht="12.75"/>
    <row r="389" ht="12.75"/>
    <row r="390" ht="12.75"/>
    <row r="391" ht="12.75"/>
    <row r="392" ht="12.75"/>
    <row r="393" ht="12.75"/>
    <row r="394" ht="12.75"/>
    <row r="395" ht="12.75"/>
    <row r="396" ht="12.75"/>
    <row r="397" ht="12.75"/>
    <row r="398" ht="12.75"/>
    <row r="399" ht="12.75"/>
    <row r="400" ht="12.75"/>
    <row r="401" ht="12.75"/>
    <row r="402" ht="12.75"/>
    <row r="403" ht="12.75"/>
    <row r="404" ht="12.75"/>
    <row r="405" ht="12.75"/>
    <row r="406" ht="12.75"/>
    <row r="407" ht="12.75"/>
    <row r="408" ht="12.75"/>
    <row r="409" ht="12.75"/>
    <row r="410" ht="12.75"/>
    <row r="411" ht="12.75"/>
    <row r="412" ht="12.75"/>
    <row r="413" ht="12.75"/>
    <row r="414" ht="12.75"/>
    <row r="415" ht="12.75"/>
    <row r="416" ht="12.75"/>
    <row r="417" ht="12.75"/>
    <row r="418" ht="12.75"/>
    <row r="419" ht="12.75"/>
    <row r="420" ht="12.75"/>
    <row r="421" ht="12.75"/>
    <row r="422" ht="12.75"/>
    <row r="423" ht="12.75"/>
    <row r="424" ht="12.75"/>
    <row r="425" ht="12.75"/>
    <row r="426" ht="12.75"/>
    <row r="427" ht="12.75"/>
    <row r="428" ht="12.75"/>
    <row r="429" ht="12.75"/>
    <row r="430" ht="12.75"/>
    <row r="431" ht="12.75"/>
    <row r="432" ht="12.75"/>
    <row r="433" ht="12.75"/>
    <row r="434" ht="12.75"/>
    <row r="435" ht="12.75"/>
    <row r="436" ht="12.75"/>
    <row r="437" ht="12.75"/>
    <row r="438" ht="12.75"/>
    <row r="439" ht="12.75"/>
    <row r="440" ht="12.75"/>
    <row r="441" ht="12.75"/>
    <row r="442" ht="12.75"/>
    <row r="443" ht="12.75"/>
    <row r="444" ht="12.75"/>
    <row r="445" ht="12.75"/>
    <row r="446" ht="12.75"/>
    <row r="447" ht="12.75"/>
    <row r="448" ht="12.75"/>
    <row r="449" ht="12.75"/>
    <row r="450" ht="12.75"/>
    <row r="451" ht="12.75"/>
    <row r="452" ht="12.75"/>
    <row r="453" ht="12.75"/>
    <row r="454" ht="12.75"/>
    <row r="455" ht="12.75"/>
    <row r="456" ht="12.75"/>
    <row r="457" ht="12.75"/>
    <row r="458" ht="12.75"/>
    <row r="459" ht="12.75"/>
    <row r="460" ht="12.75"/>
    <row r="461" ht="12.75"/>
    <row r="462" ht="12.75"/>
    <row r="463" ht="12.75"/>
    <row r="464" ht="12.75"/>
    <row r="465" ht="12.75"/>
    <row r="466" ht="12.75"/>
    <row r="467" ht="12.75"/>
    <row r="468" ht="12.75"/>
    <row r="469" ht="12.75"/>
    <row r="470" ht="12.75"/>
    <row r="471" ht="12.75"/>
    <row r="472" ht="12.75"/>
    <row r="473" ht="12.75"/>
    <row r="474" ht="12.75"/>
    <row r="475" ht="12.75"/>
    <row r="476" ht="12.75"/>
    <row r="477" ht="12.75"/>
    <row r="478" ht="12.75"/>
    <row r="479" ht="12.75"/>
    <row r="480" ht="12.75"/>
    <row r="481" ht="12.75"/>
    <row r="482" ht="12.75"/>
    <row r="483" ht="12.75"/>
    <row r="484" ht="12.75"/>
    <row r="485" ht="12.75"/>
    <row r="486" ht="12.75"/>
    <row r="487" ht="12.75"/>
    <row r="488" ht="12.75"/>
    <row r="489" ht="12.75"/>
    <row r="490" ht="12.75"/>
    <row r="491" ht="12.75"/>
    <row r="492" ht="12.75"/>
    <row r="493" ht="12.75"/>
    <row r="494" ht="12.75"/>
    <row r="495" ht="12.75"/>
    <row r="496" ht="12.75"/>
    <row r="497" ht="12.75"/>
    <row r="498" ht="12.75"/>
    <row r="499" ht="12.75"/>
    <row r="500" ht="12.75"/>
    <row r="501" ht="12.75"/>
    <row r="502" ht="12.75"/>
    <row r="503" ht="12.75"/>
    <row r="504" ht="12.75"/>
    <row r="505" ht="12.75"/>
    <row r="506" ht="12.75"/>
    <row r="507" ht="12.75"/>
    <row r="508" ht="12.75"/>
    <row r="509" ht="12.75"/>
    <row r="510" ht="12.75"/>
    <row r="511" ht="12.75"/>
    <row r="512" ht="12.75"/>
    <row r="513" ht="12.75"/>
    <row r="514" ht="12.75"/>
    <row r="515" ht="12.75"/>
    <row r="516" ht="12.75"/>
    <row r="517" ht="12.75"/>
    <row r="518" ht="12.75"/>
    <row r="519" ht="12.75"/>
    <row r="520" ht="12.75"/>
    <row r="521" ht="12.75"/>
    <row r="522" ht="12.75"/>
    <row r="523" ht="12.75"/>
    <row r="524" ht="12.75"/>
    <row r="525" ht="12.75"/>
    <row r="526" ht="12.75"/>
    <row r="527" ht="12.75"/>
    <row r="528" ht="12.75"/>
    <row r="529" ht="12.75"/>
    <row r="530" ht="12.75"/>
    <row r="531" ht="12.75"/>
    <row r="532" ht="12.75"/>
    <row r="533" ht="12.75"/>
    <row r="534" ht="12.75"/>
    <row r="535" ht="12.75"/>
    <row r="536" ht="12.75"/>
    <row r="537" ht="12.75"/>
    <row r="538" ht="12.75"/>
    <row r="539" ht="12.75"/>
    <row r="540" ht="12.75"/>
    <row r="541" ht="12.75"/>
    <row r="542" ht="12.75"/>
    <row r="543" ht="12.75"/>
    <row r="544" ht="12.75"/>
    <row r="545" ht="12.75"/>
    <row r="546" ht="12.75"/>
    <row r="547" ht="12.75"/>
    <row r="548" ht="12.75"/>
    <row r="549" ht="12.75"/>
    <row r="550" ht="12.75"/>
    <row r="551" ht="12.75"/>
    <row r="552" ht="12.75"/>
    <row r="553" ht="12.75"/>
    <row r="554" ht="12.75"/>
    <row r="555" ht="12.75"/>
    <row r="556" ht="12.75"/>
    <row r="557" ht="12.75"/>
    <row r="558" ht="12.75"/>
    <row r="559" ht="12.75"/>
    <row r="560" ht="12.75"/>
    <row r="561" ht="12.75"/>
    <row r="562" ht="12.75"/>
    <row r="563" ht="12.75"/>
    <row r="564" ht="12.75"/>
    <row r="565" ht="12.75"/>
    <row r="566" ht="12.75"/>
    <row r="567" ht="12.75"/>
    <row r="568" ht="12.75"/>
    <row r="569" ht="12.75"/>
    <row r="570" ht="12.75"/>
    <row r="571" ht="12.75"/>
    <row r="572" ht="12.75"/>
    <row r="573" ht="12.75"/>
    <row r="574" ht="12.75"/>
    <row r="575" ht="12.75"/>
    <row r="576" ht="12.75"/>
    <row r="577" ht="12.75"/>
    <row r="578" ht="12.75"/>
    <row r="579" ht="12.75"/>
    <row r="580" ht="12.75"/>
    <row r="581" ht="12.75"/>
    <row r="582" ht="12.75"/>
    <row r="583" ht="12.75"/>
    <row r="584" ht="12.75"/>
    <row r="585" ht="12.75"/>
    <row r="586" ht="12.75"/>
    <row r="587" ht="12.75"/>
    <row r="588" ht="12.75"/>
    <row r="589" ht="12.75"/>
    <row r="590" ht="12.75"/>
    <row r="591" ht="12.75"/>
    <row r="592" ht="12.75"/>
    <row r="593" ht="12.75"/>
    <row r="594" ht="12.75"/>
    <row r="595" ht="12.75"/>
    <row r="596" ht="12.75"/>
    <row r="597" ht="12.75"/>
    <row r="598" ht="12.75"/>
    <row r="599" ht="12.75"/>
    <row r="600" ht="12.75"/>
    <row r="601" ht="12.75"/>
    <row r="602" ht="12.75"/>
    <row r="603" ht="12.75"/>
    <row r="604" ht="12.75"/>
    <row r="605" ht="12.75"/>
    <row r="606" ht="12.75"/>
    <row r="607" ht="12.75"/>
    <row r="608" ht="12.75"/>
    <row r="609" ht="12.75"/>
    <row r="610" ht="12.75"/>
    <row r="611" ht="12.75"/>
    <row r="612" ht="12.75"/>
    <row r="613" ht="12.75"/>
    <row r="614" ht="12.75"/>
    <row r="615" ht="12.75"/>
    <row r="616" ht="12.75"/>
    <row r="617" ht="12.75"/>
    <row r="618" ht="12.75"/>
    <row r="619" ht="12.75"/>
    <row r="620" ht="12.75"/>
    <row r="621" ht="12.75"/>
    <row r="622" ht="12.75"/>
    <row r="623" ht="12.75"/>
    <row r="624" ht="12.75"/>
    <row r="625" ht="12.75"/>
    <row r="626" ht="12.75"/>
    <row r="627" ht="12.75"/>
    <row r="628" ht="12.75"/>
    <row r="629" ht="12.75"/>
    <row r="630" ht="12.75"/>
    <row r="631" ht="12.75"/>
    <row r="632" ht="12.75"/>
    <row r="633" ht="12.75"/>
    <row r="634" ht="12.75"/>
    <row r="635" ht="12.75"/>
    <row r="636" ht="12.75"/>
    <row r="637" ht="12.75"/>
    <row r="638" ht="12.75"/>
    <row r="639" ht="12.75"/>
    <row r="640" ht="12.75"/>
    <row r="641" ht="12.75"/>
    <row r="642" ht="12.75"/>
    <row r="643" ht="12.75"/>
    <row r="644" ht="12.75"/>
    <row r="645" ht="12.75"/>
    <row r="646" ht="12.75"/>
    <row r="647" ht="12.75"/>
    <row r="648" ht="12.75"/>
    <row r="649" ht="12.75"/>
    <row r="650" ht="12.75"/>
    <row r="651" ht="12.75"/>
    <row r="652" ht="12.75"/>
    <row r="653" ht="12.75"/>
    <row r="654" ht="12.75"/>
    <row r="655" ht="12.75"/>
    <row r="656" ht="12.75"/>
    <row r="657" ht="12.75"/>
    <row r="658" ht="12.75"/>
    <row r="659" ht="12.75"/>
    <row r="660" ht="12.75"/>
    <row r="661" ht="12.75"/>
    <row r="662" ht="12.75"/>
    <row r="663" ht="12.75"/>
    <row r="664" ht="12.75"/>
    <row r="665" ht="12.75"/>
    <row r="666" ht="12.75"/>
    <row r="667" ht="12.75"/>
    <row r="668" ht="12.75"/>
    <row r="669" ht="12.75"/>
    <row r="670" ht="12.75"/>
    <row r="671" ht="12.75"/>
    <row r="672" ht="12.75"/>
    <row r="673" ht="12.75"/>
    <row r="674" ht="12.75"/>
    <row r="675" ht="12.75"/>
    <row r="676" ht="12.75"/>
    <row r="677" ht="12.75"/>
    <row r="678" ht="12.75"/>
    <row r="679" ht="12.75"/>
    <row r="680" ht="12.75"/>
    <row r="681" ht="12.75"/>
    <row r="682" ht="12.75"/>
    <row r="683" ht="12.75"/>
    <row r="684" ht="12.75"/>
    <row r="685" ht="12.75"/>
    <row r="686" ht="12.75"/>
    <row r="687" ht="12.75"/>
    <row r="688" ht="12.75"/>
    <row r="689" ht="12.75"/>
    <row r="690" ht="12.75"/>
    <row r="691" ht="12.75"/>
    <row r="692" ht="12.75"/>
    <row r="693" ht="12.75"/>
    <row r="694" ht="12.75"/>
    <row r="695" ht="12.75"/>
    <row r="696" ht="12.75"/>
    <row r="697" ht="12.75"/>
    <row r="698" ht="12.75"/>
    <row r="699" ht="12.75"/>
    <row r="700" ht="12.75"/>
    <row r="701" ht="12.75"/>
    <row r="702" ht="12.75"/>
    <row r="703" ht="12.75"/>
    <row r="704" ht="12.75"/>
    <row r="705" ht="12.75"/>
    <row r="706" ht="12.75"/>
    <row r="707" ht="12.75"/>
    <row r="708" ht="12.75"/>
    <row r="709" ht="12.75"/>
    <row r="710" ht="12.75"/>
    <row r="711" ht="12.75"/>
    <row r="712" ht="12.75"/>
    <row r="713" ht="12.75"/>
    <row r="714" ht="12.75"/>
    <row r="715" ht="12.75"/>
    <row r="716" ht="12.75"/>
    <row r="717" ht="12.75"/>
    <row r="718" ht="12.75"/>
    <row r="719" ht="12.75"/>
    <row r="720" ht="12.75"/>
    <row r="721" ht="12.75"/>
    <row r="722" ht="12.75"/>
    <row r="723" ht="12.75"/>
    <row r="724" ht="12.75"/>
    <row r="725" ht="12.75"/>
    <row r="726" ht="12.75"/>
    <row r="727" ht="12.75"/>
    <row r="728" ht="12.75"/>
    <row r="729" ht="12.75"/>
    <row r="730" ht="12.75"/>
    <row r="731" ht="12.75"/>
    <row r="732" ht="12.75"/>
    <row r="733" ht="12.75"/>
    <row r="734" ht="12.75"/>
    <row r="735" ht="12.75"/>
    <row r="736" ht="12.75"/>
    <row r="737" ht="12.75"/>
    <row r="738" ht="12.75"/>
    <row r="739" ht="12.75"/>
    <row r="740" ht="12.75"/>
    <row r="741" ht="12.75"/>
    <row r="742" ht="12.75"/>
    <row r="743" ht="12.75"/>
    <row r="744" ht="12.75"/>
    <row r="745" ht="12.75"/>
    <row r="746" ht="12.75"/>
    <row r="747" ht="12.75"/>
    <row r="748" ht="12.75"/>
    <row r="749" ht="12.75"/>
    <row r="750" ht="12.75"/>
    <row r="751" ht="12.75"/>
    <row r="752" ht="12.75"/>
    <row r="753" ht="12.75"/>
    <row r="754" ht="12.75"/>
    <row r="755" ht="12.75"/>
    <row r="756" ht="12.75"/>
    <row r="757" ht="12.75"/>
    <row r="758" ht="12.75"/>
    <row r="759" ht="12.75"/>
    <row r="760" ht="12.75"/>
    <row r="761" ht="12.75"/>
    <row r="762" ht="12.75"/>
    <row r="763" ht="12.75"/>
    <row r="764" ht="12.75"/>
    <row r="765" ht="12.75"/>
    <row r="766" ht="12.75"/>
    <row r="767" ht="12.75"/>
    <row r="768" ht="12.75"/>
    <row r="769" ht="12.75"/>
    <row r="770" ht="12.75"/>
    <row r="771" ht="12.75"/>
    <row r="772" ht="12.75"/>
    <row r="773" ht="12.75"/>
    <row r="774" ht="12.75"/>
    <row r="775" ht="12.75"/>
    <row r="776" ht="12.75"/>
    <row r="777" ht="12.75"/>
    <row r="778" ht="12.75"/>
    <row r="779" ht="12.75"/>
    <row r="780" ht="12.75"/>
    <row r="781" ht="12.75"/>
    <row r="782" ht="12.75"/>
    <row r="783" ht="12.75"/>
    <row r="784" ht="12.75"/>
    <row r="785" ht="12.75"/>
    <row r="786" ht="12.75"/>
    <row r="787" ht="12.75"/>
    <row r="788" ht="12.75"/>
    <row r="789" ht="12.75"/>
    <row r="790" ht="12.75"/>
    <row r="791" ht="12.75"/>
    <row r="792" ht="12.75"/>
    <row r="793" ht="12.75"/>
    <row r="794" ht="12.75"/>
    <row r="795" ht="12.75"/>
    <row r="796" ht="12.75"/>
    <row r="797" ht="12.75"/>
    <row r="798" ht="12.75"/>
    <row r="799" ht="12.75"/>
    <row r="800" ht="12.75"/>
    <row r="801" ht="12.75"/>
    <row r="802" ht="12.75"/>
    <row r="803" ht="12.75"/>
    <row r="804" ht="12.75"/>
    <row r="805" ht="12.75"/>
    <row r="806" ht="12.75"/>
    <row r="807" ht="12.75"/>
    <row r="808" ht="12.75"/>
    <row r="809" ht="12.75"/>
    <row r="810" ht="12.75"/>
    <row r="811" ht="12.75"/>
    <row r="812" ht="12.75"/>
    <row r="813" ht="12.75"/>
    <row r="814" ht="12.75"/>
    <row r="815" ht="12.75"/>
    <row r="816" ht="12.75"/>
    <row r="817" ht="12.75"/>
    <row r="818" ht="12.75"/>
    <row r="819" ht="12.75"/>
    <row r="820" ht="12.75"/>
    <row r="821" ht="12.75"/>
    <row r="822" ht="12.75"/>
    <row r="823" ht="12.75"/>
    <row r="824" ht="12.75"/>
    <row r="825" ht="12.75"/>
    <row r="826" ht="12.75"/>
    <row r="827" ht="12.75"/>
    <row r="828" ht="12.75"/>
    <row r="829" ht="12.75"/>
    <row r="830" ht="12.75"/>
    <row r="831" ht="12.75"/>
    <row r="832" ht="12.75"/>
    <row r="833" ht="12.75"/>
    <row r="834" ht="12.75"/>
    <row r="835" ht="12.75"/>
    <row r="836" ht="12.75"/>
    <row r="837" ht="12.75"/>
    <row r="838" ht="12.75"/>
    <row r="839" ht="12.75"/>
    <row r="840" ht="12.75"/>
    <row r="841" ht="12.75"/>
    <row r="842" ht="12.75"/>
    <row r="843" ht="12.75"/>
    <row r="844" ht="12.75"/>
    <row r="845" ht="12.75"/>
    <row r="846" ht="12.75"/>
    <row r="847" ht="12.75"/>
    <row r="848" ht="12.75"/>
    <row r="849" ht="12.75"/>
    <row r="850" ht="12.75"/>
    <row r="851" ht="12.75"/>
    <row r="852" ht="12.75"/>
    <row r="853" ht="12.75"/>
    <row r="854" ht="12.75"/>
    <row r="855" ht="12.75"/>
    <row r="856" ht="12.75"/>
    <row r="857" ht="12.75"/>
    <row r="858" ht="12.75"/>
    <row r="859" ht="12.75"/>
    <row r="860" ht="12.75"/>
    <row r="861" ht="12.75"/>
    <row r="862" ht="12.75"/>
    <row r="863" ht="12.75"/>
    <row r="864" ht="12.75"/>
    <row r="865" ht="12.75"/>
    <row r="866" ht="12.75"/>
    <row r="867" ht="12.75"/>
    <row r="868" ht="12.75"/>
    <row r="869" ht="12.75"/>
    <row r="870" ht="12.75"/>
    <row r="871" ht="12.75"/>
    <row r="872" ht="12.75"/>
    <row r="873" ht="12.75"/>
    <row r="874" ht="12.75"/>
    <row r="875" ht="12.75"/>
    <row r="876" ht="12.75"/>
    <row r="877" ht="12.75"/>
    <row r="878" ht="12.75"/>
    <row r="879" ht="12.75"/>
    <row r="880" ht="12.75"/>
    <row r="881" ht="12.75"/>
    <row r="882" ht="12.75"/>
    <row r="883" ht="12.75"/>
    <row r="884" ht="12.75"/>
    <row r="885" ht="12.75"/>
    <row r="886" ht="12.75"/>
    <row r="887" ht="12.75"/>
    <row r="888" ht="12.75"/>
    <row r="889" ht="12.75"/>
    <row r="890" ht="12.75"/>
    <row r="891" ht="12.75"/>
    <row r="892" ht="12.75"/>
    <row r="893" ht="12.75"/>
    <row r="894" ht="12.75"/>
    <row r="895" ht="12.75"/>
    <row r="896" ht="12.75"/>
    <row r="897" ht="12.75"/>
    <row r="898" ht="12.75"/>
    <row r="899" ht="12.75"/>
    <row r="900" ht="12.75"/>
    <row r="901" ht="12.75"/>
    <row r="902" ht="12.75"/>
    <row r="903" ht="12.75"/>
    <row r="904" ht="12.75"/>
    <row r="905" ht="12.75"/>
    <row r="906" ht="12.75"/>
    <row r="907" ht="12.75"/>
    <row r="908" ht="12.75"/>
    <row r="909" ht="12.75"/>
    <row r="910" ht="12.75"/>
    <row r="911" ht="12.75"/>
    <row r="912" ht="12.75"/>
    <row r="913" ht="12.75"/>
    <row r="914" ht="12.75"/>
    <row r="915" ht="12.75"/>
    <row r="916" ht="12.75"/>
    <row r="917" ht="12.75"/>
    <row r="918" ht="12.75"/>
    <row r="919" ht="12.75"/>
    <row r="920" ht="12.75"/>
    <row r="921" ht="12.75"/>
    <row r="922" ht="12.75"/>
    <row r="923" ht="12.75"/>
    <row r="924" ht="12.75"/>
    <row r="925" ht="12.75"/>
    <row r="926" ht="12.75"/>
    <row r="927" ht="12.75"/>
    <row r="928" ht="12.75"/>
    <row r="929" ht="12.75"/>
    <row r="930" ht="12.75"/>
    <row r="931" ht="12.75"/>
    <row r="932" ht="12.75"/>
    <row r="933" ht="12.75"/>
    <row r="934" ht="12.75"/>
    <row r="935" ht="12.75"/>
    <row r="936" ht="12.75"/>
    <row r="937" ht="12.75"/>
    <row r="938" ht="12.75"/>
    <row r="939" ht="12.75"/>
    <row r="940" ht="12.75"/>
    <row r="941" ht="12.75"/>
    <row r="942" ht="12.75"/>
    <row r="943" ht="12.75"/>
    <row r="944" ht="12.75"/>
    <row r="945" ht="12.75"/>
    <row r="946" ht="12.75"/>
    <row r="947" ht="12.75"/>
    <row r="948" ht="12.75"/>
    <row r="949" ht="12.75"/>
    <row r="950" ht="12.75"/>
    <row r="951" ht="12.75"/>
    <row r="952" ht="12.75"/>
    <row r="953" ht="12.75"/>
    <row r="954" ht="12.75"/>
    <row r="955" ht="12.75"/>
    <row r="956" ht="12.75"/>
    <row r="957" ht="12.75"/>
    <row r="958" ht="12.75"/>
    <row r="959" ht="12.75"/>
    <row r="960" ht="12.75"/>
    <row r="961" ht="12.75"/>
    <row r="962" ht="12.75"/>
    <row r="963" ht="12.75"/>
    <row r="964" ht="12.75"/>
    <row r="965" ht="12.75"/>
    <row r="966" ht="12.75"/>
    <row r="967" ht="12.75"/>
    <row r="968" ht="12.75"/>
    <row r="969" ht="12.75"/>
    <row r="970" ht="12.75"/>
    <row r="971" ht="12.75"/>
    <row r="972" ht="12.75"/>
    <row r="973" ht="12.75"/>
    <row r="974" ht="12.75"/>
    <row r="975" ht="12.75"/>
    <row r="976" ht="12.75"/>
    <row r="977" ht="12.75"/>
    <row r="978" ht="12.75"/>
    <row r="979" ht="12.75"/>
    <row r="980" ht="12.75"/>
    <row r="981" ht="12.75"/>
    <row r="982" ht="12.75"/>
    <row r="983" ht="12.75"/>
    <row r="984" ht="12.75"/>
    <row r="985" ht="12.75"/>
    <row r="986" ht="12.75"/>
    <row r="987" ht="12.75"/>
    <row r="988" ht="12.75"/>
    <row r="989" ht="12.75"/>
    <row r="990" ht="12.75"/>
    <row r="991" ht="12.75"/>
    <row r="992" ht="12.75"/>
    <row r="993" ht="12.75"/>
    <row r="994" ht="12.75"/>
    <row r="995" ht="12.75"/>
    <row r="996" ht="12.75"/>
    <row r="997" ht="12.75"/>
    <row r="998" ht="12.75"/>
    <row r="999" ht="12.75"/>
    <row r="1000" ht="12.75"/>
    <row r="1001" ht="12.75"/>
    <row r="1002" ht="12.75"/>
    <row r="1003" ht="12.75"/>
    <row r="1004" ht="12.75"/>
    <row r="1005" ht="12.75"/>
    <row r="1006" ht="12.75"/>
    <row r="1007" ht="12.75"/>
    <row r="1008" ht="12.75"/>
    <row r="1009" ht="12.75"/>
    <row r="1010" ht="12.75"/>
    <row r="1011" ht="12.75"/>
    <row r="1012" ht="12.75"/>
    <row r="1013" ht="12.75"/>
    <row r="1014" ht="12.75"/>
    <row r="1015" ht="12.75"/>
    <row r="1016" ht="12.75"/>
    <row r="1017" ht="12.75"/>
    <row r="1018" ht="12.75"/>
    <row r="1019" ht="12.75"/>
    <row r="1020" ht="12.75"/>
    <row r="1021" ht="12.75"/>
    <row r="1022" ht="12.75"/>
    <row r="1023" ht="12.75"/>
    <row r="1024" ht="12.75"/>
    <row r="1025" ht="12.75"/>
    <row r="1026" ht="12.75"/>
    <row r="1027" ht="12.75"/>
    <row r="1028" ht="12.75"/>
    <row r="1029" ht="12.75"/>
    <row r="1030" ht="12.75"/>
    <row r="1031" ht="12.75"/>
    <row r="1032" ht="12.75"/>
    <row r="1033" ht="12.75"/>
    <row r="1034" ht="12.75"/>
    <row r="1035" ht="12.75"/>
    <row r="1036" ht="12.75"/>
    <row r="1037" ht="12.75"/>
    <row r="1038" ht="12.75"/>
    <row r="1039" ht="12.75"/>
    <row r="1040" ht="12.75"/>
    <row r="1041" ht="12.75"/>
    <row r="1042" ht="12.75"/>
    <row r="1043" ht="12.75"/>
    <row r="1044" ht="12.75"/>
    <row r="1045" ht="12.75"/>
    <row r="1046" ht="12.75"/>
    <row r="1047" ht="12.75"/>
    <row r="1048" ht="12.75"/>
    <row r="1049" ht="12.75"/>
    <row r="1050" ht="12.75"/>
    <row r="1051" ht="12.75"/>
    <row r="1052" ht="12.75"/>
    <row r="1053" ht="12.75"/>
    <row r="1054" ht="12.75"/>
    <row r="1055" ht="12.75"/>
    <row r="1056" ht="12.75"/>
    <row r="1057" ht="12.75"/>
    <row r="1058" ht="12.75"/>
    <row r="1059" ht="12.75"/>
    <row r="1060" ht="12.75"/>
    <row r="1061" ht="12.75"/>
    <row r="1062" ht="12.75"/>
    <row r="1063" ht="12.75"/>
    <row r="1064" ht="12.75"/>
    <row r="1065" ht="12.75"/>
  </sheetData>
  <sheetProtection password="DFF5" sheet="1" objects="1" scenarios="1"/>
  <mergeCells count="80">
    <mergeCell ref="A71:B71"/>
    <mergeCell ref="A14:B14"/>
    <mergeCell ref="A16:B16"/>
    <mergeCell ref="A74:J75"/>
    <mergeCell ref="A66:B66"/>
    <mergeCell ref="A49:B49"/>
    <mergeCell ref="A68:B68"/>
    <mergeCell ref="A69:B69"/>
    <mergeCell ref="A73:B73"/>
    <mergeCell ref="A70:B70"/>
    <mergeCell ref="A72:B72"/>
    <mergeCell ref="A58:B58"/>
    <mergeCell ref="A55:B55"/>
    <mergeCell ref="A57:B57"/>
    <mergeCell ref="A63:B63"/>
    <mergeCell ref="A67:B67"/>
    <mergeCell ref="A65:B65"/>
    <mergeCell ref="A59:B59"/>
    <mergeCell ref="A60:B60"/>
    <mergeCell ref="A61:B61"/>
    <mergeCell ref="A62:B62"/>
    <mergeCell ref="A13:B13"/>
    <mergeCell ref="A15:B15"/>
    <mergeCell ref="A12:B12"/>
    <mergeCell ref="A64:B64"/>
    <mergeCell ref="A46:B46"/>
    <mergeCell ref="A53:B53"/>
    <mergeCell ref="A47:B47"/>
    <mergeCell ref="A48:B48"/>
    <mergeCell ref="A50:B50"/>
    <mergeCell ref="A56:B56"/>
    <mergeCell ref="A52:B52"/>
    <mergeCell ref="A54:B54"/>
    <mergeCell ref="A51:B51"/>
    <mergeCell ref="A27:B27"/>
    <mergeCell ref="A28:B28"/>
    <mergeCell ref="A29:B29"/>
    <mergeCell ref="A10:B10"/>
    <mergeCell ref="A6:B6"/>
    <mergeCell ref="A7:B7"/>
    <mergeCell ref="A8:B8"/>
    <mergeCell ref="A9:B9"/>
    <mergeCell ref="A2:J2"/>
    <mergeCell ref="A1:J1"/>
    <mergeCell ref="A3:J3"/>
    <mergeCell ref="A4:B4"/>
    <mergeCell ref="A5:B5"/>
    <mergeCell ref="A31:B31"/>
    <mergeCell ref="A39:B39"/>
    <mergeCell ref="A32:B32"/>
    <mergeCell ref="A33:B33"/>
    <mergeCell ref="A34:B34"/>
    <mergeCell ref="A35:B35"/>
    <mergeCell ref="A37:B37"/>
    <mergeCell ref="A38:B38"/>
    <mergeCell ref="A36:B36"/>
    <mergeCell ref="H40:H44"/>
    <mergeCell ref="I40:I44"/>
    <mergeCell ref="A45:B45"/>
    <mergeCell ref="A42:B42"/>
    <mergeCell ref="A43:B43"/>
    <mergeCell ref="A44:B44"/>
    <mergeCell ref="A40:B40"/>
    <mergeCell ref="A41:B41"/>
    <mergeCell ref="A11:B11"/>
    <mergeCell ref="H5:H11"/>
    <mergeCell ref="I5:I11"/>
    <mergeCell ref="H18:H37"/>
    <mergeCell ref="I18:I37"/>
    <mergeCell ref="A17:B17"/>
    <mergeCell ref="A18:B18"/>
    <mergeCell ref="A19:B19"/>
    <mergeCell ref="A20:B20"/>
    <mergeCell ref="A21:B21"/>
    <mergeCell ref="A22:B22"/>
    <mergeCell ref="A23:B23"/>
    <mergeCell ref="A24:B24"/>
    <mergeCell ref="A25:B25"/>
    <mergeCell ref="A26:B26"/>
    <mergeCell ref="A30:B30"/>
  </mergeCells>
  <phoneticPr fontId="25" type="noConversion"/>
  <conditionalFormatting sqref="F5:F11 F40:F44 J40:J44 F47:F48 F65:F66 J65:J66">
    <cfRule type="containsBlanks" dxfId="22" priority="50">
      <formula>LEN(TRIM(F5))=0</formula>
    </cfRule>
  </conditionalFormatting>
  <conditionalFormatting sqref="F14:F15">
    <cfRule type="containsBlanks" dxfId="21" priority="49">
      <formula>LEN(TRIM(F14))=0</formula>
    </cfRule>
  </conditionalFormatting>
  <conditionalFormatting sqref="F18:F37">
    <cfRule type="containsBlanks" dxfId="20" priority="16">
      <formula>LEN(TRIM(F18))=0</formula>
    </cfRule>
  </conditionalFormatting>
  <conditionalFormatting sqref="F51:F57">
    <cfRule type="containsBlanks" dxfId="19" priority="3">
      <formula>LEN(TRIM(F51))=0</formula>
    </cfRule>
  </conditionalFormatting>
  <conditionalFormatting sqref="F60:F62">
    <cfRule type="containsBlanks" dxfId="18" priority="4">
      <formula>LEN(TRIM(F60))=0</formula>
    </cfRule>
  </conditionalFormatting>
  <conditionalFormatting sqref="F69:F72">
    <cfRule type="containsBlanks" dxfId="17" priority="29">
      <formula>LEN(TRIM(F69))=0</formula>
    </cfRule>
  </conditionalFormatting>
  <conditionalFormatting sqref="H5 H47:H48 H65:H66">
    <cfRule type="cellIs" dxfId="16" priority="46" operator="equal">
      <formula>0</formula>
    </cfRule>
  </conditionalFormatting>
  <conditionalFormatting sqref="H14:H15">
    <cfRule type="cellIs" dxfId="15" priority="45" operator="equal">
      <formula>0</formula>
    </cfRule>
  </conditionalFormatting>
  <conditionalFormatting sqref="H18">
    <cfRule type="cellIs" dxfId="14" priority="14" operator="equal">
      <formula>0</formula>
    </cfRule>
  </conditionalFormatting>
  <conditionalFormatting sqref="H40">
    <cfRule type="cellIs" dxfId="13" priority="2" operator="equal">
      <formula>0</formula>
    </cfRule>
  </conditionalFormatting>
  <conditionalFormatting sqref="H51:H57">
    <cfRule type="cellIs" dxfId="12" priority="26" operator="equal">
      <formula>0</formula>
    </cfRule>
  </conditionalFormatting>
  <conditionalFormatting sqref="H60:H62">
    <cfRule type="cellIs" dxfId="11" priority="21" operator="equal">
      <formula>0</formula>
    </cfRule>
  </conditionalFormatting>
  <conditionalFormatting sqref="J5:J11">
    <cfRule type="containsBlanks" dxfId="10" priority="35">
      <formula>LEN(TRIM(J5))=0</formula>
    </cfRule>
  </conditionalFormatting>
  <conditionalFormatting sqref="J14:J15">
    <cfRule type="containsBlanks" dxfId="9" priority="34">
      <formula>LEN(TRIM(J14))=0</formula>
    </cfRule>
  </conditionalFormatting>
  <conditionalFormatting sqref="J18:J37">
    <cfRule type="containsBlanks" dxfId="8" priority="12">
      <formula>LEN(TRIM(J18))=0</formula>
    </cfRule>
  </conditionalFormatting>
  <conditionalFormatting sqref="J47:J48">
    <cfRule type="containsBlanks" dxfId="7" priority="31">
      <formula>LEN(TRIM(J47))=0</formula>
    </cfRule>
  </conditionalFormatting>
  <conditionalFormatting sqref="J51:J57">
    <cfRule type="containsBlanks" dxfId="6" priority="25">
      <formula>LEN(TRIM(J51))=0</formula>
    </cfRule>
  </conditionalFormatting>
  <conditionalFormatting sqref="J60:J62">
    <cfRule type="containsBlanks" dxfId="5" priority="20">
      <formula>LEN(TRIM(J60))=0</formula>
    </cfRule>
  </conditionalFormatting>
  <conditionalFormatting sqref="J69:J72">
    <cfRule type="containsBlanks" dxfId="4" priority="23">
      <formula>LEN(TRIM(J69))=0</formula>
    </cfRule>
  </conditionalFormatting>
  <pageMargins left="0.7" right="0.7" top="0.78740157499999996" bottom="0.78740157499999996" header="0.3" footer="0.3"/>
  <pageSetup paperSize="9" scale="34" orientation="portrait" r:id="rId1"/>
  <colBreaks count="1" manualBreakCount="1">
    <brk id="10" max="40"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Hilfstabelle!$A$2:$A$3</xm:f>
          </x14:formula1>
          <xm:sqref>F14:F15 F40:F44 F47:F48 F69:F72 F51:F57 F60:F62 F5:F11 F65:F66 F18:F37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T1058"/>
  <sheetViews>
    <sheetView view="pageBreakPreview" topLeftCell="A39" zoomScale="75" zoomScaleNormal="85" zoomScaleSheetLayoutView="85" workbookViewId="0">
      <selection activeCell="F5" sqref="F5:J11"/>
    </sheetView>
  </sheetViews>
  <sheetFormatPr baseColWidth="10" defaultColWidth="14.5" defaultRowHeight="15.75" customHeight="1"/>
  <cols>
    <col min="1" max="1" width="4.125" style="1" bestFit="1" customWidth="1"/>
    <col min="2" max="2" width="8.375" style="1" bestFit="1" customWidth="1"/>
    <col min="3" max="3" width="98.375" style="1" customWidth="1"/>
    <col min="4" max="4" width="20.375" style="1" customWidth="1"/>
    <col min="5" max="5" width="10.625" style="1" bestFit="1" customWidth="1"/>
    <col min="6" max="6" width="16" style="1" customWidth="1"/>
    <col min="7" max="7" width="15.875" style="1" customWidth="1"/>
    <col min="8" max="8" width="26.625" style="1" customWidth="1"/>
    <col min="9" max="9" width="23.625" style="1" bestFit="1" customWidth="1"/>
    <col min="10" max="10" width="28.125" style="1" bestFit="1" customWidth="1"/>
    <col min="11" max="16384" width="14.5" style="1"/>
  </cols>
  <sheetData>
    <row r="1" spans="1:254" ht="15.75" customHeight="1">
      <c r="A1" s="224"/>
      <c r="B1" s="224"/>
      <c r="C1" s="224"/>
      <c r="D1" s="224"/>
      <c r="E1" s="224"/>
      <c r="F1" s="224"/>
      <c r="G1" s="224"/>
      <c r="H1" s="224"/>
      <c r="I1" s="224"/>
      <c r="J1" s="224"/>
    </row>
    <row r="2" spans="1:254" s="7" customFormat="1" ht="57.75" customHeight="1">
      <c r="A2" s="223" t="s">
        <v>39</v>
      </c>
      <c r="B2" s="223"/>
      <c r="C2" s="223"/>
      <c r="D2" s="223"/>
      <c r="E2" s="223"/>
      <c r="F2" s="223"/>
      <c r="G2" s="223"/>
      <c r="H2" s="223"/>
      <c r="I2" s="223"/>
      <c r="J2" s="223"/>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row>
    <row r="3" spans="1:254" ht="13.5" thickBot="1">
      <c r="A3" s="225"/>
      <c r="B3" s="225"/>
      <c r="C3" s="225"/>
      <c r="D3" s="225"/>
      <c r="E3" s="225"/>
      <c r="F3" s="225"/>
      <c r="G3" s="225"/>
      <c r="H3" s="225"/>
      <c r="I3" s="225"/>
      <c r="J3" s="225"/>
    </row>
    <row r="4" spans="1:254" ht="13.5" thickBot="1">
      <c r="A4" s="217" t="s">
        <v>40</v>
      </c>
      <c r="B4" s="218"/>
      <c r="C4" s="120" t="s">
        <v>113</v>
      </c>
      <c r="D4" s="29" t="s">
        <v>41</v>
      </c>
      <c r="E4" s="29" t="s">
        <v>42</v>
      </c>
      <c r="F4" s="29" t="s">
        <v>43</v>
      </c>
      <c r="G4" s="29" t="s">
        <v>44</v>
      </c>
      <c r="H4" s="29" t="s">
        <v>45</v>
      </c>
      <c r="I4" s="28" t="s">
        <v>46</v>
      </c>
      <c r="J4" s="28" t="s">
        <v>47</v>
      </c>
    </row>
    <row r="5" spans="1:254" ht="29.1" customHeight="1">
      <c r="A5" s="226">
        <v>46023</v>
      </c>
      <c r="B5" s="227"/>
      <c r="C5" s="25" t="s">
        <v>115</v>
      </c>
      <c r="D5" s="25"/>
      <c r="E5" s="27" t="s">
        <v>48</v>
      </c>
      <c r="F5" s="248" t="s">
        <v>159</v>
      </c>
      <c r="G5" s="249"/>
      <c r="H5" s="249"/>
      <c r="I5" s="249"/>
      <c r="J5" s="250"/>
    </row>
    <row r="6" spans="1:254" ht="12.75">
      <c r="A6" s="190" t="s">
        <v>49</v>
      </c>
      <c r="B6" s="191"/>
      <c r="C6" s="111" t="s">
        <v>133</v>
      </c>
      <c r="D6" s="18"/>
      <c r="E6" s="19" t="s">
        <v>48</v>
      </c>
      <c r="F6" s="251"/>
      <c r="G6" s="252"/>
      <c r="H6" s="252"/>
      <c r="I6" s="252"/>
      <c r="J6" s="253"/>
    </row>
    <row r="7" spans="1:254" ht="15" customHeight="1">
      <c r="A7" s="190" t="s">
        <v>50</v>
      </c>
      <c r="B7" s="191"/>
      <c r="C7" s="18" t="s">
        <v>132</v>
      </c>
      <c r="D7" s="18"/>
      <c r="E7" s="19" t="s">
        <v>48</v>
      </c>
      <c r="F7" s="251"/>
      <c r="G7" s="252"/>
      <c r="H7" s="252"/>
      <c r="I7" s="252"/>
      <c r="J7" s="253"/>
    </row>
    <row r="8" spans="1:254" ht="12.75">
      <c r="A8" s="190" t="s">
        <v>51</v>
      </c>
      <c r="B8" s="191"/>
      <c r="C8" s="58" t="s">
        <v>114</v>
      </c>
      <c r="D8" s="18"/>
      <c r="E8" s="19" t="s">
        <v>48</v>
      </c>
      <c r="F8" s="251"/>
      <c r="G8" s="252"/>
      <c r="H8" s="252"/>
      <c r="I8" s="252"/>
      <c r="J8" s="253"/>
    </row>
    <row r="9" spans="1:254" ht="14.25">
      <c r="A9" s="190" t="s">
        <v>52</v>
      </c>
      <c r="B9" s="191"/>
      <c r="C9" t="s">
        <v>111</v>
      </c>
      <c r="D9" s="18"/>
      <c r="E9" s="19" t="s">
        <v>48</v>
      </c>
      <c r="F9" s="251"/>
      <c r="G9" s="252"/>
      <c r="H9" s="252"/>
      <c r="I9" s="252"/>
      <c r="J9" s="253"/>
    </row>
    <row r="10" spans="1:254" ht="12.75">
      <c r="A10" s="190" t="s">
        <v>53</v>
      </c>
      <c r="B10" s="191"/>
      <c r="C10" s="18" t="s">
        <v>116</v>
      </c>
      <c r="D10" s="18"/>
      <c r="E10" s="19" t="s">
        <v>48</v>
      </c>
      <c r="F10" s="251"/>
      <c r="G10" s="252"/>
      <c r="H10" s="252"/>
      <c r="I10" s="252"/>
      <c r="J10" s="253"/>
    </row>
    <row r="11" spans="1:254" ht="30" customHeight="1" thickBot="1">
      <c r="A11" s="190" t="s">
        <v>154</v>
      </c>
      <c r="B11" s="191"/>
      <c r="C11" s="18" t="s">
        <v>54</v>
      </c>
      <c r="D11" s="18"/>
      <c r="E11" s="19" t="s">
        <v>48</v>
      </c>
      <c r="F11" s="254"/>
      <c r="G11" s="255"/>
      <c r="H11" s="255"/>
      <c r="I11" s="255"/>
      <c r="J11" s="256"/>
    </row>
    <row r="12" spans="1:254" ht="15.75" customHeight="1" thickBot="1">
      <c r="A12" s="213"/>
      <c r="B12" s="214"/>
      <c r="C12" s="22"/>
      <c r="D12" s="22"/>
      <c r="E12" s="22"/>
      <c r="F12" s="22"/>
      <c r="G12" s="21"/>
      <c r="H12" s="23"/>
      <c r="I12" s="24"/>
      <c r="J12" s="66"/>
    </row>
    <row r="13" spans="1:254" ht="13.5" thickBot="1">
      <c r="A13" s="206" t="s">
        <v>40</v>
      </c>
      <c r="B13" s="207"/>
      <c r="C13" s="107" t="s">
        <v>112</v>
      </c>
      <c r="D13" s="106"/>
      <c r="E13" s="106"/>
      <c r="F13" s="106"/>
      <c r="G13" s="108" t="s">
        <v>44</v>
      </c>
      <c r="H13" s="108" t="s">
        <v>45</v>
      </c>
      <c r="I13" s="28" t="s">
        <v>46</v>
      </c>
      <c r="J13" s="28" t="s">
        <v>47</v>
      </c>
    </row>
    <row r="14" spans="1:254" ht="29.1" customHeight="1">
      <c r="A14" s="238" t="s">
        <v>86</v>
      </c>
      <c r="B14" s="239"/>
      <c r="C14" s="109" t="s">
        <v>135</v>
      </c>
      <c r="D14" s="25"/>
      <c r="E14" s="27" t="s">
        <v>48</v>
      </c>
      <c r="F14" s="257" t="s">
        <v>159</v>
      </c>
      <c r="G14" s="258"/>
      <c r="H14" s="258"/>
      <c r="I14" s="258"/>
      <c r="J14" s="259"/>
    </row>
    <row r="15" spans="1:254" ht="30" customHeight="1" thickBot="1">
      <c r="A15" s="219" t="s">
        <v>87</v>
      </c>
      <c r="B15" s="220"/>
      <c r="C15" s="110" t="s">
        <v>136</v>
      </c>
      <c r="D15" s="97"/>
      <c r="E15" s="85" t="s">
        <v>48</v>
      </c>
      <c r="F15" s="260"/>
      <c r="G15" s="261"/>
      <c r="H15" s="261"/>
      <c r="I15" s="261"/>
      <c r="J15" s="262"/>
    </row>
    <row r="16" spans="1:254" ht="15.75" customHeight="1" thickBot="1">
      <c r="A16" s="221"/>
      <c r="B16" s="222"/>
      <c r="C16" s="71"/>
      <c r="D16" s="71"/>
      <c r="E16" s="71"/>
      <c r="F16" s="71"/>
      <c r="G16" s="72"/>
      <c r="H16" s="73"/>
      <c r="I16" s="74">
        <f>SUM(I14:I15)</f>
        <v>0</v>
      </c>
      <c r="J16" s="75"/>
    </row>
    <row r="17" spans="1:10" ht="13.5" thickBot="1">
      <c r="A17" s="206" t="s">
        <v>40</v>
      </c>
      <c r="B17" s="207"/>
      <c r="C17" s="107" t="s">
        <v>118</v>
      </c>
      <c r="D17" s="29" t="s">
        <v>41</v>
      </c>
      <c r="E17" s="29" t="s">
        <v>42</v>
      </c>
      <c r="F17" s="29" t="s">
        <v>43</v>
      </c>
      <c r="G17" s="29" t="s">
        <v>44</v>
      </c>
      <c r="H17" s="29" t="s">
        <v>45</v>
      </c>
      <c r="I17" s="28" t="s">
        <v>46</v>
      </c>
      <c r="J17" s="28" t="s">
        <v>47</v>
      </c>
    </row>
    <row r="18" spans="1:10" ht="15" customHeight="1">
      <c r="A18" s="208">
        <v>46025</v>
      </c>
      <c r="B18" s="209"/>
      <c r="C18" s="25" t="s">
        <v>117</v>
      </c>
      <c r="D18" s="25"/>
      <c r="E18" s="27" t="s">
        <v>48</v>
      </c>
      <c r="F18" s="274" t="s">
        <v>159</v>
      </c>
      <c r="G18" s="275"/>
      <c r="H18" s="275"/>
      <c r="I18" s="275"/>
      <c r="J18" s="276"/>
    </row>
    <row r="19" spans="1:10" ht="15" customHeight="1">
      <c r="A19" s="210" t="s">
        <v>55</v>
      </c>
      <c r="B19" s="211"/>
      <c r="C19" s="18" t="s">
        <v>63</v>
      </c>
      <c r="D19" s="18"/>
      <c r="E19" s="19" t="s">
        <v>48</v>
      </c>
      <c r="F19" s="271"/>
      <c r="G19" s="272"/>
      <c r="H19" s="272"/>
      <c r="I19" s="272"/>
      <c r="J19" s="273"/>
    </row>
    <row r="20" spans="1:10" ht="15" customHeight="1">
      <c r="A20" s="210" t="s">
        <v>88</v>
      </c>
      <c r="B20" s="211"/>
      <c r="C20" s="18" t="s">
        <v>64</v>
      </c>
      <c r="D20" s="18"/>
      <c r="E20" s="19" t="s">
        <v>48</v>
      </c>
      <c r="F20" s="271"/>
      <c r="G20" s="272"/>
      <c r="H20" s="272"/>
      <c r="I20" s="272"/>
      <c r="J20" s="273"/>
    </row>
    <row r="21" spans="1:10" ht="15" customHeight="1">
      <c r="A21" s="210" t="s">
        <v>89</v>
      </c>
      <c r="B21" s="211"/>
      <c r="C21" s="58" t="s">
        <v>65</v>
      </c>
      <c r="D21" s="18"/>
      <c r="E21" s="19" t="s">
        <v>48</v>
      </c>
      <c r="F21" s="271"/>
      <c r="G21" s="272"/>
      <c r="H21" s="272"/>
      <c r="I21" s="272"/>
      <c r="J21" s="273"/>
    </row>
    <row r="22" spans="1:10" ht="15" customHeight="1">
      <c r="A22" s="210" t="s">
        <v>90</v>
      </c>
      <c r="B22" s="211"/>
      <c r="C22" s="18" t="s">
        <v>66</v>
      </c>
      <c r="D22" s="18"/>
      <c r="E22" s="19" t="s">
        <v>48</v>
      </c>
      <c r="F22" s="271"/>
      <c r="G22" s="272"/>
      <c r="H22" s="272"/>
      <c r="I22" s="272"/>
      <c r="J22" s="273"/>
    </row>
    <row r="23" spans="1:10" ht="15" customHeight="1">
      <c r="A23" s="210" t="s">
        <v>91</v>
      </c>
      <c r="B23" s="211"/>
      <c r="C23" s="18" t="s">
        <v>67</v>
      </c>
      <c r="D23" s="18"/>
      <c r="E23" s="19" t="s">
        <v>48</v>
      </c>
      <c r="F23" s="271"/>
      <c r="G23" s="272"/>
      <c r="H23" s="272"/>
      <c r="I23" s="272"/>
      <c r="J23" s="273"/>
    </row>
    <row r="24" spans="1:10" ht="15" customHeight="1">
      <c r="A24" s="210" t="s">
        <v>92</v>
      </c>
      <c r="B24" s="211"/>
      <c r="C24" s="18" t="s">
        <v>68</v>
      </c>
      <c r="D24" s="18"/>
      <c r="E24" s="19" t="s">
        <v>48</v>
      </c>
      <c r="F24" s="271"/>
      <c r="G24" s="272"/>
      <c r="H24" s="272"/>
      <c r="I24" s="272"/>
      <c r="J24" s="273"/>
    </row>
    <row r="25" spans="1:10" ht="15" customHeight="1">
      <c r="A25" s="210" t="s">
        <v>93</v>
      </c>
      <c r="B25" s="211"/>
      <c r="C25" s="18" t="s">
        <v>69</v>
      </c>
      <c r="D25" s="18"/>
      <c r="E25" s="19" t="s">
        <v>48</v>
      </c>
      <c r="F25" s="271"/>
      <c r="G25" s="272"/>
      <c r="H25" s="272"/>
      <c r="I25" s="272"/>
      <c r="J25" s="273"/>
    </row>
    <row r="26" spans="1:10" ht="15" customHeight="1">
      <c r="A26" s="210" t="s">
        <v>94</v>
      </c>
      <c r="B26" s="211"/>
      <c r="C26" s="18" t="s">
        <v>70</v>
      </c>
      <c r="D26" s="18"/>
      <c r="E26" s="19" t="s">
        <v>48</v>
      </c>
      <c r="F26" s="271"/>
      <c r="G26" s="272"/>
      <c r="H26" s="272"/>
      <c r="I26" s="272"/>
      <c r="J26" s="273"/>
    </row>
    <row r="27" spans="1:10" ht="15" customHeight="1">
      <c r="A27" s="210" t="s">
        <v>95</v>
      </c>
      <c r="B27" s="211"/>
      <c r="C27" s="18" t="s">
        <v>71</v>
      </c>
      <c r="D27" s="18"/>
      <c r="E27" s="19" t="s">
        <v>48</v>
      </c>
      <c r="F27" s="271"/>
      <c r="G27" s="272"/>
      <c r="H27" s="272"/>
      <c r="I27" s="272"/>
      <c r="J27" s="273"/>
    </row>
    <row r="28" spans="1:10" ht="15" customHeight="1">
      <c r="A28" s="210" t="s">
        <v>96</v>
      </c>
      <c r="B28" s="211"/>
      <c r="C28" s="18" t="s">
        <v>72</v>
      </c>
      <c r="D28" s="18"/>
      <c r="E28" s="19" t="s">
        <v>48</v>
      </c>
      <c r="F28" s="271"/>
      <c r="G28" s="272"/>
      <c r="H28" s="272"/>
      <c r="I28" s="272"/>
      <c r="J28" s="273"/>
    </row>
    <row r="29" spans="1:10" ht="15" customHeight="1">
      <c r="A29" s="210" t="s">
        <v>97</v>
      </c>
      <c r="B29" s="211"/>
      <c r="C29" s="18" t="s">
        <v>73</v>
      </c>
      <c r="D29" s="18"/>
      <c r="E29" s="19" t="s">
        <v>48</v>
      </c>
      <c r="F29" s="271"/>
      <c r="G29" s="272"/>
      <c r="H29" s="272"/>
      <c r="I29" s="272"/>
      <c r="J29" s="273"/>
    </row>
    <row r="30" spans="1:10" ht="15" customHeight="1">
      <c r="A30" s="210" t="s">
        <v>98</v>
      </c>
      <c r="B30" s="211"/>
      <c r="C30" s="58" t="s">
        <v>74</v>
      </c>
      <c r="D30" s="18"/>
      <c r="E30" s="19" t="s">
        <v>48</v>
      </c>
      <c r="F30" s="271"/>
      <c r="G30" s="272"/>
      <c r="H30" s="272"/>
      <c r="I30" s="272"/>
      <c r="J30" s="273"/>
    </row>
    <row r="31" spans="1:10" ht="15" customHeight="1">
      <c r="A31" s="210" t="s">
        <v>99</v>
      </c>
      <c r="B31" s="211"/>
      <c r="C31" s="18" t="s">
        <v>119</v>
      </c>
      <c r="D31" s="18"/>
      <c r="E31" s="19" t="s">
        <v>48</v>
      </c>
      <c r="F31" s="271"/>
      <c r="G31" s="272"/>
      <c r="H31" s="272"/>
      <c r="I31" s="272"/>
      <c r="J31" s="273"/>
    </row>
    <row r="32" spans="1:10" ht="15" customHeight="1">
      <c r="A32" s="210" t="s">
        <v>100</v>
      </c>
      <c r="B32" s="211"/>
      <c r="C32" s="18" t="s">
        <v>120</v>
      </c>
      <c r="D32" s="18"/>
      <c r="E32" s="19" t="s">
        <v>48</v>
      </c>
      <c r="F32" s="271"/>
      <c r="G32" s="272"/>
      <c r="H32" s="272"/>
      <c r="I32" s="272"/>
      <c r="J32" s="273"/>
    </row>
    <row r="33" spans="1:10" ht="15" customHeight="1">
      <c r="A33" s="210" t="s">
        <v>101</v>
      </c>
      <c r="B33" s="211"/>
      <c r="C33" s="18" t="s">
        <v>121</v>
      </c>
      <c r="D33" s="18"/>
      <c r="E33" s="19" t="s">
        <v>48</v>
      </c>
      <c r="F33" s="271"/>
      <c r="G33" s="272"/>
      <c r="H33" s="272"/>
      <c r="I33" s="272"/>
      <c r="J33" s="273"/>
    </row>
    <row r="34" spans="1:10" ht="15" customHeight="1">
      <c r="A34" s="210" t="s">
        <v>102</v>
      </c>
      <c r="B34" s="211"/>
      <c r="C34" s="18" t="s">
        <v>75</v>
      </c>
      <c r="D34" s="18"/>
      <c r="E34" s="19" t="s">
        <v>48</v>
      </c>
      <c r="F34" s="271"/>
      <c r="G34" s="272"/>
      <c r="H34" s="272"/>
      <c r="I34" s="272"/>
      <c r="J34" s="273"/>
    </row>
    <row r="35" spans="1:10" ht="29.1" customHeight="1">
      <c r="A35" s="210" t="s">
        <v>103</v>
      </c>
      <c r="B35" s="211"/>
      <c r="C35" s="18" t="s">
        <v>77</v>
      </c>
      <c r="D35" s="18"/>
      <c r="E35" s="19" t="s">
        <v>48</v>
      </c>
      <c r="F35" s="271"/>
      <c r="G35" s="272"/>
      <c r="H35" s="272"/>
      <c r="I35" s="272"/>
      <c r="J35" s="273"/>
    </row>
    <row r="36" spans="1:10" ht="15" customHeight="1">
      <c r="A36" s="210" t="s">
        <v>104</v>
      </c>
      <c r="B36" s="211"/>
      <c r="C36" s="18" t="s">
        <v>76</v>
      </c>
      <c r="D36" s="18"/>
      <c r="E36" s="19" t="s">
        <v>48</v>
      </c>
      <c r="F36" s="271"/>
      <c r="G36" s="272"/>
      <c r="H36" s="272"/>
      <c r="I36" s="272"/>
      <c r="J36" s="273"/>
    </row>
    <row r="37" spans="1:10" ht="30" customHeight="1" thickBot="1">
      <c r="A37" s="219" t="s">
        <v>155</v>
      </c>
      <c r="B37" s="220"/>
      <c r="C37" s="97" t="s">
        <v>54</v>
      </c>
      <c r="D37" s="97"/>
      <c r="E37" s="85" t="s">
        <v>48</v>
      </c>
      <c r="F37" s="268"/>
      <c r="G37" s="269"/>
      <c r="H37" s="269"/>
      <c r="I37" s="269"/>
      <c r="J37" s="270"/>
    </row>
    <row r="38" spans="1:10" ht="15.75" customHeight="1" thickBot="1">
      <c r="A38" s="221"/>
      <c r="B38" s="222"/>
      <c r="C38" s="71"/>
      <c r="D38" s="71"/>
      <c r="E38" s="71"/>
      <c r="F38" s="71"/>
      <c r="G38" s="72"/>
      <c r="H38" s="73"/>
      <c r="I38" s="74">
        <f>SUM(I18)</f>
        <v>0</v>
      </c>
      <c r="J38" s="75"/>
    </row>
    <row r="39" spans="1:10" ht="13.5" thickBot="1">
      <c r="A39" s="217" t="s">
        <v>40</v>
      </c>
      <c r="B39" s="218"/>
      <c r="C39" s="121" t="s">
        <v>122</v>
      </c>
      <c r="D39" s="122" t="s">
        <v>41</v>
      </c>
      <c r="E39" s="122" t="s">
        <v>42</v>
      </c>
      <c r="F39" s="122" t="s">
        <v>43</v>
      </c>
      <c r="G39" s="122" t="s">
        <v>44</v>
      </c>
      <c r="H39" s="122" t="s">
        <v>45</v>
      </c>
      <c r="I39" s="64" t="s">
        <v>46</v>
      </c>
      <c r="J39" s="64" t="s">
        <v>47</v>
      </c>
    </row>
    <row r="40" spans="1:10" ht="15" customHeight="1">
      <c r="A40" s="215" t="s">
        <v>153</v>
      </c>
      <c r="B40" s="216"/>
      <c r="C40" s="60" t="s">
        <v>123</v>
      </c>
      <c r="D40" s="60"/>
      <c r="E40" s="61" t="s">
        <v>48</v>
      </c>
      <c r="F40" s="257" t="s">
        <v>159</v>
      </c>
      <c r="G40" s="258"/>
      <c r="H40" s="258"/>
      <c r="I40" s="258"/>
      <c r="J40" s="259"/>
    </row>
    <row r="41" spans="1:10" ht="15" customHeight="1">
      <c r="A41" s="190" t="s">
        <v>137</v>
      </c>
      <c r="B41" s="191"/>
      <c r="C41" s="18" t="s">
        <v>124</v>
      </c>
      <c r="D41" s="18"/>
      <c r="E41" s="19" t="s">
        <v>48</v>
      </c>
      <c r="F41" s="277"/>
      <c r="G41" s="278"/>
      <c r="H41" s="278"/>
      <c r="I41" s="278"/>
      <c r="J41" s="279"/>
    </row>
    <row r="42" spans="1:10" ht="15" customHeight="1">
      <c r="A42" s="190" t="s">
        <v>138</v>
      </c>
      <c r="B42" s="191"/>
      <c r="C42" s="58" t="s">
        <v>131</v>
      </c>
      <c r="D42" s="18"/>
      <c r="E42" s="19" t="s">
        <v>48</v>
      </c>
      <c r="F42" s="277"/>
      <c r="G42" s="278"/>
      <c r="H42" s="278"/>
      <c r="I42" s="278"/>
      <c r="J42" s="279"/>
    </row>
    <row r="43" spans="1:10" ht="15" customHeight="1">
      <c r="A43" s="190" t="s">
        <v>139</v>
      </c>
      <c r="B43" s="191"/>
      <c r="C43" s="18" t="s">
        <v>125</v>
      </c>
      <c r="D43" s="18"/>
      <c r="E43" s="19" t="s">
        <v>48</v>
      </c>
      <c r="F43" s="277"/>
      <c r="G43" s="278"/>
      <c r="H43" s="278"/>
      <c r="I43" s="278"/>
      <c r="J43" s="279"/>
    </row>
    <row r="44" spans="1:10" ht="30" customHeight="1" thickBot="1">
      <c r="A44" s="190" t="s">
        <v>140</v>
      </c>
      <c r="B44" s="191"/>
      <c r="C44" s="113" t="s">
        <v>54</v>
      </c>
      <c r="D44" s="18"/>
      <c r="E44" s="19" t="s">
        <v>48</v>
      </c>
      <c r="F44" s="260"/>
      <c r="G44" s="261"/>
      <c r="H44" s="261"/>
      <c r="I44" s="261"/>
      <c r="J44" s="262"/>
    </row>
    <row r="45" spans="1:10" ht="15.75" customHeight="1" thickBot="1">
      <c r="A45" s="213"/>
      <c r="B45" s="214"/>
      <c r="C45" s="22"/>
      <c r="D45" s="22"/>
      <c r="E45" s="22"/>
      <c r="F45" s="22"/>
      <c r="G45" s="21"/>
      <c r="H45" s="23"/>
      <c r="I45" s="24"/>
      <c r="J45" s="66"/>
    </row>
    <row r="46" spans="1:10" ht="13.5" thickBot="1">
      <c r="A46" s="228" t="s">
        <v>40</v>
      </c>
      <c r="B46" s="229"/>
      <c r="C46" s="105" t="s">
        <v>106</v>
      </c>
      <c r="D46" s="101"/>
      <c r="E46" s="101"/>
      <c r="F46" s="101"/>
      <c r="G46" s="102" t="s">
        <v>44</v>
      </c>
      <c r="H46" s="102" t="s">
        <v>45</v>
      </c>
      <c r="I46" s="64" t="s">
        <v>46</v>
      </c>
      <c r="J46" s="64" t="s">
        <v>47</v>
      </c>
    </row>
    <row r="47" spans="1:10" ht="15" customHeight="1">
      <c r="A47" s="232">
        <v>46027</v>
      </c>
      <c r="B47" s="233"/>
      <c r="C47" s="60" t="s">
        <v>130</v>
      </c>
      <c r="D47" s="60"/>
      <c r="E47" s="61" t="s">
        <v>48</v>
      </c>
      <c r="F47" s="274" t="s">
        <v>160</v>
      </c>
      <c r="G47" s="275"/>
      <c r="H47" s="275"/>
      <c r="I47" s="275"/>
      <c r="J47" s="276"/>
    </row>
    <row r="48" spans="1:10" ht="13.5" thickBot="1">
      <c r="A48" s="190" t="s">
        <v>141</v>
      </c>
      <c r="B48" s="191"/>
      <c r="C48" s="18" t="s">
        <v>62</v>
      </c>
      <c r="D48" s="18"/>
      <c r="E48" s="19" t="s">
        <v>48</v>
      </c>
      <c r="F48" s="268"/>
      <c r="G48" s="269"/>
      <c r="H48" s="269"/>
      <c r="I48" s="269"/>
      <c r="J48" s="270"/>
    </row>
    <row r="49" spans="1:10" ht="15.75" customHeight="1" thickBot="1">
      <c r="A49" s="213"/>
      <c r="B49" s="214"/>
      <c r="C49" s="22"/>
      <c r="D49" s="22"/>
      <c r="E49" s="22"/>
      <c r="F49" s="22"/>
      <c r="G49" s="21"/>
      <c r="H49" s="23"/>
      <c r="I49" s="24">
        <f>SUM(I47:I48)</f>
        <v>0</v>
      </c>
      <c r="J49" s="66"/>
    </row>
    <row r="50" spans="1:10" ht="13.5" thickBot="1">
      <c r="A50" s="217" t="s">
        <v>40</v>
      </c>
      <c r="B50" s="218"/>
      <c r="C50" s="105" t="s">
        <v>156</v>
      </c>
      <c r="D50" s="101"/>
      <c r="E50" s="101"/>
      <c r="F50" s="101"/>
      <c r="G50" s="102" t="s">
        <v>56</v>
      </c>
      <c r="H50" s="102" t="s">
        <v>57</v>
      </c>
      <c r="I50" s="64" t="s">
        <v>46</v>
      </c>
      <c r="J50" s="64" t="s">
        <v>47</v>
      </c>
    </row>
    <row r="51" spans="1:10" ht="25.5">
      <c r="A51" s="234">
        <v>46028</v>
      </c>
      <c r="B51" s="235"/>
      <c r="C51" s="103" t="s">
        <v>78</v>
      </c>
      <c r="D51" s="60"/>
      <c r="E51" s="61" t="s">
        <v>48</v>
      </c>
      <c r="F51" s="274" t="s">
        <v>158</v>
      </c>
      <c r="G51" s="275"/>
      <c r="H51" s="275"/>
      <c r="I51" s="275"/>
      <c r="J51" s="276"/>
    </row>
    <row r="52" spans="1:10" ht="12.75">
      <c r="A52" s="230">
        <v>46059</v>
      </c>
      <c r="B52" s="231"/>
      <c r="C52" s="104" t="s">
        <v>79</v>
      </c>
      <c r="D52" s="18"/>
      <c r="E52" s="19" t="s">
        <v>48</v>
      </c>
      <c r="F52" s="271" t="s">
        <v>158</v>
      </c>
      <c r="G52" s="272"/>
      <c r="H52" s="272"/>
      <c r="I52" s="272"/>
      <c r="J52" s="273"/>
    </row>
    <row r="53" spans="1:10" ht="12.75">
      <c r="A53" s="230">
        <v>46087</v>
      </c>
      <c r="B53" s="231"/>
      <c r="C53" s="104" t="s">
        <v>80</v>
      </c>
      <c r="D53" s="18"/>
      <c r="E53" s="19" t="s">
        <v>48</v>
      </c>
      <c r="F53" s="271" t="s">
        <v>158</v>
      </c>
      <c r="G53" s="272"/>
      <c r="H53" s="272"/>
      <c r="I53" s="272"/>
      <c r="J53" s="273"/>
    </row>
    <row r="54" spans="1:10" ht="12.75">
      <c r="A54" s="230">
        <v>46118</v>
      </c>
      <c r="B54" s="231"/>
      <c r="C54" s="104" t="s">
        <v>81</v>
      </c>
      <c r="D54" s="18"/>
      <c r="E54" s="19" t="s">
        <v>48</v>
      </c>
      <c r="F54" s="271" t="s">
        <v>158</v>
      </c>
      <c r="G54" s="272"/>
      <c r="H54" s="272"/>
      <c r="I54" s="272"/>
      <c r="J54" s="273"/>
    </row>
    <row r="55" spans="1:10" ht="12.75">
      <c r="A55" s="230">
        <v>46148</v>
      </c>
      <c r="B55" s="231"/>
      <c r="C55" s="104" t="s">
        <v>82</v>
      </c>
      <c r="D55" s="18"/>
      <c r="E55" s="19" t="s">
        <v>48</v>
      </c>
      <c r="F55" s="271" t="s">
        <v>158</v>
      </c>
      <c r="G55" s="272"/>
      <c r="H55" s="272"/>
      <c r="I55" s="272"/>
      <c r="J55" s="273"/>
    </row>
    <row r="56" spans="1:10" ht="12.75">
      <c r="A56" s="230">
        <v>46179</v>
      </c>
      <c r="B56" s="231"/>
      <c r="C56" s="104" t="s">
        <v>83</v>
      </c>
      <c r="D56" s="18"/>
      <c r="E56" s="19" t="s">
        <v>48</v>
      </c>
      <c r="F56" s="271" t="s">
        <v>158</v>
      </c>
      <c r="G56" s="272"/>
      <c r="H56" s="272"/>
      <c r="I56" s="272"/>
      <c r="J56" s="273"/>
    </row>
    <row r="57" spans="1:10" ht="15.95" customHeight="1" thickBot="1">
      <c r="A57" s="236">
        <v>46209</v>
      </c>
      <c r="B57" s="237"/>
      <c r="C57" s="123" t="s">
        <v>84</v>
      </c>
      <c r="D57" s="115"/>
      <c r="E57" s="116" t="s">
        <v>48</v>
      </c>
      <c r="F57" s="268" t="s">
        <v>158</v>
      </c>
      <c r="G57" s="269"/>
      <c r="H57" s="269"/>
      <c r="I57" s="269"/>
      <c r="J57" s="270"/>
    </row>
    <row r="58" spans="1:10" ht="15.75" customHeight="1" thickBot="1">
      <c r="A58" s="213"/>
      <c r="B58" s="214"/>
      <c r="C58" s="22"/>
      <c r="D58" s="22"/>
      <c r="E58" s="22"/>
      <c r="F58" s="22"/>
      <c r="G58" s="21"/>
      <c r="H58" s="23"/>
      <c r="I58" s="24">
        <f>SUM(I51:I57)</f>
        <v>0</v>
      </c>
      <c r="J58" s="66"/>
    </row>
    <row r="59" spans="1:10" ht="13.5" thickBot="1">
      <c r="A59" s="217" t="s">
        <v>40</v>
      </c>
      <c r="B59" s="218"/>
      <c r="C59" s="68" t="s">
        <v>107</v>
      </c>
      <c r="D59" s="101"/>
      <c r="E59" s="101"/>
      <c r="F59" s="101"/>
      <c r="G59" s="102" t="s">
        <v>44</v>
      </c>
      <c r="H59" s="102" t="s">
        <v>57</v>
      </c>
      <c r="I59" s="64" t="s">
        <v>46</v>
      </c>
      <c r="J59" s="64" t="s">
        <v>47</v>
      </c>
    </row>
    <row r="60" spans="1:10" ht="15" customHeight="1">
      <c r="A60" s="234">
        <v>46029</v>
      </c>
      <c r="B60" s="235"/>
      <c r="C60" s="103" t="s">
        <v>127</v>
      </c>
      <c r="D60" s="60"/>
      <c r="E60" s="61"/>
      <c r="F60" s="274" t="s">
        <v>158</v>
      </c>
      <c r="G60" s="275"/>
      <c r="H60" s="275"/>
      <c r="I60" s="275"/>
      <c r="J60" s="276"/>
    </row>
    <row r="61" spans="1:10" ht="12.75">
      <c r="A61" s="230">
        <v>46060</v>
      </c>
      <c r="B61" s="231"/>
      <c r="C61" s="104" t="s">
        <v>126</v>
      </c>
      <c r="D61" s="18"/>
      <c r="E61" s="19"/>
      <c r="F61" s="271" t="s">
        <v>158</v>
      </c>
      <c r="G61" s="272"/>
      <c r="H61" s="272"/>
      <c r="I61" s="272"/>
      <c r="J61" s="273"/>
    </row>
    <row r="62" spans="1:10" ht="15.95" customHeight="1" thickBot="1">
      <c r="A62" s="236">
        <v>46088</v>
      </c>
      <c r="B62" s="237"/>
      <c r="C62" s="123" t="s">
        <v>128</v>
      </c>
      <c r="D62" s="115"/>
      <c r="E62" s="116"/>
      <c r="F62" s="268" t="s">
        <v>158</v>
      </c>
      <c r="G62" s="269"/>
      <c r="H62" s="269"/>
      <c r="I62" s="269"/>
      <c r="J62" s="270"/>
    </row>
    <row r="63" spans="1:10" ht="15.75" customHeight="1" thickBot="1">
      <c r="A63" s="213"/>
      <c r="B63" s="214"/>
      <c r="C63" s="22"/>
      <c r="D63" s="22"/>
      <c r="E63" s="22"/>
      <c r="F63" s="22"/>
      <c r="G63" s="21"/>
      <c r="H63" s="23"/>
      <c r="I63" s="24">
        <f>SUM(I60:I62)</f>
        <v>0</v>
      </c>
      <c r="J63" s="66"/>
    </row>
    <row r="64" spans="1:10" ht="12.75">
      <c r="A64" s="206" t="s">
        <v>40</v>
      </c>
      <c r="B64" s="207"/>
      <c r="C64" s="69" t="s">
        <v>108</v>
      </c>
      <c r="D64" s="69"/>
      <c r="E64" s="69"/>
      <c r="F64" s="69"/>
      <c r="G64" s="70"/>
      <c r="H64" s="70"/>
      <c r="I64" s="28"/>
      <c r="J64" s="28"/>
    </row>
    <row r="65" spans="1:10" ht="12.75">
      <c r="A65" s="210" t="s">
        <v>142</v>
      </c>
      <c r="B65" s="211"/>
      <c r="C65" s="104" t="s">
        <v>85</v>
      </c>
      <c r="D65" s="18"/>
      <c r="E65" s="19"/>
      <c r="F65" s="265" t="s">
        <v>159</v>
      </c>
      <c r="G65" s="266"/>
      <c r="H65" s="266"/>
      <c r="I65" s="266"/>
      <c r="J65" s="267"/>
    </row>
    <row r="66" spans="1:10" ht="15.95" customHeight="1" thickBot="1">
      <c r="A66" s="263" t="s">
        <v>143</v>
      </c>
      <c r="B66" s="264"/>
      <c r="C66" s="104" t="s">
        <v>129</v>
      </c>
      <c r="D66" s="18"/>
      <c r="E66" s="19"/>
      <c r="F66" s="268" t="s">
        <v>159</v>
      </c>
      <c r="G66" s="269"/>
      <c r="H66" s="269"/>
      <c r="I66" s="269"/>
      <c r="J66" s="270"/>
    </row>
    <row r="67" spans="1:10" ht="15.75" customHeight="1" thickBot="1">
      <c r="A67" s="213"/>
      <c r="B67" s="214"/>
      <c r="C67" s="22"/>
      <c r="D67" s="22"/>
      <c r="E67" s="22"/>
      <c r="F67" s="22"/>
      <c r="G67" s="21"/>
      <c r="H67" s="23"/>
      <c r="I67" s="24"/>
      <c r="J67" s="66"/>
    </row>
    <row r="68" spans="1:10" ht="18.95" customHeight="1">
      <c r="A68" s="240"/>
      <c r="B68" s="241"/>
      <c r="C68" s="241"/>
      <c r="D68" s="241"/>
      <c r="E68" s="241"/>
      <c r="F68" s="241"/>
      <c r="G68" s="241"/>
      <c r="H68" s="241"/>
      <c r="I68" s="241"/>
      <c r="J68" s="242"/>
    </row>
    <row r="69" spans="1:10" ht="12.75">
      <c r="C69" s="130"/>
      <c r="D69" s="130"/>
      <c r="E69" s="130"/>
      <c r="F69" s="130"/>
    </row>
    <row r="70" spans="1:10" ht="12.75">
      <c r="C70" s="130"/>
      <c r="D70" s="130"/>
      <c r="E70" s="130"/>
      <c r="F70" s="130"/>
    </row>
    <row r="71" spans="1:10" ht="12.75">
      <c r="C71" s="130"/>
      <c r="D71" s="130"/>
      <c r="E71" s="130"/>
      <c r="F71" s="130"/>
    </row>
    <row r="72" spans="1:10" ht="12.75"/>
    <row r="73" spans="1:10" ht="12.75"/>
    <row r="74" spans="1:10" ht="12.75"/>
    <row r="75" spans="1:10" ht="12.75"/>
    <row r="76" spans="1:10" ht="12.75"/>
    <row r="77" spans="1:10" ht="12.75"/>
    <row r="78" spans="1:10" ht="12.75"/>
    <row r="79" spans="1:10" ht="13.5" thickBot="1"/>
    <row r="80" spans="1:10" ht="12.75"/>
    <row r="81" ht="12.75"/>
    <row r="82" ht="12.75"/>
    <row r="83" ht="12.75"/>
    <row r="84" ht="12.75"/>
    <row r="85" ht="12.75"/>
    <row r="86" ht="12.75"/>
    <row r="87" ht="12.75"/>
    <row r="88" ht="12.75"/>
    <row r="89" ht="12.75"/>
    <row r="90" ht="12.75"/>
    <row r="91" ht="12.75"/>
    <row r="92" ht="12.75"/>
    <row r="93" ht="12.75"/>
    <row r="94" ht="12.75"/>
    <row r="95" ht="12.75"/>
    <row r="96" ht="12.75"/>
    <row r="97" ht="12.75"/>
    <row r="98" ht="12.75"/>
    <row r="99" ht="12.75"/>
    <row r="100" ht="12.75"/>
    <row r="101" ht="12.75"/>
    <row r="102" ht="12.75"/>
    <row r="103" ht="12.75"/>
    <row r="104" ht="12.75"/>
    <row r="105" ht="12.75"/>
    <row r="106" ht="12.75"/>
    <row r="107" ht="12.75"/>
    <row r="108" ht="12.75"/>
    <row r="109" ht="12.75"/>
    <row r="110" ht="12.75"/>
    <row r="111" ht="12.75"/>
    <row r="112" ht="12.75"/>
    <row r="113" ht="12.75"/>
    <row r="114" ht="12.75"/>
    <row r="115" ht="12.75"/>
    <row r="116" ht="12.75"/>
    <row r="117" ht="12.75"/>
    <row r="118" ht="12.75"/>
    <row r="119" ht="12.75"/>
    <row r="120" ht="12.75"/>
    <row r="121" ht="12.75"/>
    <row r="122" ht="12.75"/>
    <row r="123" ht="12.75"/>
    <row r="124" ht="12.75"/>
    <row r="125" ht="12.75"/>
    <row r="126" ht="12.75"/>
    <row r="127" ht="12.75"/>
    <row r="128" ht="12.75"/>
    <row r="129" ht="12.75"/>
    <row r="130" ht="12.75"/>
    <row r="131" ht="12.75"/>
    <row r="132" ht="12.75"/>
    <row r="133" ht="12.75"/>
    <row r="134" ht="12.75"/>
    <row r="135" ht="12.75"/>
    <row r="136" ht="12.75"/>
    <row r="137" ht="12.75"/>
    <row r="138" ht="12.75"/>
    <row r="139" ht="12.75"/>
    <row r="140" ht="12.75"/>
    <row r="141" ht="12.75"/>
    <row r="142" ht="12.75"/>
    <row r="143" ht="12.75"/>
    <row r="144" ht="12.75"/>
    <row r="145" ht="12.75"/>
    <row r="146" ht="12.75"/>
    <row r="147" ht="12.75"/>
    <row r="148" ht="12.75"/>
    <row r="149" ht="12.75"/>
    <row r="150" ht="12.75"/>
    <row r="151" ht="12.75"/>
    <row r="152" ht="12.75"/>
    <row r="153" ht="12.75"/>
    <row r="154" ht="12.75"/>
    <row r="155" ht="12.75"/>
    <row r="156" ht="12.75"/>
    <row r="157" ht="12.75"/>
    <row r="158" ht="12.75"/>
    <row r="159" ht="12.75"/>
    <row r="160" ht="12.75"/>
    <row r="161" ht="12.75"/>
    <row r="162" ht="12.75"/>
    <row r="163" ht="12.75"/>
    <row r="164" ht="12.75"/>
    <row r="165" ht="12.75"/>
    <row r="166" ht="12.75"/>
    <row r="167" ht="12.75"/>
    <row r="168" ht="12.75"/>
    <row r="169" ht="12.75"/>
    <row r="170" ht="12.75"/>
    <row r="171" ht="12.75"/>
    <row r="172" ht="12.75"/>
    <row r="173" ht="12.75"/>
    <row r="174" ht="12.75"/>
    <row r="175" ht="12.75"/>
    <row r="176" ht="12.75"/>
    <row r="177" ht="12.75"/>
    <row r="178" ht="12.75"/>
    <row r="179" ht="12.75"/>
    <row r="180" ht="12.75"/>
    <row r="181" ht="12.75"/>
    <row r="182" ht="12.75"/>
    <row r="183" ht="12.75"/>
    <row r="184" ht="12.75"/>
    <row r="185" ht="12.75"/>
    <row r="186" ht="12.75"/>
    <row r="187" ht="12.75"/>
    <row r="188" ht="12.75"/>
    <row r="189" ht="12.75"/>
    <row r="190" ht="12.75"/>
    <row r="191" ht="12.75"/>
    <row r="192" ht="12.75"/>
    <row r="193" ht="12.75"/>
    <row r="194" ht="12.75"/>
    <row r="195" ht="12.75"/>
    <row r="196" ht="12.75"/>
    <row r="197" ht="12.75"/>
    <row r="198" ht="12.75"/>
    <row r="199" ht="12.75"/>
    <row r="200" ht="12.75"/>
    <row r="201" ht="12.75"/>
    <row r="202" ht="12.75"/>
    <row r="203" ht="12.75"/>
    <row r="204" ht="12.75"/>
    <row r="205" ht="12.75"/>
    <row r="206" ht="12.75"/>
    <row r="207" ht="12.75"/>
    <row r="208" ht="12.75"/>
    <row r="209" ht="12.75"/>
    <row r="210" ht="12.75"/>
    <row r="211" ht="12.75"/>
    <row r="212" ht="12.75"/>
    <row r="213" ht="12.75"/>
    <row r="214" ht="12.75"/>
    <row r="215" ht="12.75"/>
    <row r="216" ht="12.75"/>
    <row r="217" ht="12.75"/>
    <row r="218" ht="12.75"/>
    <row r="219" ht="12.75"/>
    <row r="220" ht="12.75"/>
    <row r="221" ht="12.75"/>
    <row r="222" ht="12.75"/>
    <row r="223" ht="12.75"/>
    <row r="224" ht="12.75"/>
    <row r="225" ht="12.75"/>
    <row r="226" ht="12.75"/>
    <row r="227" ht="12.75"/>
    <row r="228" ht="12.75"/>
    <row r="229" ht="12.75"/>
    <row r="230" ht="12.75"/>
    <row r="231" ht="12.75"/>
    <row r="232" ht="12.75"/>
    <row r="233" ht="12.75"/>
    <row r="234" ht="12.75"/>
    <row r="235" ht="12.75"/>
    <row r="236" ht="12.75"/>
    <row r="237" ht="12.75"/>
    <row r="238" ht="12.75"/>
    <row r="239" ht="12.75"/>
    <row r="240" ht="12.75"/>
    <row r="241" ht="12.75"/>
    <row r="242" ht="12.75"/>
    <row r="243" ht="12.75"/>
    <row r="244" ht="12.75"/>
    <row r="245" ht="12.75"/>
    <row r="246" ht="12.75"/>
    <row r="247" ht="12.75"/>
    <row r="248" ht="12.75"/>
    <row r="249" ht="12.75"/>
    <row r="250" ht="12.75"/>
    <row r="251" ht="12.75"/>
    <row r="252" ht="12.75"/>
    <row r="253" ht="12.75"/>
    <row r="254" ht="12.75"/>
    <row r="255" ht="12.75"/>
    <row r="256" ht="12.75"/>
    <row r="257" ht="12.75"/>
    <row r="258" ht="12.75"/>
    <row r="259" ht="12.75"/>
    <row r="260" ht="12.75"/>
    <row r="261" ht="12.75"/>
    <row r="262" ht="12.75"/>
    <row r="263" ht="12.75"/>
    <row r="264" ht="12.75"/>
    <row r="265" ht="12.75"/>
    <row r="266" ht="12.75"/>
    <row r="267" ht="12.75"/>
    <row r="268" ht="12.75"/>
    <row r="269" ht="12.75"/>
    <row r="270" ht="12.75"/>
    <row r="271" ht="12.75"/>
    <row r="272" ht="12.75"/>
    <row r="273" ht="12.75"/>
    <row r="274" ht="12.75"/>
    <row r="275" ht="12.75"/>
    <row r="276" ht="12.75"/>
    <row r="277" ht="12.75"/>
    <row r="278" ht="12.75"/>
    <row r="279" ht="12.75"/>
    <row r="280" ht="12.75"/>
    <row r="281" ht="12.75"/>
    <row r="282" ht="12.75"/>
    <row r="283" ht="12.75"/>
    <row r="284" ht="12.75"/>
    <row r="285" ht="12.75"/>
    <row r="286" ht="12.75"/>
    <row r="287" ht="12.75"/>
    <row r="288" ht="12.75"/>
    <row r="289" ht="12.75"/>
    <row r="290" ht="12.75"/>
    <row r="291" ht="12.75"/>
    <row r="292" ht="12.75"/>
    <row r="293" ht="12.75"/>
    <row r="294" ht="12.75"/>
    <row r="295" ht="12.75"/>
    <row r="296" ht="12.75"/>
    <row r="297" ht="12.75"/>
    <row r="298" ht="12.75"/>
    <row r="299" ht="12.75"/>
    <row r="300" ht="12.75"/>
    <row r="301" ht="12.75"/>
    <row r="302" ht="12.75"/>
    <row r="303" ht="12.75"/>
    <row r="304" ht="12.75"/>
    <row r="305" ht="12.75"/>
    <row r="306" ht="12.75"/>
    <row r="307" ht="12.75"/>
    <row r="308" ht="12.75"/>
    <row r="309" ht="12.75"/>
    <row r="310" ht="12.75"/>
    <row r="311" ht="12.75"/>
    <row r="312" ht="12.75"/>
    <row r="313" ht="12.75"/>
    <row r="314" ht="12.75"/>
    <row r="315" ht="12.75"/>
    <row r="316" ht="12.75"/>
    <row r="317" ht="12.75"/>
    <row r="318" ht="12.75"/>
    <row r="319" ht="12.75"/>
    <row r="320" ht="12.75"/>
    <row r="321" ht="12.75"/>
    <row r="322" ht="12.75"/>
    <row r="323" ht="12.75"/>
    <row r="324" ht="12.75"/>
    <row r="325" ht="12.75"/>
    <row r="326" ht="12.75"/>
    <row r="327" ht="12.75"/>
    <row r="328" ht="12.75"/>
    <row r="329" ht="12.75"/>
    <row r="330" ht="12.75"/>
    <row r="331" ht="12.75"/>
    <row r="332" ht="12.75"/>
    <row r="333" ht="12.75"/>
    <row r="334" ht="12.75"/>
    <row r="335" ht="12.75"/>
    <row r="336" ht="12.75"/>
    <row r="337" ht="12.75"/>
    <row r="338" ht="12.75"/>
    <row r="339" ht="12.75"/>
    <row r="340" ht="12.75"/>
    <row r="341" ht="12.75"/>
    <row r="342" ht="12.75"/>
    <row r="343" ht="12.75"/>
    <row r="344" ht="12.75"/>
    <row r="345" ht="12.75"/>
    <row r="346" ht="12.75"/>
    <row r="347" ht="12.75"/>
    <row r="348" ht="12.75"/>
    <row r="349" ht="12.75"/>
    <row r="350" ht="12.75"/>
    <row r="351" ht="12.75"/>
    <row r="352" ht="12.75"/>
    <row r="353" ht="12.75"/>
    <row r="354" ht="12.75"/>
    <row r="355" ht="12.75"/>
    <row r="356" ht="12.75"/>
    <row r="357" ht="12.75"/>
    <row r="358" ht="12.75"/>
    <row r="359" ht="12.75"/>
    <row r="360" ht="12.75"/>
    <row r="361" ht="12.75"/>
    <row r="362" ht="12.75"/>
    <row r="363" ht="12.75"/>
    <row r="364" ht="12.75"/>
    <row r="365" ht="12.75"/>
    <row r="366" ht="12.75"/>
    <row r="367" ht="12.75"/>
    <row r="368" ht="12.75"/>
    <row r="369" ht="12.75"/>
    <row r="370" ht="12.75"/>
    <row r="371" ht="12.75"/>
    <row r="372" ht="12.75"/>
    <row r="373" ht="12.75"/>
    <row r="374" ht="12.75"/>
    <row r="375" ht="12.75"/>
    <row r="376" ht="12.75"/>
    <row r="377" ht="12.75"/>
    <row r="378" ht="12.75"/>
    <row r="379" ht="12.75"/>
    <row r="380" ht="12.75"/>
    <row r="381" ht="12.75"/>
    <row r="382" ht="12.75"/>
    <row r="383" ht="12.75"/>
    <row r="384" ht="12.75"/>
    <row r="385" ht="12.75"/>
    <row r="386" ht="12.75"/>
    <row r="387" ht="12.75"/>
    <row r="388" ht="12.75"/>
    <row r="389" ht="12.75"/>
    <row r="390" ht="12.75"/>
    <row r="391" ht="12.75"/>
    <row r="392" ht="12.75"/>
    <row r="393" ht="12.75"/>
    <row r="394" ht="12.75"/>
    <row r="395" ht="12.75"/>
    <row r="396" ht="12.75"/>
    <row r="397" ht="12.75"/>
    <row r="398" ht="12.75"/>
    <row r="399" ht="12.75"/>
    <row r="400" ht="12.75"/>
    <row r="401" ht="12.75"/>
    <row r="402" ht="12.75"/>
    <row r="403" ht="12.75"/>
    <row r="404" ht="12.75"/>
    <row r="405" ht="12.75"/>
    <row r="406" ht="12.75"/>
    <row r="407" ht="12.75"/>
    <row r="408" ht="12.75"/>
    <row r="409" ht="12.75"/>
    <row r="410" ht="12.75"/>
    <row r="411" ht="12.75"/>
    <row r="412" ht="12.75"/>
    <row r="413" ht="12.75"/>
    <row r="414" ht="12.75"/>
    <row r="415" ht="12.75"/>
    <row r="416" ht="12.75"/>
    <row r="417" ht="12.75"/>
    <row r="418" ht="12.75"/>
    <row r="419" ht="12.75"/>
    <row r="420" ht="12.75"/>
    <row r="421" ht="12.75"/>
    <row r="422" ht="12.75"/>
    <row r="423" ht="12.75"/>
    <row r="424" ht="12.75"/>
    <row r="425" ht="12.75"/>
    <row r="426" ht="12.75"/>
    <row r="427" ht="12.75"/>
    <row r="428" ht="12.75"/>
    <row r="429" ht="12.75"/>
    <row r="430" ht="12.75"/>
    <row r="431" ht="12.75"/>
    <row r="432" ht="12.75"/>
    <row r="433" ht="12.75"/>
    <row r="434" ht="12.75"/>
    <row r="435" ht="12.75"/>
    <row r="436" ht="12.75"/>
    <row r="437" ht="12.75"/>
    <row r="438" ht="12.75"/>
    <row r="439" ht="12.75"/>
    <row r="440" ht="12.75"/>
    <row r="441" ht="12.75"/>
    <row r="442" ht="12.75"/>
    <row r="443" ht="12.75"/>
    <row r="444" ht="12.75"/>
    <row r="445" ht="12.75"/>
    <row r="446" ht="12.75"/>
    <row r="447" ht="12.75"/>
    <row r="448" ht="12.75"/>
    <row r="449" ht="12.75"/>
    <row r="450" ht="12.75"/>
    <row r="451" ht="12.75"/>
    <row r="452" ht="12.75"/>
    <row r="453" ht="12.75"/>
    <row r="454" ht="12.75"/>
    <row r="455" ht="12.75"/>
    <row r="456" ht="12.75"/>
    <row r="457" ht="12.75"/>
    <row r="458" ht="12.75"/>
    <row r="459" ht="12.75"/>
    <row r="460" ht="12.75"/>
    <row r="461" ht="12.75"/>
    <row r="462" ht="12.75"/>
    <row r="463" ht="12.75"/>
    <row r="464" ht="12.75"/>
    <row r="465" ht="12.75"/>
    <row r="466" ht="12.75"/>
    <row r="467" ht="12.75"/>
    <row r="468" ht="12.75"/>
    <row r="469" ht="12.75"/>
    <row r="470" ht="12.75"/>
    <row r="471" ht="12.75"/>
    <row r="472" ht="12.75"/>
    <row r="473" ht="12.75"/>
    <row r="474" ht="12.75"/>
    <row r="475" ht="12.75"/>
    <row r="476" ht="12.75"/>
    <row r="477" ht="12.75"/>
    <row r="478" ht="12.75"/>
    <row r="479" ht="12.75"/>
    <row r="480" ht="12.75"/>
    <row r="481" ht="12.75"/>
    <row r="482" ht="12.75"/>
    <row r="483" ht="12.75"/>
    <row r="484" ht="12.75"/>
    <row r="485" ht="12.75"/>
    <row r="486" ht="12.75"/>
    <row r="487" ht="12.75"/>
    <row r="488" ht="12.75"/>
    <row r="489" ht="12.75"/>
    <row r="490" ht="12.75"/>
    <row r="491" ht="12.75"/>
    <row r="492" ht="12.75"/>
    <row r="493" ht="12.75"/>
    <row r="494" ht="12.75"/>
    <row r="495" ht="12.75"/>
    <row r="496" ht="12.75"/>
    <row r="497" ht="12.75"/>
    <row r="498" ht="12.75"/>
    <row r="499" ht="12.75"/>
    <row r="500" ht="12.75"/>
    <row r="501" ht="12.75"/>
    <row r="502" ht="12.75"/>
    <row r="503" ht="12.75"/>
    <row r="504" ht="12.75"/>
    <row r="505" ht="12.75"/>
    <row r="506" ht="12.75"/>
    <row r="507" ht="12.75"/>
    <row r="508" ht="12.75"/>
    <row r="509" ht="12.75"/>
    <row r="510" ht="12.75"/>
    <row r="511" ht="12.75"/>
    <row r="512" ht="12.75"/>
    <row r="513" ht="12.75"/>
    <row r="514" ht="12.75"/>
    <row r="515" ht="12.75"/>
    <row r="516" ht="12.75"/>
    <row r="517" ht="12.75"/>
    <row r="518" ht="12.75"/>
    <row r="519" ht="12.75"/>
    <row r="520" ht="12.75"/>
    <row r="521" ht="12.75"/>
    <row r="522" ht="12.75"/>
    <row r="523" ht="12.75"/>
    <row r="524" ht="12.75"/>
    <row r="525" ht="12.75"/>
    <row r="526" ht="12.75"/>
    <row r="527" ht="12.75"/>
    <row r="528" ht="12.75"/>
    <row r="529" ht="12.75"/>
    <row r="530" ht="12.75"/>
    <row r="531" ht="12.75"/>
    <row r="532" ht="12.75"/>
    <row r="533" ht="12.75"/>
    <row r="534" ht="12.75"/>
    <row r="535" ht="12.75"/>
    <row r="536" ht="12.75"/>
    <row r="537" ht="12.75"/>
    <row r="538" ht="12.75"/>
    <row r="539" ht="12.75"/>
    <row r="540" ht="12.75"/>
    <row r="541" ht="12.75"/>
    <row r="542" ht="12.75"/>
    <row r="543" ht="12.75"/>
    <row r="544" ht="12.75"/>
    <row r="545" ht="12.75"/>
    <row r="546" ht="12.75"/>
    <row r="547" ht="12.75"/>
    <row r="548" ht="12.75"/>
    <row r="549" ht="12.75"/>
    <row r="550" ht="12.75"/>
    <row r="551" ht="12.75"/>
    <row r="552" ht="12.75"/>
    <row r="553" ht="12.75"/>
    <row r="554" ht="12.75"/>
    <row r="555" ht="12.75"/>
    <row r="556" ht="12.75"/>
    <row r="557" ht="12.75"/>
    <row r="558" ht="12.75"/>
    <row r="559" ht="12.75"/>
    <row r="560" ht="12.75"/>
    <row r="561" ht="12.75"/>
    <row r="562" ht="12.75"/>
    <row r="563" ht="12.75"/>
    <row r="564" ht="12.75"/>
    <row r="565" ht="12.75"/>
    <row r="566" ht="12.75"/>
    <row r="567" ht="12.75"/>
    <row r="568" ht="12.75"/>
    <row r="569" ht="12.75"/>
    <row r="570" ht="12.75"/>
    <row r="571" ht="12.75"/>
    <row r="572" ht="12.75"/>
    <row r="573" ht="12.75"/>
    <row r="574" ht="12.75"/>
    <row r="575" ht="12.75"/>
    <row r="576" ht="12.75"/>
    <row r="577" ht="12.75"/>
    <row r="578" ht="12.75"/>
    <row r="579" ht="12.75"/>
    <row r="580" ht="12.75"/>
    <row r="581" ht="12.75"/>
    <row r="582" ht="12.75"/>
    <row r="583" ht="12.75"/>
    <row r="584" ht="12.75"/>
    <row r="585" ht="12.75"/>
    <row r="586" ht="12.75"/>
    <row r="587" ht="12.75"/>
    <row r="588" ht="12.75"/>
    <row r="589" ht="12.75"/>
    <row r="590" ht="12.75"/>
    <row r="591" ht="12.75"/>
    <row r="592" ht="12.75"/>
    <row r="593" ht="12.75"/>
    <row r="594" ht="12.75"/>
    <row r="595" ht="12.75"/>
    <row r="596" ht="12.75"/>
    <row r="597" ht="12.75"/>
    <row r="598" ht="12.75"/>
    <row r="599" ht="12.75"/>
    <row r="600" ht="12.75"/>
    <row r="601" ht="12.75"/>
    <row r="602" ht="12.75"/>
    <row r="603" ht="12.75"/>
    <row r="604" ht="12.75"/>
    <row r="605" ht="12.75"/>
    <row r="606" ht="12.75"/>
    <row r="607" ht="12.75"/>
    <row r="608" ht="12.75"/>
    <row r="609" ht="12.75"/>
    <row r="610" ht="12.75"/>
    <row r="611" ht="12.75"/>
    <row r="612" ht="12.75"/>
    <row r="613" ht="12.75"/>
    <row r="614" ht="12.75"/>
    <row r="615" ht="12.75"/>
    <row r="616" ht="12.75"/>
    <row r="617" ht="12.75"/>
    <row r="618" ht="12.75"/>
    <row r="619" ht="12.75"/>
    <row r="620" ht="12.75"/>
    <row r="621" ht="12.75"/>
    <row r="622" ht="12.75"/>
    <row r="623" ht="12.75"/>
    <row r="624" ht="12.75"/>
    <row r="625" ht="12.75"/>
    <row r="626" ht="12.75"/>
    <row r="627" ht="12.75"/>
    <row r="628" ht="12.75"/>
    <row r="629" ht="12.75"/>
    <row r="630" ht="12.75"/>
    <row r="631" ht="12.75"/>
    <row r="632" ht="12.75"/>
    <row r="633" ht="12.75"/>
    <row r="634" ht="12.75"/>
    <row r="635" ht="12.75"/>
    <row r="636" ht="12.75"/>
    <row r="637" ht="12.75"/>
    <row r="638" ht="12.75"/>
    <row r="639" ht="12.75"/>
    <row r="640" ht="12.75"/>
    <row r="641" ht="12.75"/>
    <row r="642" ht="12.75"/>
    <row r="643" ht="12.75"/>
    <row r="644" ht="12.75"/>
    <row r="645" ht="12.75"/>
    <row r="646" ht="12.75"/>
    <row r="647" ht="12.75"/>
    <row r="648" ht="12.75"/>
    <row r="649" ht="12.75"/>
    <row r="650" ht="12.75"/>
    <row r="651" ht="12.75"/>
    <row r="652" ht="12.75"/>
    <row r="653" ht="12.75"/>
    <row r="654" ht="12.75"/>
    <row r="655" ht="12.75"/>
    <row r="656" ht="12.75"/>
    <row r="657" ht="12.75"/>
    <row r="658" ht="12.75"/>
    <row r="659" ht="12.75"/>
    <row r="660" ht="12.75"/>
    <row r="661" ht="12.75"/>
    <row r="662" ht="12.75"/>
    <row r="663" ht="12.75"/>
    <row r="664" ht="12.75"/>
    <row r="665" ht="12.75"/>
    <row r="666" ht="12.75"/>
    <row r="667" ht="12.75"/>
    <row r="668" ht="12.75"/>
    <row r="669" ht="12.75"/>
    <row r="670" ht="12.75"/>
    <row r="671" ht="12.75"/>
    <row r="672" ht="12.75"/>
    <row r="673" ht="12.75"/>
    <row r="674" ht="12.75"/>
    <row r="675" ht="12.75"/>
    <row r="676" ht="12.75"/>
    <row r="677" ht="12.75"/>
    <row r="678" ht="12.75"/>
    <row r="679" ht="12.75"/>
    <row r="680" ht="12.75"/>
    <row r="681" ht="12.75"/>
    <row r="682" ht="12.75"/>
    <row r="683" ht="12.75"/>
    <row r="684" ht="12.75"/>
    <row r="685" ht="12.75"/>
    <row r="686" ht="12.75"/>
    <row r="687" ht="12.75"/>
    <row r="688" ht="12.75"/>
    <row r="689" ht="12.75"/>
    <row r="690" ht="12.75"/>
    <row r="691" ht="12.75"/>
    <row r="692" ht="12.75"/>
    <row r="693" ht="12.75"/>
    <row r="694" ht="12.75"/>
    <row r="695" ht="12.75"/>
    <row r="696" ht="12.75"/>
    <row r="697" ht="12.75"/>
    <row r="698" ht="12.75"/>
    <row r="699" ht="12.75"/>
    <row r="700" ht="12.75"/>
    <row r="701" ht="12.75"/>
    <row r="702" ht="12.75"/>
    <row r="703" ht="12.75"/>
    <row r="704" ht="12.75"/>
    <row r="705" ht="12.75"/>
    <row r="706" ht="12.75"/>
    <row r="707" ht="12.75"/>
    <row r="708" ht="12.75"/>
    <row r="709" ht="12.75"/>
    <row r="710" ht="12.75"/>
    <row r="711" ht="12.75"/>
    <row r="712" ht="12.75"/>
    <row r="713" ht="12.75"/>
    <row r="714" ht="12.75"/>
    <row r="715" ht="12.75"/>
    <row r="716" ht="12.75"/>
    <row r="717" ht="12.75"/>
    <row r="718" ht="12.75"/>
    <row r="719" ht="12.75"/>
    <row r="720" ht="12.75"/>
    <row r="721" ht="12.75"/>
    <row r="722" ht="12.75"/>
    <row r="723" ht="12.75"/>
    <row r="724" ht="12.75"/>
    <row r="725" ht="12.75"/>
    <row r="726" ht="12.75"/>
    <row r="727" ht="12.75"/>
    <row r="728" ht="12.75"/>
    <row r="729" ht="12.75"/>
    <row r="730" ht="12.75"/>
    <row r="731" ht="12.75"/>
    <row r="732" ht="12.75"/>
    <row r="733" ht="12.75"/>
    <row r="734" ht="12.75"/>
    <row r="735" ht="12.75"/>
    <row r="736" ht="12.75"/>
    <row r="737" ht="12.75"/>
    <row r="738" ht="12.75"/>
    <row r="739" ht="12.75"/>
    <row r="740" ht="12.75"/>
    <row r="741" ht="12.75"/>
    <row r="742" ht="12.75"/>
    <row r="743" ht="12.75"/>
    <row r="744" ht="12.75"/>
    <row r="745" ht="12.75"/>
    <row r="746" ht="12.75"/>
    <row r="747" ht="12.75"/>
    <row r="748" ht="12.75"/>
    <row r="749" ht="12.75"/>
    <row r="750" ht="12.75"/>
    <row r="751" ht="12.75"/>
    <row r="752" ht="12.75"/>
    <row r="753" ht="12.75"/>
    <row r="754" ht="12.75"/>
    <row r="755" ht="12.75"/>
    <row r="756" ht="12.75"/>
    <row r="757" ht="12.75"/>
    <row r="758" ht="12.75"/>
    <row r="759" ht="12.75"/>
    <row r="760" ht="12.75"/>
    <row r="761" ht="12.75"/>
    <row r="762" ht="12.75"/>
    <row r="763" ht="12.75"/>
    <row r="764" ht="12.75"/>
    <row r="765" ht="12.75"/>
    <row r="766" ht="12.75"/>
    <row r="767" ht="12.75"/>
    <row r="768" ht="12.75"/>
    <row r="769" ht="12.75"/>
    <row r="770" ht="12.75"/>
    <row r="771" ht="12.75"/>
    <row r="772" ht="12.75"/>
    <row r="773" ht="12.75"/>
    <row r="774" ht="12.75"/>
    <row r="775" ht="12.75"/>
    <row r="776" ht="12.75"/>
    <row r="777" ht="12.75"/>
    <row r="778" ht="12.75"/>
    <row r="779" ht="12.75"/>
    <row r="780" ht="12.75"/>
    <row r="781" ht="12.75"/>
    <row r="782" ht="12.75"/>
    <row r="783" ht="12.75"/>
    <row r="784" ht="12.75"/>
    <row r="785" ht="12.75"/>
    <row r="786" ht="12.75"/>
    <row r="787" ht="12.75"/>
    <row r="788" ht="12.75"/>
    <row r="789" ht="12.75"/>
    <row r="790" ht="12.75"/>
    <row r="791" ht="12.75"/>
    <row r="792" ht="12.75"/>
    <row r="793" ht="12.75"/>
    <row r="794" ht="12.75"/>
    <row r="795" ht="12.75"/>
    <row r="796" ht="12.75"/>
    <row r="797" ht="12.75"/>
    <row r="798" ht="12.75"/>
    <row r="799" ht="12.75"/>
    <row r="800" ht="12.75"/>
    <row r="801" ht="12.75"/>
    <row r="802" ht="12.75"/>
    <row r="803" ht="12.75"/>
    <row r="804" ht="12.75"/>
    <row r="805" ht="12.75"/>
    <row r="806" ht="12.75"/>
    <row r="807" ht="12.75"/>
    <row r="808" ht="12.75"/>
    <row r="809" ht="12.75"/>
    <row r="810" ht="12.75"/>
    <row r="811" ht="12.75"/>
    <row r="812" ht="12.75"/>
    <row r="813" ht="12.75"/>
    <row r="814" ht="12.75"/>
    <row r="815" ht="12.75"/>
    <row r="816" ht="12.75"/>
    <row r="817" ht="12.75"/>
    <row r="818" ht="12.75"/>
    <row r="819" ht="12.75"/>
    <row r="820" ht="12.75"/>
    <row r="821" ht="12.75"/>
    <row r="822" ht="12.75"/>
    <row r="823" ht="12.75"/>
    <row r="824" ht="12.75"/>
    <row r="825" ht="12.75"/>
    <row r="826" ht="12.75"/>
    <row r="827" ht="12.75"/>
    <row r="828" ht="12.75"/>
    <row r="829" ht="12.75"/>
    <row r="830" ht="12.75"/>
    <row r="831" ht="12.75"/>
    <row r="832" ht="12.75"/>
    <row r="833" ht="12.75"/>
    <row r="834" ht="12.75"/>
    <row r="835" ht="12.75"/>
    <row r="836" ht="12.75"/>
    <row r="837" ht="12.75"/>
    <row r="838" ht="12.75"/>
    <row r="839" ht="12.75"/>
    <row r="840" ht="12.75"/>
    <row r="841" ht="12.75"/>
    <row r="842" ht="12.75"/>
    <row r="843" ht="12.75"/>
    <row r="844" ht="12.75"/>
    <row r="845" ht="12.75"/>
    <row r="846" ht="12.75"/>
    <row r="847" ht="12.75"/>
    <row r="848" ht="12.75"/>
    <row r="849" ht="12.75"/>
    <row r="850" ht="12.75"/>
    <row r="851" ht="12.75"/>
    <row r="852" ht="12.75"/>
    <row r="853" ht="12.75"/>
    <row r="854" ht="12.75"/>
    <row r="855" ht="12.75"/>
    <row r="856" ht="12.75"/>
    <row r="857" ht="12.75"/>
    <row r="858" ht="12.75"/>
    <row r="859" ht="12.75"/>
    <row r="860" ht="12.75"/>
    <row r="861" ht="12.75"/>
    <row r="862" ht="12.75"/>
    <row r="863" ht="12.75"/>
    <row r="864" ht="12.75"/>
    <row r="865" ht="12.75"/>
    <row r="866" ht="12.75"/>
    <row r="867" ht="12.75"/>
    <row r="868" ht="12.75"/>
    <row r="869" ht="12.75"/>
    <row r="870" ht="12.75"/>
    <row r="871" ht="12.75"/>
    <row r="872" ht="12.75"/>
    <row r="873" ht="12.75"/>
    <row r="874" ht="12.75"/>
    <row r="875" ht="12.75"/>
    <row r="876" ht="12.75"/>
    <row r="877" ht="12.75"/>
    <row r="878" ht="12.75"/>
    <row r="879" ht="12.75"/>
    <row r="880" ht="12.75"/>
    <row r="881" ht="12.75"/>
    <row r="882" ht="12.75"/>
    <row r="883" ht="12.75"/>
    <row r="884" ht="12.75"/>
    <row r="885" ht="12.75"/>
    <row r="886" ht="12.75"/>
    <row r="887" ht="12.75"/>
    <row r="888" ht="12.75"/>
    <row r="889" ht="12.75"/>
    <row r="890" ht="12.75"/>
    <row r="891" ht="12.75"/>
    <row r="892" ht="12.75"/>
    <row r="893" ht="12.75"/>
    <row r="894" ht="12.75"/>
    <row r="895" ht="12.75"/>
    <row r="896" ht="12.75"/>
    <row r="897" ht="12.75"/>
    <row r="898" ht="12.75"/>
    <row r="899" ht="12.75"/>
    <row r="900" ht="12.75"/>
    <row r="901" ht="12.75"/>
    <row r="902" ht="12.75"/>
    <row r="903" ht="12.75"/>
    <row r="904" ht="12.75"/>
    <row r="905" ht="12.75"/>
    <row r="906" ht="12.75"/>
    <row r="907" ht="12.75"/>
    <row r="908" ht="12.75"/>
    <row r="909" ht="12.75"/>
    <row r="910" ht="12.75"/>
    <row r="911" ht="12.75"/>
    <row r="912" ht="12.75"/>
    <row r="913" ht="12.75"/>
    <row r="914" ht="12.75"/>
    <row r="915" ht="12.75"/>
    <row r="916" ht="12.75"/>
    <row r="917" ht="12.75"/>
    <row r="918" ht="12.75"/>
    <row r="919" ht="12.75"/>
    <row r="920" ht="12.75"/>
    <row r="921" ht="12.75"/>
    <row r="922" ht="12.75"/>
    <row r="923" ht="12.75"/>
    <row r="924" ht="12.75"/>
    <row r="925" ht="12.75"/>
    <row r="926" ht="12.75"/>
    <row r="927" ht="12.75"/>
    <row r="928" ht="12.75"/>
    <row r="929" ht="12.75"/>
    <row r="930" ht="12.75"/>
    <row r="931" ht="12.75"/>
    <row r="932" ht="12.75"/>
    <row r="933" ht="12.75"/>
    <row r="934" ht="12.75"/>
    <row r="935" ht="12.75"/>
    <row r="936" ht="12.75"/>
    <row r="937" ht="12.75"/>
    <row r="938" ht="12.75"/>
    <row r="939" ht="12.75"/>
    <row r="940" ht="12.75"/>
    <row r="941" ht="12.75"/>
    <row r="942" ht="12.75"/>
    <row r="943" ht="12.75"/>
    <row r="944" ht="12.75"/>
    <row r="945" ht="12.75"/>
    <row r="946" ht="12.75"/>
    <row r="947" ht="12.75"/>
    <row r="948" ht="12.75"/>
    <row r="949" ht="12.75"/>
    <row r="950" ht="12.75"/>
    <row r="951" ht="12.75"/>
    <row r="952" ht="12.75"/>
    <row r="953" ht="12.75"/>
    <row r="954" ht="12.75"/>
    <row r="955" ht="12.75"/>
    <row r="956" ht="12.75"/>
    <row r="957" ht="12.75"/>
    <row r="958" ht="12.75"/>
    <row r="959" ht="12.75"/>
    <row r="960" ht="12.75"/>
    <row r="961" ht="12.75"/>
    <row r="962" ht="12.75"/>
    <row r="963" ht="12.75"/>
    <row r="964" ht="12.75"/>
    <row r="965" ht="12.75"/>
    <row r="966" ht="12.75"/>
    <row r="967" ht="12.75"/>
    <row r="968" ht="12.75"/>
    <row r="969" ht="12.75"/>
    <row r="970" ht="12.75"/>
    <row r="971" ht="12.75"/>
    <row r="972" ht="12.75"/>
    <row r="973" ht="12.75"/>
    <row r="974" ht="12.75"/>
    <row r="975" ht="12.75"/>
    <row r="976" ht="12.75"/>
    <row r="977" ht="12.75"/>
    <row r="978" ht="12.75"/>
    <row r="979" ht="12.75"/>
    <row r="980" ht="12.75"/>
    <row r="981" ht="12.75"/>
    <row r="982" ht="12.75"/>
    <row r="983" ht="12.75"/>
    <row r="984" ht="12.75"/>
    <row r="985" ht="12.75"/>
    <row r="986" ht="12.75"/>
    <row r="987" ht="12.75"/>
    <row r="988" ht="12.75"/>
    <row r="989" ht="12.75"/>
    <row r="990" ht="12.75"/>
    <row r="991" ht="12.75"/>
    <row r="992" ht="12.75"/>
    <row r="993" ht="12.75"/>
    <row r="994" ht="12.75"/>
    <row r="995" ht="12.75"/>
    <row r="996" ht="12.75"/>
    <row r="997" ht="12.75"/>
    <row r="998" ht="12.75"/>
    <row r="999" ht="12.75"/>
    <row r="1000" ht="12.75"/>
    <row r="1001" ht="12.75"/>
    <row r="1002" ht="12.75"/>
    <row r="1003" ht="12.75"/>
    <row r="1004" ht="12.75"/>
    <row r="1005" ht="12.75"/>
    <row r="1006" ht="12.75"/>
    <row r="1007" ht="12.75"/>
    <row r="1008" ht="12.75"/>
    <row r="1009" ht="12.75"/>
    <row r="1010" ht="12.75"/>
    <row r="1011" ht="12.75"/>
    <row r="1012" ht="12.75"/>
    <row r="1013" ht="12.75"/>
    <row r="1014" ht="12.75"/>
    <row r="1015" ht="12.75"/>
    <row r="1016" ht="12.75"/>
    <row r="1017" ht="12.75"/>
    <row r="1018" ht="12.75"/>
    <row r="1019" ht="12.75"/>
    <row r="1020" ht="12.75"/>
    <row r="1021" ht="12.75"/>
    <row r="1022" ht="12.75"/>
    <row r="1023" ht="12.75"/>
    <row r="1024" ht="12.75"/>
    <row r="1025" ht="12.75"/>
    <row r="1026" ht="12.75"/>
    <row r="1027" ht="12.75"/>
    <row r="1028" ht="12.75"/>
    <row r="1029" ht="12.75"/>
    <row r="1030" ht="12.75"/>
    <row r="1031" ht="12.75"/>
    <row r="1032" ht="12.75"/>
    <row r="1033" ht="12.75"/>
    <row r="1034" ht="12.75"/>
    <row r="1035" ht="12.75"/>
    <row r="1036" ht="12.75"/>
    <row r="1037" ht="12.75"/>
    <row r="1038" ht="12.75"/>
    <row r="1039" ht="12.75"/>
    <row r="1040" ht="12.75"/>
    <row r="1041" ht="12.75"/>
    <row r="1042" ht="12.75"/>
    <row r="1043" ht="12.75"/>
    <row r="1044" ht="12.75"/>
    <row r="1045" ht="12.75"/>
    <row r="1046" ht="12.75"/>
    <row r="1047" ht="12.75"/>
    <row r="1048" ht="12.75"/>
    <row r="1049" ht="12.75"/>
    <row r="1050" ht="12.75"/>
    <row r="1051" ht="12.75"/>
    <row r="1052" ht="12.75"/>
    <row r="1053" ht="12.75"/>
    <row r="1054" ht="12.75"/>
    <row r="1055" ht="12.75"/>
    <row r="1056" ht="12.75"/>
    <row r="1057" ht="12.75"/>
    <row r="1058" ht="12.75"/>
  </sheetData>
  <sheetProtection algorithmName="SHA-512" hashValue="tL1tcnj0htbUpuEsPrcCSVzYIzMJHefJhrDKGD1QFxtg9RGlQwVLjOEkjyVSFAYYYOhN0Mg1nvnIXSM0gI6K6g==" saltValue="XmIBq3CUypxgzwPk6AqN7A==" spinCount="100000" sheet="1" objects="1" scenarios="1"/>
  <mergeCells count="85">
    <mergeCell ref="F62:J62"/>
    <mergeCell ref="F56:J56"/>
    <mergeCell ref="F57:J57"/>
    <mergeCell ref="F18:J37"/>
    <mergeCell ref="F40:J44"/>
    <mergeCell ref="F47:J48"/>
    <mergeCell ref="F60:J60"/>
    <mergeCell ref="F61:J61"/>
    <mergeCell ref="F51:J51"/>
    <mergeCell ref="F52:J52"/>
    <mergeCell ref="F53:J53"/>
    <mergeCell ref="F54:J54"/>
    <mergeCell ref="F55:J55"/>
    <mergeCell ref="A67:B67"/>
    <mergeCell ref="A68:J68"/>
    <mergeCell ref="A63:B63"/>
    <mergeCell ref="A64:B64"/>
    <mergeCell ref="A65:B65"/>
    <mergeCell ref="A66:B66"/>
    <mergeCell ref="F65:J65"/>
    <mergeCell ref="F66:J66"/>
    <mergeCell ref="A62:B62"/>
    <mergeCell ref="A51:B51"/>
    <mergeCell ref="A52:B52"/>
    <mergeCell ref="A53:B53"/>
    <mergeCell ref="A54:B54"/>
    <mergeCell ref="A55:B55"/>
    <mergeCell ref="A56:B56"/>
    <mergeCell ref="A57:B57"/>
    <mergeCell ref="A58:B58"/>
    <mergeCell ref="A59:B59"/>
    <mergeCell ref="A60:B60"/>
    <mergeCell ref="A61:B61"/>
    <mergeCell ref="A50:B50"/>
    <mergeCell ref="A41:B41"/>
    <mergeCell ref="A42:B42"/>
    <mergeCell ref="A43:B43"/>
    <mergeCell ref="A44:B44"/>
    <mergeCell ref="A45:B45"/>
    <mergeCell ref="A46:B46"/>
    <mergeCell ref="A47:B47"/>
    <mergeCell ref="A48:B48"/>
    <mergeCell ref="A49:B49"/>
    <mergeCell ref="A40:B40"/>
    <mergeCell ref="A29:B29"/>
    <mergeCell ref="A30:B30"/>
    <mergeCell ref="A31:B31"/>
    <mergeCell ref="A32:B32"/>
    <mergeCell ref="A33:B33"/>
    <mergeCell ref="A34:B34"/>
    <mergeCell ref="A35:B35"/>
    <mergeCell ref="A36:B36"/>
    <mergeCell ref="A37:B37"/>
    <mergeCell ref="A38:B38"/>
    <mergeCell ref="A39:B39"/>
    <mergeCell ref="A28:B28"/>
    <mergeCell ref="A15:B15"/>
    <mergeCell ref="A16:B16"/>
    <mergeCell ref="A17:B17"/>
    <mergeCell ref="A18:B18"/>
    <mergeCell ref="A19:B19"/>
    <mergeCell ref="A20:B20"/>
    <mergeCell ref="A21:B21"/>
    <mergeCell ref="A22:B22"/>
    <mergeCell ref="A23:B23"/>
    <mergeCell ref="A24:B24"/>
    <mergeCell ref="A25:B25"/>
    <mergeCell ref="A26:B26"/>
    <mergeCell ref="A27:B27"/>
    <mergeCell ref="A14:B14"/>
    <mergeCell ref="A1:J1"/>
    <mergeCell ref="A2:J2"/>
    <mergeCell ref="A3:J3"/>
    <mergeCell ref="A4:B4"/>
    <mergeCell ref="A5:B5"/>
    <mergeCell ref="A6:B6"/>
    <mergeCell ref="A7:B7"/>
    <mergeCell ref="A8:B8"/>
    <mergeCell ref="A9:B9"/>
    <mergeCell ref="A10:B10"/>
    <mergeCell ref="A11:B11"/>
    <mergeCell ref="A12:B12"/>
    <mergeCell ref="A13:B13"/>
    <mergeCell ref="F5:J11"/>
    <mergeCell ref="F14:J15"/>
  </mergeCells>
  <conditionalFormatting sqref="F5 F47 F65">
    <cfRule type="containsBlanks" dxfId="3" priority="19">
      <formula>LEN(TRIM(F5))=0</formula>
    </cfRule>
  </conditionalFormatting>
  <conditionalFormatting sqref="F18">
    <cfRule type="containsBlanks" dxfId="2" priority="6">
      <formula>LEN(TRIM(F18))=0</formula>
    </cfRule>
  </conditionalFormatting>
  <conditionalFormatting sqref="F51">
    <cfRule type="containsBlanks" dxfId="1" priority="2">
      <formula>LEN(TRIM(F51))=0</formula>
    </cfRule>
  </conditionalFormatting>
  <conditionalFormatting sqref="F60">
    <cfRule type="containsBlanks" dxfId="0" priority="3">
      <formula>LEN(TRIM(F60))=0</formula>
    </cfRule>
  </conditionalFormatting>
  <pageMargins left="0.7" right="0.7" top="0.78740157499999996" bottom="0.78740157499999996"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3"/>
  <sheetViews>
    <sheetView workbookViewId="0">
      <selection activeCell="A2" sqref="A2:A3"/>
    </sheetView>
  </sheetViews>
  <sheetFormatPr baseColWidth="10" defaultColWidth="14.5" defaultRowHeight="15.75" customHeight="1"/>
  <cols>
    <col min="1" max="16384" width="14.5" style="1"/>
  </cols>
  <sheetData>
    <row r="1" spans="1:1" ht="15.75" customHeight="1">
      <c r="A1" s="1" t="s">
        <v>43</v>
      </c>
    </row>
    <row r="2" spans="1:1" ht="15.75" customHeight="1">
      <c r="A2" s="2" t="s">
        <v>60</v>
      </c>
    </row>
    <row r="3" spans="1:1" ht="15.75" customHeight="1">
      <c r="A3" s="2" t="s">
        <v>61</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C30C5E4119A8B49B7520BF0C9C6806E" ma:contentTypeVersion="11" ma:contentTypeDescription="Ein neues Dokument erstellen." ma:contentTypeScope="" ma:versionID="f679d2e6dcd885ba235f378d2d07b585">
  <xsd:schema xmlns:xsd="http://www.w3.org/2001/XMLSchema" xmlns:xs="http://www.w3.org/2001/XMLSchema" xmlns:p="http://schemas.microsoft.com/office/2006/metadata/properties" xmlns:ns2="cd9021d2-a035-4100-a0e4-e664aa4e1d39" xmlns:ns3="65f4339f-47f6-4657-921f-3561456c2ace" targetNamespace="http://schemas.microsoft.com/office/2006/metadata/properties" ma:root="true" ma:fieldsID="f8d4b142d15fa8bda5c14d7110ba2d97" ns2:_="" ns3:_="">
    <xsd:import namespace="cd9021d2-a035-4100-a0e4-e664aa4e1d39"/>
    <xsd:import namespace="65f4339f-47f6-4657-921f-3561456c2a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9021d2-a035-4100-a0e4-e664aa4e1d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0de75d9-013a-4289-bcb1-1ce95c751cf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4339f-47f6-4657-921f-3561456c2ac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5a0e48b-ecaa-4d19-bddf-036732e323d8}" ma:internalName="TaxCatchAll" ma:showField="CatchAllData" ma:web="65f4339f-47f6-4657-921f-3561456c2a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9021d2-a035-4100-a0e4-e664aa4e1d39">
      <Terms xmlns="http://schemas.microsoft.com/office/infopath/2007/PartnerControls"/>
    </lcf76f155ced4ddcb4097134ff3c332f>
    <TaxCatchAll xmlns="65f4339f-47f6-4657-921f-3561456c2ace" xsi:nil="true"/>
  </documentManagement>
</p:properties>
</file>

<file path=customXml/itemProps1.xml><?xml version="1.0" encoding="utf-8"?>
<ds:datastoreItem xmlns:ds="http://schemas.openxmlformats.org/officeDocument/2006/customXml" ds:itemID="{42E2724F-E9FE-4901-A610-FE8DBD52906D}">
  <ds:schemaRefs>
    <ds:schemaRef ds:uri="http://schemas.microsoft.com/sharepoint/v3/contenttype/forms"/>
  </ds:schemaRefs>
</ds:datastoreItem>
</file>

<file path=customXml/itemProps2.xml><?xml version="1.0" encoding="utf-8"?>
<ds:datastoreItem xmlns:ds="http://schemas.openxmlformats.org/officeDocument/2006/customXml" ds:itemID="{64537B15-2AE9-4F7A-8F11-74B0F51B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9021d2-a035-4100-a0e4-e664aa4e1d39"/>
    <ds:schemaRef ds:uri="65f4339f-47f6-4657-921f-3561456c2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F63534-464C-49CE-A0E4-662B40B88C37}">
  <ds:schemaRefs>
    <ds:schemaRef ds:uri="http://www.w3.org/XML/1998/namespace"/>
    <ds:schemaRef ds:uri="http://purl.org/dc/dcmitype/"/>
    <ds:schemaRef ds:uri="http://purl.org/dc/elements/1.1/"/>
    <ds:schemaRef ds:uri="http://schemas.microsoft.com/office/2006/documentManagement/types"/>
    <ds:schemaRef ds:uri="cd9021d2-a035-4100-a0e4-e664aa4e1d39"/>
    <ds:schemaRef ds:uri="http://schemas.microsoft.com/office/2006/metadata/properties"/>
    <ds:schemaRef ds:uri="http://purl.org/dc/terms/"/>
    <ds:schemaRef ds:uri="http://schemas.microsoft.com/office/infopath/2007/PartnerControls"/>
    <ds:schemaRef ds:uri="http://schemas.openxmlformats.org/package/2006/metadata/core-properties"/>
    <ds:schemaRef ds:uri="65f4339f-47f6-4657-921f-3561456c2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Deckblatt </vt:lpstr>
      <vt:lpstr>1. Strukturdaten</vt:lpstr>
      <vt:lpstr>2. Angebot</vt:lpstr>
      <vt:lpstr>3. Leistungsverzeichnis</vt:lpstr>
      <vt:lpstr>4. Lieferfristen</vt:lpstr>
      <vt:lpstr>Hilfstabelle</vt:lpstr>
      <vt:lpstr>'1. Strukturdaten'!Druckbereich</vt:lpstr>
      <vt:lpstr>'2. Angebot'!Druckbereich</vt:lpstr>
      <vt:lpstr>'3. Leistungsverzeichnis'!Druckbereich</vt:lpstr>
      <vt:lpstr>'4. Lieferfristen'!Druckbereich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Tobias Lauterborn</dc:creator>
  <cp:keywords/>
  <dc:description/>
  <cp:lastModifiedBy>Jens Runkel</cp:lastModifiedBy>
  <cp:revision/>
  <dcterms:created xsi:type="dcterms:W3CDTF">2025-11-03T11:00:39Z</dcterms:created>
  <dcterms:modified xsi:type="dcterms:W3CDTF">2026-08-25T14:08:04Z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0x010100FC30C5E4119A8B49B7520BF0C9C6806E</vt:lpwstr>
  </property>
  <property fmtid="{D5CDD505-2E9C-101B-9397-08002B2CF9AE}" pid="3" name="MediaServiceImageTags">
    <vt:lpwstr/>
  </property>
</Properties>
</file>