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tern.klinikum-gap.de\klinikum\Verwaltung\Einkauf\Einkauf_Büro\Ausschreibungen\2026\OP-Tische\"/>
    </mc:Choice>
  </mc:AlternateContent>
  <xr:revisionPtr revIDLastSave="0" documentId="13_ncr:1_{E255AC29-0A61-47A4-8697-9802C3C0B01C}" xr6:coauthVersionLast="47" xr6:coauthVersionMax="47" xr10:uidLastSave="{00000000-0000-0000-0000-000000000000}"/>
  <bookViews>
    <workbookView xWindow="-120" yWindow="-120" windowWidth="25440" windowHeight="15390" xr2:uid="{03EEA0BE-4AB1-4ADF-A579-D7C80BA16472}"/>
  </bookViews>
  <sheets>
    <sheet name="Leistungskriteri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8" i="1" l="1"/>
  <c r="F8" i="1" s="1"/>
  <c r="G22" i="1" l="1"/>
  <c r="G21" i="1"/>
  <c r="F21" i="1" s="1"/>
  <c r="G33" i="1"/>
  <c r="G32" i="1"/>
  <c r="G31" i="1"/>
  <c r="G30" i="1"/>
  <c r="G29" i="1"/>
  <c r="G28" i="1"/>
  <c r="G26" i="1"/>
  <c r="G25" i="1"/>
  <c r="G24" i="1"/>
  <c r="F24" i="1" s="1"/>
  <c r="G19" i="1"/>
  <c r="G18" i="1"/>
  <c r="G17" i="1"/>
  <c r="F17" i="1" s="1"/>
  <c r="G15" i="1"/>
  <c r="G14" i="1"/>
  <c r="G13" i="1"/>
  <c r="F13" i="1" s="1"/>
  <c r="G11" i="1"/>
  <c r="G10" i="1"/>
  <c r="G9" i="1"/>
  <c r="I31" i="1" l="1"/>
  <c r="F31" i="1"/>
  <c r="F28" i="1"/>
  <c r="I28" i="1"/>
  <c r="F9" i="1"/>
  <c r="I17" i="1"/>
  <c r="I24" i="1"/>
  <c r="I13" i="1"/>
  <c r="I21" i="1"/>
  <c r="I9" i="1"/>
  <c r="G35" i="1"/>
</calcChain>
</file>

<file path=xl/sharedStrings.xml><?xml version="1.0" encoding="utf-8"?>
<sst xmlns="http://schemas.openxmlformats.org/spreadsheetml/2006/main" count="43" uniqueCount="36">
  <si>
    <t>Bzgl. des Technik/Bedienerfreundlichkeit können maximal 400 Punkte erreicht werden.</t>
  </si>
  <si>
    <t>Fachmedizinische und technische Qualität der Leistung
(Technik/Bedienerfreundlichkeit)</t>
  </si>
  <si>
    <t>Kriterium</t>
  </si>
  <si>
    <t>Gesamt:</t>
  </si>
  <si>
    <t>= 250 kg</t>
  </si>
  <si>
    <r>
      <rPr>
        <sz val="10"/>
        <rFont val="Arial"/>
        <family val="2"/>
      </rPr>
      <t>≥</t>
    </r>
    <r>
      <rPr>
        <sz val="10"/>
        <color theme="1"/>
        <rFont val="Arial"/>
        <family val="2"/>
      </rPr>
      <t xml:space="preserve"> 250 kg bis &lt; 300 kg</t>
    </r>
  </si>
  <si>
    <t>≥ 300 kg</t>
  </si>
  <si>
    <t>max. Absenkbarkeit</t>
  </si>
  <si>
    <t>&gt; 650 mm</t>
  </si>
  <si>
    <r>
      <rPr>
        <sz val="10"/>
        <rFont val="Arial"/>
        <family val="2"/>
      </rPr>
      <t>≤</t>
    </r>
    <r>
      <rPr>
        <sz val="10"/>
        <color theme="1"/>
        <rFont val="Arial"/>
        <family val="2"/>
      </rPr>
      <t xml:space="preserve"> 650 bis &gt; 510 mm</t>
    </r>
  </si>
  <si>
    <r>
      <rPr>
        <sz val="10"/>
        <rFont val="Arial"/>
        <family val="2"/>
      </rPr>
      <t>≤</t>
    </r>
    <r>
      <rPr>
        <sz val="10"/>
        <color theme="1"/>
        <rFont val="Arial"/>
        <family val="2"/>
      </rPr>
      <t xml:space="preserve"> 510 mm</t>
    </r>
  </si>
  <si>
    <t>max. Gesamthub</t>
  </si>
  <si>
    <t>&lt; 1.000 mm</t>
  </si>
  <si>
    <t>Beinplattenverstellung</t>
  </si>
  <si>
    <t>nur horizontale Verstellung</t>
  </si>
  <si>
    <t>horizontale + vertikale Verstellung</t>
  </si>
  <si>
    <t>Trendelenburg / Antitrendelenburg</t>
  </si>
  <si>
    <t>&lt; 20°</t>
  </si>
  <si>
    <r>
      <rPr>
        <sz val="10"/>
        <rFont val="Arial"/>
        <family val="2"/>
      </rPr>
      <t>≥</t>
    </r>
    <r>
      <rPr>
        <sz val="10"/>
        <color theme="1"/>
        <rFont val="Arial"/>
        <family val="2"/>
      </rPr>
      <t xml:space="preserve"> 20° bis &lt; 35°</t>
    </r>
  </si>
  <si>
    <r>
      <rPr>
        <sz val="10"/>
        <rFont val="Arial"/>
        <family val="2"/>
      </rPr>
      <t>≥</t>
    </r>
    <r>
      <rPr>
        <sz val="10"/>
        <color theme="1"/>
        <rFont val="Arial"/>
        <family val="2"/>
      </rPr>
      <t xml:space="preserve"> 35°</t>
    </r>
  </si>
  <si>
    <t>≥ +30°</t>
  </si>
  <si>
    <t>Bitte je Kriterium entsprechend ankreuzen</t>
  </si>
  <si>
    <t>Auswertung</t>
  </si>
  <si>
    <r>
      <rPr>
        <sz val="10"/>
        <rFont val="Arial"/>
        <family val="2"/>
      </rPr>
      <t>≥</t>
    </r>
    <r>
      <rPr>
        <sz val="10"/>
        <color theme="1"/>
        <rFont val="Arial"/>
        <family val="2"/>
      </rPr>
      <t xml:space="preserve"> 1.000 bis &lt; 1.100 mm</t>
    </r>
  </si>
  <si>
    <r>
      <rPr>
        <sz val="10"/>
        <rFont val="Arial"/>
        <family val="2"/>
      </rPr>
      <t>≥</t>
    </r>
    <r>
      <rPr>
        <sz val="10"/>
        <color theme="1"/>
        <rFont val="Arial"/>
        <family val="2"/>
      </rPr>
      <t xml:space="preserve"> 1.100 mm</t>
    </r>
  </si>
  <si>
    <r>
      <t>Maximal zulässiges Patientengewicht des 
OP-Tischsystems
(</t>
    </r>
    <r>
      <rPr>
        <sz val="10"/>
        <color rgb="FFFF0000"/>
        <rFont val="Arial"/>
        <family val="2"/>
      </rPr>
      <t xml:space="preserve">Mindesanforderung: </t>
    </r>
    <r>
      <rPr>
        <sz val="10"/>
        <color theme="1"/>
        <rFont val="Arial"/>
        <family val="2"/>
      </rPr>
      <t xml:space="preserve">
</t>
    </r>
    <r>
      <rPr>
        <sz val="10"/>
        <color rgb="FFFF0000"/>
        <rFont val="Arial"/>
        <family val="2"/>
      </rPr>
      <t>mind. 250 kg</t>
    </r>
    <r>
      <rPr>
        <sz val="10"/>
        <color theme="1"/>
        <rFont val="Arial"/>
        <family val="2"/>
      </rPr>
      <t>)</t>
    </r>
  </si>
  <si>
    <t>&lt; 250 kg</t>
  </si>
  <si>
    <t>Ausschluss!</t>
  </si>
  <si>
    <t>Punkte</t>
  </si>
  <si>
    <t>&gt; -25°</t>
  </si>
  <si>
    <t>≤ -30°</t>
  </si>
  <si>
    <t>&lt; +25°</t>
  </si>
  <si>
    <r>
      <t xml:space="preserve">Kantung
</t>
    </r>
    <r>
      <rPr>
        <sz val="10"/>
        <color rgb="FFFF0000"/>
        <rFont val="Arial"/>
        <family val="2"/>
      </rPr>
      <t>Mindestanforderung:
mind. + 25°</t>
    </r>
  </si>
  <si>
    <r>
      <t xml:space="preserve">Kantung
</t>
    </r>
    <r>
      <rPr>
        <sz val="10"/>
        <color rgb="FFFF0000"/>
        <rFont val="Arial"/>
        <family val="2"/>
      </rPr>
      <t>Mindestanforderung:
mind. - 25°</t>
    </r>
  </si>
  <si>
    <t>≤ -25° bis &lt; -30°</t>
  </si>
  <si>
    <t>≥ +25° bis &gt; +30°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</si>
</sst>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70">
    <xf numFmtId="0" fontId="0" fillId="0" borderId="0" xfId="0"/>
    <xf numFmtId="0" fontId="2" fillId="0" borderId="0" xfId="0" applyFont="1"/>
    <xf numFmtId="0" fontId="3" fillId="2" borderId="9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3" fillId="3" borderId="11" xfId="0" applyFont="1" applyFill="1" applyBorder="1" applyAlignment="1">
      <alignment vertical="center" wrapText="1"/>
    </xf>
    <xf numFmtId="1" fontId="3" fillId="4" borderId="2" xfId="0" applyNumberFormat="1" applyFont="1" applyFill="1" applyBorder="1" applyAlignment="1">
      <alignment vertical="center" wrapText="1"/>
    </xf>
    <xf numFmtId="1" fontId="3" fillId="4" borderId="3" xfId="0" applyNumberFormat="1" applyFont="1" applyFill="1" applyBorder="1" applyAlignment="1">
      <alignment vertical="center" wrapText="1"/>
    </xf>
    <xf numFmtId="1" fontId="3" fillId="4" borderId="4" xfId="0" applyNumberFormat="1" applyFont="1" applyFill="1" applyBorder="1" applyAlignment="1">
      <alignment vertical="center"/>
    </xf>
    <xf numFmtId="1" fontId="2" fillId="5" borderId="6" xfId="0" quotePrefix="1" applyNumberFormat="1" applyFont="1" applyFill="1" applyBorder="1" applyAlignment="1">
      <alignment vertical="center" wrapText="1"/>
    </xf>
    <xf numFmtId="1" fontId="1" fillId="5" borderId="8" xfId="0" applyNumberFormat="1" applyFont="1" applyFill="1" applyBorder="1" applyAlignment="1">
      <alignment vertical="center"/>
    </xf>
    <xf numFmtId="1" fontId="2" fillId="5" borderId="6" xfId="0" applyNumberFormat="1" applyFont="1" applyFill="1" applyBorder="1" applyAlignment="1">
      <alignment vertical="center" wrapText="1"/>
    </xf>
    <xf numFmtId="1" fontId="2" fillId="5" borderId="14" xfId="0" applyNumberFormat="1" applyFont="1" applyFill="1" applyBorder="1" applyAlignment="1">
      <alignment vertical="center" wrapText="1"/>
    </xf>
    <xf numFmtId="1" fontId="1" fillId="5" borderId="16" xfId="0" applyNumberFormat="1" applyFont="1" applyFill="1" applyBorder="1" applyAlignment="1">
      <alignment vertical="center"/>
    </xf>
    <xf numFmtId="1" fontId="2" fillId="0" borderId="6" xfId="0" applyNumberFormat="1" applyFont="1" applyFill="1" applyBorder="1" applyAlignment="1">
      <alignment vertical="center" wrapText="1"/>
    </xf>
    <xf numFmtId="1" fontId="1" fillId="0" borderId="8" xfId="0" applyNumberFormat="1" applyFont="1" applyFill="1" applyBorder="1" applyAlignment="1">
      <alignment vertical="center"/>
    </xf>
    <xf numFmtId="1" fontId="2" fillId="0" borderId="14" xfId="0" applyNumberFormat="1" applyFont="1" applyFill="1" applyBorder="1" applyAlignment="1">
      <alignment vertical="center" wrapText="1"/>
    </xf>
    <xf numFmtId="1" fontId="1" fillId="0" borderId="16" xfId="0" applyNumberFormat="1" applyFont="1" applyFill="1" applyBorder="1" applyAlignment="1">
      <alignment vertical="center"/>
    </xf>
    <xf numFmtId="1" fontId="3" fillId="4" borderId="2" xfId="0" applyNumberFormat="1" applyFont="1" applyFill="1" applyBorder="1" applyAlignment="1">
      <alignment vertical="center"/>
    </xf>
    <xf numFmtId="1" fontId="0" fillId="5" borderId="6" xfId="0" applyNumberFormat="1" applyFill="1" applyBorder="1" applyAlignment="1">
      <alignment vertical="center"/>
    </xf>
    <xf numFmtId="1" fontId="0" fillId="5" borderId="6" xfId="0" quotePrefix="1" applyNumberFormat="1" applyFill="1" applyBorder="1" applyAlignment="1">
      <alignment vertical="center"/>
    </xf>
    <xf numFmtId="1" fontId="0" fillId="5" borderId="16" xfId="0" applyNumberFormat="1" applyFill="1" applyBorder="1" applyAlignment="1">
      <alignment vertical="center"/>
    </xf>
    <xf numFmtId="1" fontId="0" fillId="5" borderId="17" xfId="0" applyNumberFormat="1" applyFill="1" applyBorder="1" applyAlignment="1">
      <alignment vertical="center"/>
    </xf>
    <xf numFmtId="1" fontId="0" fillId="5" borderId="14" xfId="0" applyNumberFormat="1" applyFill="1" applyBorder="1" applyAlignment="1">
      <alignment vertical="center"/>
    </xf>
    <xf numFmtId="1" fontId="2" fillId="5" borderId="7" xfId="0" quotePrefix="1" applyNumberFormat="1" applyFont="1" applyFill="1" applyBorder="1" applyAlignment="1" applyProtection="1">
      <alignment horizontal="center" vertical="center" wrapText="1"/>
      <protection locked="0"/>
    </xf>
    <xf numFmtId="1" fontId="2" fillId="5" borderId="7" xfId="0" applyNumberFormat="1" applyFont="1" applyFill="1" applyBorder="1" applyAlignment="1" applyProtection="1">
      <alignment horizontal="center" vertical="center" wrapText="1"/>
      <protection locked="0"/>
    </xf>
    <xf numFmtId="1" fontId="2" fillId="5" borderId="15" xfId="0" applyNumberFormat="1" applyFont="1" applyFill="1" applyBorder="1" applyAlignment="1" applyProtection="1">
      <alignment horizontal="center" vertical="center" wrapText="1"/>
      <protection locked="0"/>
    </xf>
    <xf numFmtId="1" fontId="3" fillId="4" borderId="3" xfId="0" applyNumberFormat="1" applyFont="1" applyFill="1" applyBorder="1" applyAlignment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3" fillId="4" borderId="3" xfId="0" applyNumberFormat="1" applyFont="1" applyFill="1" applyBorder="1" applyAlignment="1">
      <alignment horizontal="center" vertical="center"/>
    </xf>
    <xf numFmtId="1" fontId="0" fillId="5" borderId="7" xfId="0" applyNumberFormat="1" applyFill="1" applyBorder="1" applyAlignment="1" applyProtection="1">
      <alignment horizontal="center" vertical="center"/>
      <protection locked="0"/>
    </xf>
    <xf numFmtId="1" fontId="0" fillId="5" borderId="7" xfId="0" quotePrefix="1" applyNumberFormat="1" applyFill="1" applyBorder="1" applyAlignment="1" applyProtection="1">
      <alignment horizontal="center" vertical="center"/>
      <protection locked="0"/>
    </xf>
    <xf numFmtId="1" fontId="0" fillId="5" borderId="18" xfId="0" applyNumberFormat="1" applyFill="1" applyBorder="1" applyAlignment="1" applyProtection="1">
      <alignment horizontal="center" vertical="center"/>
      <protection locked="0"/>
    </xf>
    <xf numFmtId="1" fontId="0" fillId="5" borderId="15" xfId="0" applyNumberForma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1" fontId="3" fillId="2" borderId="12" xfId="0" applyNumberFormat="1" applyFont="1" applyFill="1" applyBorder="1" applyAlignment="1">
      <alignment horizontal="right" vertical="center"/>
    </xf>
    <xf numFmtId="1" fontId="3" fillId="4" borderId="1" xfId="0" applyNumberFormat="1" applyFont="1" applyFill="1" applyBorder="1" applyAlignment="1">
      <alignment vertical="center"/>
    </xf>
    <xf numFmtId="1" fontId="0" fillId="5" borderId="8" xfId="0" applyNumberFormat="1" applyFill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0" fillId="0" borderId="21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3" xfId="0" applyBorder="1" applyAlignment="1">
      <alignment horizontal="left" wrapText="1"/>
    </xf>
    <xf numFmtId="0" fontId="0" fillId="0" borderId="24" xfId="0" applyBorder="1" applyAlignment="1">
      <alignment horizontal="left" wrapText="1"/>
    </xf>
    <xf numFmtId="0" fontId="0" fillId="0" borderId="25" xfId="0" applyBorder="1" applyAlignment="1">
      <alignment horizontal="left" wrapText="1"/>
    </xf>
    <xf numFmtId="0" fontId="0" fillId="0" borderId="26" xfId="0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1" fillId="0" borderId="5" xfId="0" applyNumberFormat="1" applyFont="1" applyFill="1" applyBorder="1" applyAlignment="1">
      <alignment vertical="center" wrapText="1"/>
    </xf>
    <xf numFmtId="49" fontId="1" fillId="0" borderId="13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8C0E4-9489-4BFA-BCFD-8D2B16967E7B}">
  <sheetPr>
    <pageSetUpPr fitToPage="1"/>
  </sheetPr>
  <dimension ref="B1:I35"/>
  <sheetViews>
    <sheetView tabSelected="1" zoomScaleNormal="100" workbookViewId="0">
      <pane ySplit="6" topLeftCell="A7" activePane="bottomLeft" state="frozen"/>
      <selection pane="bottomLeft" activeCell="D8" sqref="D8"/>
    </sheetView>
  </sheetViews>
  <sheetFormatPr baseColWidth="10" defaultRowHeight="12.75" x14ac:dyDescent="0.2"/>
  <cols>
    <col min="1" max="1" width="6.42578125" customWidth="1"/>
    <col min="2" max="2" width="23.42578125" style="1" customWidth="1"/>
    <col min="3" max="3" width="21.140625" style="1" customWidth="1"/>
    <col min="4" max="4" width="18.85546875" style="1" customWidth="1"/>
    <col min="5" max="5" width="11.42578125" style="1"/>
    <col min="6" max="6" width="23" customWidth="1"/>
    <col min="7" max="7" width="2" hidden="1" customWidth="1"/>
    <col min="8" max="9" width="11.42578125" hidden="1" customWidth="1"/>
  </cols>
  <sheetData>
    <row r="1" spans="2:9" x14ac:dyDescent="0.2">
      <c r="B1" s="45" t="s">
        <v>0</v>
      </c>
      <c r="C1" s="46"/>
      <c r="D1" s="46"/>
      <c r="E1" s="47"/>
    </row>
    <row r="2" spans="2:9" ht="13.5" thickBot="1" x14ac:dyDescent="0.25">
      <c r="B2" s="48"/>
      <c r="C2" s="49"/>
      <c r="D2" s="49"/>
      <c r="E2" s="50"/>
    </row>
    <row r="3" spans="2:9" ht="13.5" thickBot="1" x14ac:dyDescent="0.25"/>
    <row r="4" spans="2:9" x14ac:dyDescent="0.2">
      <c r="B4" s="51" t="s">
        <v>1</v>
      </c>
      <c r="C4" s="52"/>
      <c r="D4" s="53"/>
      <c r="E4" s="54"/>
    </row>
    <row r="5" spans="2:9" x14ac:dyDescent="0.2">
      <c r="B5" s="55"/>
      <c r="C5" s="56"/>
      <c r="D5" s="57"/>
      <c r="E5" s="58"/>
    </row>
    <row r="6" spans="2:9" ht="39" thickBot="1" x14ac:dyDescent="0.25">
      <c r="B6" s="2" t="s">
        <v>2</v>
      </c>
      <c r="C6" s="3"/>
      <c r="D6" s="4" t="s">
        <v>21</v>
      </c>
      <c r="E6" s="36" t="s">
        <v>28</v>
      </c>
      <c r="F6" s="34"/>
      <c r="I6" t="s">
        <v>22</v>
      </c>
    </row>
    <row r="7" spans="2:9" ht="27" customHeight="1" x14ac:dyDescent="0.2">
      <c r="B7" s="42" t="s">
        <v>25</v>
      </c>
      <c r="C7" s="5" t="s">
        <v>3</v>
      </c>
      <c r="D7" s="6"/>
      <c r="E7" s="7">
        <v>80</v>
      </c>
    </row>
    <row r="8" spans="2:9" ht="27" customHeight="1" x14ac:dyDescent="0.2">
      <c r="B8" s="59"/>
      <c r="C8" s="8" t="s">
        <v>26</v>
      </c>
      <c r="D8" s="23"/>
      <c r="E8" s="9" t="s">
        <v>27</v>
      </c>
      <c r="F8" s="35" t="str">
        <f>IF(G8=1,"Sie erfüllen die Mindestanforderung nicht!","")</f>
        <v/>
      </c>
      <c r="G8">
        <f>IF(D8="",0,1)</f>
        <v>0</v>
      </c>
    </row>
    <row r="9" spans="2:9" ht="27" customHeight="1" x14ac:dyDescent="0.2">
      <c r="B9" s="43"/>
      <c r="C9" s="8" t="s">
        <v>4</v>
      </c>
      <c r="D9" s="23"/>
      <c r="E9" s="9">
        <v>0</v>
      </c>
      <c r="F9" s="39" t="str">
        <f>IF(SUM(G9:G11)=1,"","Bitte prüfen Sie Ihre Eingaben.")</f>
        <v>Bitte prüfen Sie Ihre Eingaben.</v>
      </c>
      <c r="G9">
        <f>IF(D9="",0,1)</f>
        <v>0</v>
      </c>
      <c r="I9" s="39" t="str">
        <f>IF(SUM(G9:G11)=1,E9*G9+E10*G10+E11*G11,"Bitte prüfen Sie Ihre Eingaben")</f>
        <v>Bitte prüfen Sie Ihre Eingaben</v>
      </c>
    </row>
    <row r="10" spans="2:9" ht="27" customHeight="1" x14ac:dyDescent="0.2">
      <c r="B10" s="43"/>
      <c r="C10" s="10" t="s">
        <v>5</v>
      </c>
      <c r="D10" s="24"/>
      <c r="E10" s="9">
        <v>40</v>
      </c>
      <c r="F10" s="39"/>
      <c r="G10">
        <f>IF(D10="",0,1)</f>
        <v>0</v>
      </c>
      <c r="I10" s="39"/>
    </row>
    <row r="11" spans="2:9" ht="27" customHeight="1" thickBot="1" x14ac:dyDescent="0.25">
      <c r="B11" s="44"/>
      <c r="C11" s="11" t="s">
        <v>6</v>
      </c>
      <c r="D11" s="25"/>
      <c r="E11" s="12">
        <v>80</v>
      </c>
      <c r="F11" s="39"/>
      <c r="G11">
        <f>IF(D11="",0,1)</f>
        <v>0</v>
      </c>
      <c r="I11" s="39"/>
    </row>
    <row r="12" spans="2:9" ht="27" customHeight="1" x14ac:dyDescent="0.2">
      <c r="B12" s="60" t="s">
        <v>7</v>
      </c>
      <c r="C12" s="5" t="s">
        <v>3</v>
      </c>
      <c r="D12" s="26"/>
      <c r="E12" s="7">
        <v>60</v>
      </c>
    </row>
    <row r="13" spans="2:9" ht="27" customHeight="1" x14ac:dyDescent="0.2">
      <c r="B13" s="61"/>
      <c r="C13" s="13" t="s">
        <v>8</v>
      </c>
      <c r="D13" s="27"/>
      <c r="E13" s="14">
        <v>0</v>
      </c>
      <c r="F13" s="39" t="str">
        <f>IF(SUM(G13:G15)=1,"","Bitte prüfen Sie Ihre Eingaben.")</f>
        <v>Bitte prüfen Sie Ihre Eingaben.</v>
      </c>
      <c r="G13">
        <f>IF(D13="",0,1)</f>
        <v>0</v>
      </c>
      <c r="I13" s="39" t="str">
        <f>IF(SUM(G13:G15)=1,E13*G13+E14*G14+E15*G15,"Bitte prüfen Sie Ihre Eingaben")</f>
        <v>Bitte prüfen Sie Ihre Eingaben</v>
      </c>
    </row>
    <row r="14" spans="2:9" ht="27" customHeight="1" x14ac:dyDescent="0.2">
      <c r="B14" s="61"/>
      <c r="C14" s="13" t="s">
        <v>9</v>
      </c>
      <c r="D14" s="27"/>
      <c r="E14" s="14">
        <v>30</v>
      </c>
      <c r="F14" s="39"/>
      <c r="G14">
        <f>IF(D14="",0,1)</f>
        <v>0</v>
      </c>
      <c r="I14" s="39"/>
    </row>
    <row r="15" spans="2:9" ht="27" customHeight="1" thickBot="1" x14ac:dyDescent="0.25">
      <c r="B15" s="62"/>
      <c r="C15" s="15" t="s">
        <v>10</v>
      </c>
      <c r="D15" s="28"/>
      <c r="E15" s="16">
        <v>60</v>
      </c>
      <c r="F15" s="39"/>
      <c r="G15">
        <f>IF(D15="",0,1)</f>
        <v>0</v>
      </c>
      <c r="I15" s="39"/>
    </row>
    <row r="16" spans="2:9" ht="27" customHeight="1" x14ac:dyDescent="0.2">
      <c r="B16" s="60" t="s">
        <v>11</v>
      </c>
      <c r="C16" s="5" t="s">
        <v>3</v>
      </c>
      <c r="D16" s="26"/>
      <c r="E16" s="7">
        <v>60</v>
      </c>
    </row>
    <row r="17" spans="2:9" ht="27" customHeight="1" x14ac:dyDescent="0.2">
      <c r="B17" s="61"/>
      <c r="C17" s="13" t="s">
        <v>12</v>
      </c>
      <c r="D17" s="27"/>
      <c r="E17" s="14">
        <v>0</v>
      </c>
      <c r="F17" s="39" t="str">
        <f>IF(SUM(G17:G19)=1,"","Bitte prüfen Sie Ihre Eingaben.")</f>
        <v>Bitte prüfen Sie Ihre Eingaben.</v>
      </c>
      <c r="G17">
        <f>IF(D17="",0,1)</f>
        <v>0</v>
      </c>
      <c r="I17" s="39" t="str">
        <f>IF(SUM(G17:G19)=1,E17*G17+E18*G18+E19*G19,"Bitte prüfen Sie Ihre Eingaben")</f>
        <v>Bitte prüfen Sie Ihre Eingaben</v>
      </c>
    </row>
    <row r="18" spans="2:9" ht="27" customHeight="1" x14ac:dyDescent="0.2">
      <c r="B18" s="61"/>
      <c r="C18" s="13" t="s">
        <v>23</v>
      </c>
      <c r="D18" s="27"/>
      <c r="E18" s="14">
        <v>30</v>
      </c>
      <c r="F18" s="39"/>
      <c r="G18">
        <f>IF(D18="",0,1)</f>
        <v>0</v>
      </c>
      <c r="I18" s="39"/>
    </row>
    <row r="19" spans="2:9" ht="27" customHeight="1" thickBot="1" x14ac:dyDescent="0.25">
      <c r="B19" s="62"/>
      <c r="C19" s="15" t="s">
        <v>24</v>
      </c>
      <c r="D19" s="28"/>
      <c r="E19" s="16">
        <v>60</v>
      </c>
      <c r="F19" s="39"/>
      <c r="G19">
        <f>IF(D19="",0,1)</f>
        <v>0</v>
      </c>
      <c r="I19" s="39"/>
    </row>
    <row r="20" spans="2:9" ht="27" customHeight="1" x14ac:dyDescent="0.2">
      <c r="B20" s="63" t="s">
        <v>13</v>
      </c>
      <c r="C20" s="5" t="s">
        <v>3</v>
      </c>
      <c r="D20" s="26"/>
      <c r="E20" s="7">
        <v>80</v>
      </c>
    </row>
    <row r="21" spans="2:9" ht="27" customHeight="1" x14ac:dyDescent="0.2">
      <c r="B21" s="64"/>
      <c r="C21" s="10" t="s">
        <v>14</v>
      </c>
      <c r="D21" s="24"/>
      <c r="E21" s="9">
        <v>40</v>
      </c>
      <c r="F21" s="40" t="str">
        <f>IF(SUM(G21:G22)=1,"","Bitte prüfen Sie Ihre Eingaben.")</f>
        <v>Bitte prüfen Sie Ihre Eingaben.</v>
      </c>
      <c r="G21">
        <f>IF(D21="",0,1)</f>
        <v>0</v>
      </c>
      <c r="I21" s="41" t="str">
        <f>IF(SUM(G21:G22)=1,E21*G21+E22*G22,"Bitte prüfen Sie Ihre Eingaben")</f>
        <v>Bitte prüfen Sie Ihre Eingaben</v>
      </c>
    </row>
    <row r="22" spans="2:9" ht="27" customHeight="1" thickBot="1" x14ac:dyDescent="0.25">
      <c r="B22" s="65"/>
      <c r="C22" s="11" t="s">
        <v>15</v>
      </c>
      <c r="D22" s="25"/>
      <c r="E22" s="12">
        <v>80</v>
      </c>
      <c r="F22" s="40"/>
      <c r="G22">
        <f>IF(D22="",0,1)</f>
        <v>0</v>
      </c>
      <c r="I22" s="41"/>
    </row>
    <row r="23" spans="2:9" ht="27" customHeight="1" x14ac:dyDescent="0.2">
      <c r="B23" s="42" t="s">
        <v>16</v>
      </c>
      <c r="C23" s="5" t="s">
        <v>3</v>
      </c>
      <c r="D23" s="26"/>
      <c r="E23" s="7">
        <v>60</v>
      </c>
    </row>
    <row r="24" spans="2:9" ht="27" customHeight="1" x14ac:dyDescent="0.2">
      <c r="B24" s="43"/>
      <c r="C24" s="10" t="s">
        <v>17</v>
      </c>
      <c r="D24" s="24"/>
      <c r="E24" s="9">
        <v>0</v>
      </c>
      <c r="F24" s="39" t="str">
        <f>IF(SUM(G24:G26)=1,"","Bitte prüfen Sie Ihre Eingaben.")</f>
        <v>Bitte prüfen Sie Ihre Eingaben.</v>
      </c>
      <c r="G24">
        <f>IF(D24="",0,1)</f>
        <v>0</v>
      </c>
      <c r="I24" s="39" t="str">
        <f>IF(SUM(G24:G26)=1,E24*G24+E25*G25+E26*G26,"Bitte prüfen Sie Ihre Eingaben")</f>
        <v>Bitte prüfen Sie Ihre Eingaben</v>
      </c>
    </row>
    <row r="25" spans="2:9" ht="27" customHeight="1" x14ac:dyDescent="0.2">
      <c r="B25" s="43"/>
      <c r="C25" s="10" t="s">
        <v>18</v>
      </c>
      <c r="D25" s="24"/>
      <c r="E25" s="9">
        <v>30</v>
      </c>
      <c r="F25" s="39"/>
      <c r="G25">
        <f>IF(D25="",0,1)</f>
        <v>0</v>
      </c>
      <c r="I25" s="39"/>
    </row>
    <row r="26" spans="2:9" ht="27" customHeight="1" thickBot="1" x14ac:dyDescent="0.25">
      <c r="B26" s="44"/>
      <c r="C26" s="11" t="s">
        <v>19</v>
      </c>
      <c r="D26" s="25"/>
      <c r="E26" s="12">
        <v>60</v>
      </c>
      <c r="F26" s="39"/>
      <c r="G26">
        <f>IF(D26="",0,1)</f>
        <v>0</v>
      </c>
      <c r="I26" s="39"/>
    </row>
    <row r="27" spans="2:9" ht="27" customHeight="1" x14ac:dyDescent="0.2">
      <c r="B27" s="37"/>
      <c r="C27" s="17" t="s">
        <v>3</v>
      </c>
      <c r="D27" s="29"/>
      <c r="E27" s="7">
        <v>60</v>
      </c>
    </row>
    <row r="28" spans="2:9" ht="27" customHeight="1" x14ac:dyDescent="0.2">
      <c r="B28" s="68" t="s">
        <v>33</v>
      </c>
      <c r="C28" s="18" t="s">
        <v>29</v>
      </c>
      <c r="D28" s="30"/>
      <c r="E28" s="9" t="s">
        <v>27</v>
      </c>
      <c r="F28" s="39" t="str">
        <f>IF(D28&lt;&gt;"","Sie erfüllen die Mindestanforderung nicht!",IF(SUM(G28:G30)=1,"","Bitte prüfen Sie Ihre Eingaben."))</f>
        <v>Bitte prüfen Sie Ihre Eingaben.</v>
      </c>
      <c r="G28">
        <f t="shared" ref="G28:G33" si="0">IF(D28="",0,1)</f>
        <v>0</v>
      </c>
      <c r="I28" s="39" t="str">
        <f>IF(SUM(G28:G30)=1,E28*G28+E29*G29+E30*G30,"Bitte prüfen Sie Ihre Eingaben")</f>
        <v>Bitte prüfen Sie Ihre Eingaben</v>
      </c>
    </row>
    <row r="29" spans="2:9" ht="27" customHeight="1" x14ac:dyDescent="0.2">
      <c r="B29" s="66"/>
      <c r="C29" s="19" t="s">
        <v>34</v>
      </c>
      <c r="D29" s="31"/>
      <c r="E29" s="9">
        <v>15</v>
      </c>
      <c r="F29" s="39"/>
      <c r="G29">
        <f t="shared" si="0"/>
        <v>0</v>
      </c>
      <c r="I29" s="39"/>
    </row>
    <row r="30" spans="2:9" ht="27" customHeight="1" x14ac:dyDescent="0.2">
      <c r="B30" s="69"/>
      <c r="C30" s="19" t="s">
        <v>30</v>
      </c>
      <c r="D30" s="31"/>
      <c r="E30" s="38">
        <v>30</v>
      </c>
      <c r="F30" s="39"/>
      <c r="G30">
        <f t="shared" si="0"/>
        <v>0</v>
      </c>
      <c r="I30" s="39"/>
    </row>
    <row r="31" spans="2:9" ht="27" customHeight="1" x14ac:dyDescent="0.2">
      <c r="B31" s="66" t="s">
        <v>32</v>
      </c>
      <c r="C31" s="21" t="s">
        <v>31</v>
      </c>
      <c r="D31" s="32"/>
      <c r="E31" s="9" t="s">
        <v>27</v>
      </c>
      <c r="F31" s="39" t="str">
        <f>IF(D31&lt;&gt;"","Sie erfüllen die Mindestanforderung nicht!",IF(SUM(G31:G33)=1,"","Bitte prüfen Sie Ihre Eingaben."))</f>
        <v>Bitte prüfen Sie Ihre Eingaben.</v>
      </c>
      <c r="G31">
        <f t="shared" si="0"/>
        <v>0</v>
      </c>
      <c r="I31" s="39" t="str">
        <f>IF(SUM(G31:G33)=1,E31*G31+E32*G32+E33*G33,"Bitte prüfen Sie Ihre Eingaben")</f>
        <v>Bitte prüfen Sie Ihre Eingaben</v>
      </c>
    </row>
    <row r="32" spans="2:9" ht="27" customHeight="1" x14ac:dyDescent="0.2">
      <c r="B32" s="66"/>
      <c r="C32" s="19" t="s">
        <v>35</v>
      </c>
      <c r="D32" s="31"/>
      <c r="E32" s="9">
        <v>15</v>
      </c>
      <c r="F32" s="39"/>
      <c r="G32">
        <f t="shared" si="0"/>
        <v>0</v>
      </c>
      <c r="I32" s="39"/>
    </row>
    <row r="33" spans="2:9" ht="27" customHeight="1" thickBot="1" x14ac:dyDescent="0.25">
      <c r="B33" s="67"/>
      <c r="C33" s="22" t="s">
        <v>20</v>
      </c>
      <c r="D33" s="33"/>
      <c r="E33" s="20">
        <v>30</v>
      </c>
      <c r="F33" s="39"/>
      <c r="G33">
        <f t="shared" si="0"/>
        <v>0</v>
      </c>
      <c r="I33" s="39"/>
    </row>
    <row r="35" spans="2:9" x14ac:dyDescent="0.2">
      <c r="G35">
        <f>SUM(G9:G33)</f>
        <v>0</v>
      </c>
    </row>
  </sheetData>
  <sheetProtection algorithmName="SHA-512" hashValue="fbgXyzVjSZ/22O6o60akV6BSHRHe17aJ/pY45i+MKYjfVc91Tm73jzFbm14UDk7MQu5szSJoHCOuNVmVH5pRKw==" saltValue="deKNrGSaDu/FjOwdN3VLWw==" spinCount="100000" sheet="1" objects="1" scenarios="1" selectLockedCells="1"/>
  <mergeCells count="23">
    <mergeCell ref="B31:B33"/>
    <mergeCell ref="B28:B30"/>
    <mergeCell ref="B23:B26"/>
    <mergeCell ref="B1:E2"/>
    <mergeCell ref="B4:E5"/>
    <mergeCell ref="B7:B11"/>
    <mergeCell ref="B12:B15"/>
    <mergeCell ref="B16:B19"/>
    <mergeCell ref="B20:B22"/>
    <mergeCell ref="F31:F33"/>
    <mergeCell ref="F21:F22"/>
    <mergeCell ref="I9:I11"/>
    <mergeCell ref="I13:I15"/>
    <mergeCell ref="I17:I19"/>
    <mergeCell ref="I21:I22"/>
    <mergeCell ref="I24:I26"/>
    <mergeCell ref="I28:I30"/>
    <mergeCell ref="I31:I33"/>
    <mergeCell ref="F9:F11"/>
    <mergeCell ref="F13:F15"/>
    <mergeCell ref="F17:F19"/>
    <mergeCell ref="F24:F26"/>
    <mergeCell ref="F28:F30"/>
  </mergeCells>
  <pageMargins left="0.25" right="0.25" top="0.75" bottom="0.75" header="0.3" footer="0.3"/>
  <pageSetup paperSize="9" scale="9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D157EFB974FDD48BF0F01812BA5A9AB" ma:contentTypeVersion="16" ma:contentTypeDescription="Ein neues Dokument erstellen." ma:contentTypeScope="" ma:versionID="29184b15e7528e9a26b923eab08d4894">
  <xsd:schema xmlns:xsd="http://www.w3.org/2001/XMLSchema" xmlns:xs="http://www.w3.org/2001/XMLSchema" xmlns:p="http://schemas.microsoft.com/office/2006/metadata/properties" xmlns:ns2="51e89aef-7a04-4f52-b776-b4d1d365f094" xmlns:ns3="06dec3ba-ed14-4160-adae-bde28d7dd52b" targetNamespace="http://schemas.microsoft.com/office/2006/metadata/properties" ma:root="true" ma:fieldsID="8c84c2ca2d43a237db3b7ccbcddaaa3f" ns2:_="" ns3:_="">
    <xsd:import namespace="51e89aef-7a04-4f52-b776-b4d1d365f094"/>
    <xsd:import namespace="06dec3ba-ed14-4160-adae-bde28d7dd5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e89aef-7a04-4f52-b776-b4d1d365f0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73c8ef31-ed67-4096-9f6b-b68be230e9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dec3ba-ed14-4160-adae-bde28d7dd52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2a89061-6bc0-4d97-8cee-cc952d2809d1}" ma:internalName="TaxCatchAll" ma:showField="CatchAllData" ma:web="06dec3ba-ed14-4160-adae-bde28d7dd5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1e89aef-7a04-4f52-b776-b4d1d365f094">
      <Terms xmlns="http://schemas.microsoft.com/office/infopath/2007/PartnerControls"/>
    </lcf76f155ced4ddcb4097134ff3c332f>
    <TaxCatchAll xmlns="06dec3ba-ed14-4160-adae-bde28d7dd52b" xsi:nil="true"/>
  </documentManagement>
</p:properties>
</file>

<file path=customXml/itemProps1.xml><?xml version="1.0" encoding="utf-8"?>
<ds:datastoreItem xmlns:ds="http://schemas.openxmlformats.org/officeDocument/2006/customXml" ds:itemID="{D262847E-DE24-4AB2-8A3A-C449B94494C7}"/>
</file>

<file path=customXml/itemProps2.xml><?xml version="1.0" encoding="utf-8"?>
<ds:datastoreItem xmlns:ds="http://schemas.openxmlformats.org/officeDocument/2006/customXml" ds:itemID="{59E9DAF1-D55D-44AA-9FE2-8AD6B2A7DEAF}"/>
</file>

<file path=customXml/itemProps3.xml><?xml version="1.0" encoding="utf-8"?>
<ds:datastoreItem xmlns:ds="http://schemas.openxmlformats.org/officeDocument/2006/customXml" ds:itemID="{4C7B5640-8CC7-46BA-BBC2-745C89664E09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Leistungskriterien</vt:lpstr>
    </vt:vector>
  </TitlesOfParts>
  <Company>Klinikum Garmisch Partenkirchen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Rothweiler</dc:creator>
  <cp:lastModifiedBy>Stefan Rothweiler</cp:lastModifiedBy>
  <cp:lastPrinted>2026-07-31T13:29:40Z</cp:lastPrinted>
  <dcterms:created xsi:type="dcterms:W3CDTF">2026-07-31T13:28:30Z</dcterms:created>
  <dcterms:modified xsi:type="dcterms:W3CDTF">2026-08-19T15:44:37Z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0x0101007D157EFB974FDD48BF0F01812BA5A9AB</vt:lpwstr>
  </property>
  <property fmtid="{D5CDD505-2E9C-101B-9397-08002B2CF9AE}" pid="3" name="MediaServiceImageTags">
    <vt:lpwstr/>
  </property>
</Properties>
</file>