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buehnerrechtsanwalte-my.sharepoint.com/personal/e_buehner_buehner-rae_de/Documents/Desktop/KommunalBIT ELTA/"/>
    </mc:Choice>
  </mc:AlternateContent>
  <xr:revisionPtr revIDLastSave="166" documentId="8_{8184A96F-1DBA-4034-B079-291BA10571CF}" xr6:coauthVersionLast="47" xr6:coauthVersionMax="47" xr10:uidLastSave="{C7B9F4A7-0A74-4C6E-8C4D-AB6C344BA5AA}"/>
  <bookViews>
    <workbookView xWindow="28410" yWindow="480" windowWidth="26940" windowHeight="14025" xr2:uid="{0981DCA7-B749-47A1-BAA8-A6493F074B84}"/>
  </bookViews>
  <sheets>
    <sheet name="KommunalBIT_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 l="1"/>
  <c r="H20" i="1" s="1"/>
  <c r="H19" i="1"/>
  <c r="H7" i="1"/>
  <c r="G8" i="1"/>
  <c r="H8" i="1" s="1"/>
  <c r="G22" i="1"/>
  <c r="H22" i="1" s="1"/>
  <c r="G23" i="1"/>
  <c r="H23" i="1" s="1"/>
  <c r="G24" i="1"/>
  <c r="H24" i="1" s="1"/>
  <c r="G9" i="1"/>
  <c r="H9" i="1" s="1"/>
  <c r="G10" i="1"/>
  <c r="H10" i="1" s="1"/>
  <c r="G11" i="1"/>
  <c r="H11" i="1" s="1"/>
  <c r="G12" i="1"/>
  <c r="H12" i="1" s="1"/>
  <c r="G21" i="1" l="1"/>
  <c r="H21" i="1" s="1"/>
  <c r="H27" i="1"/>
  <c r="H29" i="1" s="1"/>
  <c r="G27" i="1"/>
  <c r="H15" i="1"/>
  <c r="G15" i="1"/>
  <c r="H35" i="1" l="1"/>
  <c r="H36" i="1" s="1"/>
  <c r="H37" i="1" s="1"/>
</calcChain>
</file>

<file path=xl/sharedStrings.xml><?xml version="1.0" encoding="utf-8"?>
<sst xmlns="http://schemas.openxmlformats.org/spreadsheetml/2006/main" count="39" uniqueCount="33">
  <si>
    <t>Beschreibung</t>
  </si>
  <si>
    <t>SKU</t>
  </si>
  <si>
    <t>Anzahl</t>
  </si>
  <si>
    <t>Position</t>
  </si>
  <si>
    <t>Garantierte Abnahmemenge</t>
  </si>
  <si>
    <t>Photoshop Elements</t>
  </si>
  <si>
    <t>Acrobat Standard DC</t>
  </si>
  <si>
    <t>Acrobat Pro DC</t>
  </si>
  <si>
    <t>Preis- und Angebotsblatt</t>
  </si>
  <si>
    <t>Preisblatt Nutzung von Adobe-Produkten von einem Adobe Handelspartner auf Basis eines ETLA</t>
  </si>
  <si>
    <t>Wertungspreis TrueUps 
(Teilpreis 3 Jahre x 0,5)</t>
  </si>
  <si>
    <t>Abwicklungspauschale des Bieters in € 
netto pro Lizenz und Jahr</t>
  </si>
  <si>
    <t>Einzelpreis in € 
netto pro Lizenz und Jahr</t>
  </si>
  <si>
    <t>Gesamtpreis in €
 netto 3 Jahre
(Einzelpreis + Abwicklungspauschale)</t>
  </si>
  <si>
    <t>Gesamtpreis in €
 netto 1 Jahr 
(Einzelpreis + Abwicklungspauschale)</t>
  </si>
  <si>
    <t xml:space="preserve">Teilpreis II True Ups </t>
  </si>
  <si>
    <t>Angebotspreis netto
( Teilpreis I 3 Jahre + Wertungspreis True Ups 3 Jahre-Rabatt)</t>
  </si>
  <si>
    <t>Rabatt (% im Format 0,XX eintragen, z.B. 0,03 für 3 Prozent)</t>
  </si>
  <si>
    <t>Angebotspreis brutto</t>
  </si>
  <si>
    <t>Die in Spalte F für die Positionen 1-12 eingetragene Abwicklungspauschalen pro Lizenz und Jahr müssen auch für das optionale Verlängerungsjahr vom Auftragnehmer gegenüber dem Auftraggeber garantiert werden.
Der Einzelpreis darf gem. Nr. 9.7. Abs. 3 des Verfahrensbriefes um die von Adobe gegenüber dem Händler durchgeführte Erhöhung angepasst werden.</t>
  </si>
  <si>
    <t xml:space="preserve">Information zur Verlängerung um 12 Monate auf maximal 48 Monate gem. Vergabeunterlagen Kapitel 9.3. </t>
  </si>
  <si>
    <t>Erklärendes Unternehmen:</t>
  </si>
  <si>
    <t>Erklärende Person (Name in Druckbuchstaben):</t>
  </si>
  <si>
    <t>Erklärung des Bieters zur Angebotsabgabe (Zwingend auszufüllen!)</t>
  </si>
  <si>
    <t>Hinweis: Es sind alle nicht-geschützten Felder (weiß gefüllt) vom Bieter auszufüllen, bei unvollständigen Angaben droht der Ausschluss!)</t>
  </si>
  <si>
    <t>Mehrwertsteuer 19%</t>
  </si>
  <si>
    <t>Information zur Herleitung des Angebotspreises:</t>
  </si>
  <si>
    <t>Single App - Edition 4</t>
  </si>
  <si>
    <t>All Apps - Edition 4</t>
  </si>
  <si>
    <t>Acrobat Sign (Transaktionen pro Jahr)</t>
  </si>
  <si>
    <t>Der Angebotspreis brutto ist der für die Preiswertung entscheidende Preis.
Die bei den True Ups angegebene Anzahl der Lizenzen ist ein Schätzwert und erfolgt ausschließlich zur Darstellung gleichwertiger Angebote. Sie entfaltet keine vertragliche Bindungswirkung. 
Nachdem die True Ups Vertragsoptionen darstellen, wird zur vergaberechtlichen Wertung ein Preisabschlag (hier 50%) vorgenommen. Nach diesem Preisabschlag werden die Preise für die garantierte Menge und die True Ups (vgl. "Wertungspreis") zusammengeführt.</t>
  </si>
  <si>
    <t>True Ups (Option zusätzlich zu der garantierten Abnahmemege Positionen 1-6)</t>
  </si>
  <si>
    <t>Teilpreis I Garantierte Menge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</si>
</sst>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5" x14ac:knownFonts="1">
    <font>
      <sz val="11"/>
      <color theme="1"/>
      <name val="Calibri"/>
      <family val="2"/>
      <scheme val="minor"/>
    </font>
    <font>
      <b/>
      <sz val="11"/>
      <color theme="1"/>
      <name val="Calibri"/>
      <family val="2"/>
      <scheme val="minor"/>
    </font>
    <font>
      <sz val="11"/>
      <color theme="1"/>
      <name val="Arial"/>
      <family val="2"/>
    </font>
    <font>
      <b/>
      <sz val="11"/>
      <color theme="1"/>
      <name val="Arial"/>
      <family val="2"/>
    </font>
    <font>
      <sz val="24"/>
      <color theme="1"/>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rgb="FFFFFF99"/>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63">
    <xf numFmtId="0" fontId="0" fillId="0" borderId="0" xfId="0"/>
    <xf numFmtId="0" fontId="0" fillId="3" borderId="0" xfId="0" applyFill="1"/>
    <xf numFmtId="0" fontId="0" fillId="0" borderId="3" xfId="0" applyBorder="1"/>
    <xf numFmtId="0" fontId="1" fillId="2" borderId="7" xfId="0" applyFont="1" applyFill="1" applyBorder="1" applyAlignment="1">
      <alignment horizontal="center"/>
    </xf>
    <xf numFmtId="0" fontId="0" fillId="3" borderId="9" xfId="0" applyFill="1" applyBorder="1"/>
    <xf numFmtId="0" fontId="0" fillId="3" borderId="12" xfId="0" applyFill="1" applyBorder="1"/>
    <xf numFmtId="0" fontId="2" fillId="3" borderId="8" xfId="0" applyFont="1" applyFill="1" applyBorder="1"/>
    <xf numFmtId="0" fontId="2" fillId="3" borderId="9" xfId="0" applyFont="1" applyFill="1" applyBorder="1"/>
    <xf numFmtId="0" fontId="3" fillId="3" borderId="9" xfId="0" applyFont="1" applyFill="1" applyBorder="1" applyAlignment="1">
      <alignment horizontal="center"/>
    </xf>
    <xf numFmtId="0" fontId="2" fillId="3" borderId="18" xfId="0" applyFont="1" applyFill="1" applyBorder="1"/>
    <xf numFmtId="0" fontId="2" fillId="3" borderId="10" xfId="0" applyFont="1" applyFill="1" applyBorder="1"/>
    <xf numFmtId="0" fontId="2" fillId="3" borderId="0" xfId="0" applyFont="1" applyFill="1"/>
    <xf numFmtId="0" fontId="2" fillId="3" borderId="19" xfId="0" applyFont="1" applyFill="1" applyBorder="1"/>
    <xf numFmtId="0" fontId="3" fillId="3" borderId="0" xfId="0" applyFont="1" applyFill="1" applyAlignment="1">
      <alignment horizontal="center"/>
    </xf>
    <xf numFmtId="0" fontId="2" fillId="3" borderId="11" xfId="0" applyFont="1" applyFill="1" applyBorder="1"/>
    <xf numFmtId="0" fontId="2" fillId="3" borderId="12" xfId="0" applyFont="1" applyFill="1" applyBorder="1"/>
    <xf numFmtId="0" fontId="3" fillId="3" borderId="12" xfId="0" applyFont="1" applyFill="1" applyBorder="1" applyAlignment="1">
      <alignment horizontal="center"/>
    </xf>
    <xf numFmtId="0" fontId="2" fillId="3" borderId="20" xfId="0" applyFont="1" applyFill="1" applyBorder="1"/>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2" fillId="3" borderId="4" xfId="0" applyFont="1" applyFill="1" applyBorder="1"/>
    <xf numFmtId="0" fontId="3" fillId="3" borderId="1" xfId="0" applyFont="1" applyFill="1" applyBorder="1" applyAlignment="1">
      <alignment horizontal="center"/>
    </xf>
    <xf numFmtId="0" fontId="2" fillId="3" borderId="1" xfId="0" applyFont="1" applyFill="1" applyBorder="1"/>
    <xf numFmtId="0" fontId="2" fillId="3" borderId="1" xfId="0" applyFont="1" applyFill="1" applyBorder="1" applyAlignment="1">
      <alignment horizontal="center"/>
    </xf>
    <xf numFmtId="0" fontId="3" fillId="0" borderId="0" xfId="0" applyFont="1" applyAlignment="1">
      <alignment horizontal="center"/>
    </xf>
    <xf numFmtId="0" fontId="2" fillId="0" borderId="0" xfId="0" applyFont="1"/>
    <xf numFmtId="0" fontId="2" fillId="0" borderId="0" xfId="0" applyFont="1" applyAlignment="1">
      <alignment horizontal="center"/>
    </xf>
    <xf numFmtId="8" fontId="2" fillId="0" borderId="0" xfId="0" applyNumberFormat="1" applyFont="1"/>
    <xf numFmtId="0" fontId="3" fillId="0" borderId="10" xfId="0" applyFont="1" applyBorder="1"/>
    <xf numFmtId="0" fontId="3" fillId="0" borderId="11" xfId="0" applyFont="1" applyBorder="1"/>
    <xf numFmtId="0" fontId="3" fillId="0" borderId="0" xfId="0" applyFont="1"/>
    <xf numFmtId="0" fontId="2" fillId="0" borderId="16" xfId="0" applyFont="1" applyBorder="1"/>
    <xf numFmtId="0" fontId="3" fillId="3" borderId="8" xfId="0" applyFont="1" applyFill="1" applyBorder="1"/>
    <xf numFmtId="0" fontId="2" fillId="3" borderId="13" xfId="0" applyFont="1" applyFill="1" applyBorder="1"/>
    <xf numFmtId="8" fontId="2" fillId="3" borderId="11" xfId="0" applyNumberFormat="1" applyFont="1" applyFill="1" applyBorder="1"/>
    <xf numFmtId="8" fontId="2" fillId="3" borderId="14" xfId="0" applyNumberFormat="1" applyFont="1" applyFill="1" applyBorder="1"/>
    <xf numFmtId="8" fontId="2" fillId="3" borderId="25" xfId="0" applyNumberFormat="1" applyFont="1" applyFill="1" applyBorder="1"/>
    <xf numFmtId="0" fontId="3" fillId="2" borderId="6" xfId="0" applyFont="1" applyFill="1" applyBorder="1" applyAlignment="1">
      <alignment horizontal="center" vertical="center" wrapText="1"/>
    </xf>
    <xf numFmtId="0" fontId="3" fillId="0" borderId="8" xfId="0" applyFont="1" applyBorder="1" applyAlignment="1">
      <alignment wrapText="1"/>
    </xf>
    <xf numFmtId="8" fontId="3" fillId="0" borderId="13" xfId="0" applyNumberFormat="1" applyFont="1" applyBorder="1"/>
    <xf numFmtId="8" fontId="3" fillId="0" borderId="15" xfId="0" applyNumberFormat="1" applyFont="1" applyBorder="1"/>
    <xf numFmtId="8" fontId="3" fillId="0" borderId="14" xfId="0" applyNumberFormat="1" applyFont="1" applyBorder="1"/>
    <xf numFmtId="0" fontId="3" fillId="3" borderId="28" xfId="0" applyFont="1" applyFill="1" applyBorder="1"/>
    <xf numFmtId="2" fontId="3" fillId="0" borderId="27" xfId="0" applyNumberFormat="1" applyFont="1" applyBorder="1" applyProtection="1">
      <protection locked="0"/>
    </xf>
    <xf numFmtId="0" fontId="3" fillId="3" borderId="26" xfId="0" applyFont="1" applyFill="1" applyBorder="1" applyAlignment="1">
      <alignment wrapText="1"/>
    </xf>
    <xf numFmtId="0" fontId="2" fillId="2" borderId="24" xfId="0" applyFont="1" applyFill="1" applyBorder="1"/>
    <xf numFmtId="0" fontId="3" fillId="2" borderId="24" xfId="0" applyFont="1" applyFill="1" applyBorder="1" applyAlignment="1">
      <alignment horizontal="left" vertical="center"/>
    </xf>
    <xf numFmtId="0" fontId="0" fillId="0" borderId="4" xfId="0" applyBorder="1" applyProtection="1">
      <protection locked="0"/>
    </xf>
    <xf numFmtId="0" fontId="0" fillId="0" borderId="1" xfId="0" applyBorder="1" applyProtection="1">
      <protection locked="0"/>
    </xf>
    <xf numFmtId="2" fontId="2" fillId="0" borderId="1" xfId="0" applyNumberFormat="1" applyFont="1" applyBorder="1" applyProtection="1">
      <protection locked="0"/>
    </xf>
    <xf numFmtId="0" fontId="2" fillId="0" borderId="0" xfId="0" applyFont="1" applyAlignment="1">
      <alignment horizontal="center" vertical="top" wrapText="1"/>
    </xf>
    <xf numFmtId="0" fontId="4" fillId="0" borderId="0" xfId="0" applyFont="1"/>
    <xf numFmtId="8" fontId="2" fillId="3" borderId="1" xfId="0" applyNumberFormat="1" applyFont="1" applyFill="1" applyBorder="1" applyProtection="1">
      <protection locked="0"/>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3" fillId="3" borderId="17" xfId="0" applyFont="1" applyFill="1" applyBorder="1" applyAlignment="1">
      <alignment horizontal="center"/>
    </xf>
    <xf numFmtId="0" fontId="2" fillId="3" borderId="1" xfId="0" applyFont="1" applyFill="1" applyBorder="1" applyAlignment="1">
      <alignment horizontal="center" vertical="top"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17"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DD124-0904-48BC-A1DF-880153CE0AF2}">
  <sheetPr>
    <pageSetUpPr fitToPage="1"/>
  </sheetPr>
  <dimension ref="A1:J43"/>
  <sheetViews>
    <sheetView tabSelected="1" topLeftCell="C5" zoomScale="85" zoomScaleNormal="85" workbookViewId="0">
      <selection activeCell="G14" sqref="G14"/>
    </sheetView>
  </sheetViews>
  <sheetFormatPr baseColWidth="10" defaultRowHeight="15" x14ac:dyDescent="0.25"/>
  <cols>
    <col min="1" max="1" width="8.28515625" bestFit="1" customWidth="1"/>
    <col min="2" max="2" width="47.7109375" customWidth="1"/>
    <col min="3" max="3" width="27" customWidth="1"/>
    <col min="4" max="4" width="15.5703125" customWidth="1"/>
    <col min="5" max="5" width="52.42578125" customWidth="1"/>
    <col min="6" max="6" width="58.5703125" bestFit="1" customWidth="1"/>
    <col min="7" max="7" width="61.140625" bestFit="1" customWidth="1"/>
    <col min="8" max="8" width="32.42578125" bestFit="1" customWidth="1"/>
  </cols>
  <sheetData>
    <row r="1" spans="1:10" s="4" customFormat="1" x14ac:dyDescent="0.25">
      <c r="A1" s="6"/>
      <c r="B1" s="7"/>
      <c r="C1" s="7"/>
      <c r="D1" s="7"/>
      <c r="E1" s="7"/>
      <c r="F1" s="8" t="s">
        <v>9</v>
      </c>
      <c r="G1" s="7"/>
      <c r="H1" s="9"/>
    </row>
    <row r="2" spans="1:10" s="1" customFormat="1" ht="15.75" thickBot="1" x14ac:dyDescent="0.3">
      <c r="A2" s="10"/>
      <c r="B2" s="11"/>
      <c r="C2" s="11"/>
      <c r="D2" s="11"/>
      <c r="E2" s="11"/>
      <c r="F2" s="16" t="s">
        <v>8</v>
      </c>
      <c r="G2" s="11"/>
      <c r="H2" s="12"/>
    </row>
    <row r="3" spans="1:10" s="1" customFormat="1" x14ac:dyDescent="0.25">
      <c r="A3" s="10"/>
      <c r="B3" s="11"/>
      <c r="C3" s="11"/>
      <c r="D3" s="11"/>
      <c r="E3" s="11"/>
      <c r="F3" s="13"/>
      <c r="G3" s="11"/>
      <c r="H3" s="12"/>
    </row>
    <row r="4" spans="1:10" s="5" customFormat="1" ht="15.75" thickBot="1" x14ac:dyDescent="0.3">
      <c r="A4" s="14"/>
      <c r="B4" s="15"/>
      <c r="C4" s="15"/>
      <c r="D4" s="15"/>
      <c r="E4" s="15"/>
      <c r="F4" s="16" t="s">
        <v>24</v>
      </c>
      <c r="G4" s="15"/>
      <c r="H4" s="17"/>
    </row>
    <row r="5" spans="1:10" s="3" customFormat="1" ht="67.5" customHeight="1" thickBot="1" x14ac:dyDescent="0.3">
      <c r="A5" s="18" t="s">
        <v>3</v>
      </c>
      <c r="B5" s="19" t="s">
        <v>0</v>
      </c>
      <c r="C5" s="19" t="s">
        <v>1</v>
      </c>
      <c r="D5" s="19" t="s">
        <v>2</v>
      </c>
      <c r="E5" s="37" t="s">
        <v>12</v>
      </c>
      <c r="F5" s="37" t="s">
        <v>11</v>
      </c>
      <c r="G5" s="37" t="s">
        <v>14</v>
      </c>
      <c r="H5" s="37" t="s">
        <v>13</v>
      </c>
    </row>
    <row r="6" spans="1:10" s="1" customFormat="1" x14ac:dyDescent="0.25">
      <c r="A6" s="53" t="s">
        <v>4</v>
      </c>
      <c r="B6" s="54"/>
      <c r="C6" s="54"/>
      <c r="D6" s="54"/>
      <c r="E6" s="54"/>
      <c r="F6" s="54"/>
      <c r="G6" s="54"/>
      <c r="H6" s="55"/>
    </row>
    <row r="7" spans="1:10" x14ac:dyDescent="0.25">
      <c r="A7" s="21">
        <v>1</v>
      </c>
      <c r="B7" s="22" t="s">
        <v>7</v>
      </c>
      <c r="C7" s="23">
        <v>65286686</v>
      </c>
      <c r="D7" s="23">
        <v>395</v>
      </c>
      <c r="E7" s="49"/>
      <c r="F7" s="49"/>
      <c r="G7" s="52">
        <v>0</v>
      </c>
      <c r="H7" s="52">
        <f xml:space="preserve"> G7*3</f>
        <v>0</v>
      </c>
    </row>
    <row r="8" spans="1:10" ht="31.5" x14ac:dyDescent="0.5">
      <c r="A8" s="21">
        <v>2</v>
      </c>
      <c r="B8" s="22" t="s">
        <v>29</v>
      </c>
      <c r="C8" s="23">
        <v>65310701</v>
      </c>
      <c r="D8" s="23">
        <v>1000</v>
      </c>
      <c r="E8" s="49"/>
      <c r="F8" s="49"/>
      <c r="G8" s="52">
        <f t="shared" ref="G8:G12" si="0" xml:space="preserve"> D8*(E8+F8)</f>
        <v>0</v>
      </c>
      <c r="H8" s="52">
        <f t="shared" ref="H8:H12" si="1" xml:space="preserve"> G8*3</f>
        <v>0</v>
      </c>
      <c r="J8" s="51"/>
    </row>
    <row r="9" spans="1:10" x14ac:dyDescent="0.25">
      <c r="A9" s="21">
        <v>3</v>
      </c>
      <c r="B9" s="22" t="s">
        <v>6</v>
      </c>
      <c r="C9" s="23">
        <v>65286683</v>
      </c>
      <c r="D9" s="23">
        <v>215</v>
      </c>
      <c r="E9" s="49"/>
      <c r="F9" s="49"/>
      <c r="G9" s="52">
        <f t="shared" si="0"/>
        <v>0</v>
      </c>
      <c r="H9" s="52">
        <f t="shared" si="1"/>
        <v>0</v>
      </c>
    </row>
    <row r="10" spans="1:10" x14ac:dyDescent="0.25">
      <c r="A10" s="21">
        <v>4</v>
      </c>
      <c r="B10" s="22" t="s">
        <v>28</v>
      </c>
      <c r="C10" s="23">
        <v>65330520</v>
      </c>
      <c r="D10" s="23">
        <v>86</v>
      </c>
      <c r="E10" s="49"/>
      <c r="F10" s="49"/>
      <c r="G10" s="52">
        <f t="shared" si="0"/>
        <v>0</v>
      </c>
      <c r="H10" s="52">
        <f t="shared" si="1"/>
        <v>0</v>
      </c>
    </row>
    <row r="11" spans="1:10" x14ac:dyDescent="0.25">
      <c r="A11" s="21">
        <v>5</v>
      </c>
      <c r="B11" s="22" t="s">
        <v>5</v>
      </c>
      <c r="C11" s="23">
        <v>65320655</v>
      </c>
      <c r="D11" s="23">
        <v>32</v>
      </c>
      <c r="E11" s="49"/>
      <c r="F11" s="49"/>
      <c r="G11" s="52">
        <f t="shared" si="0"/>
        <v>0</v>
      </c>
      <c r="H11" s="52">
        <f t="shared" si="1"/>
        <v>0</v>
      </c>
    </row>
    <row r="12" spans="1:10" x14ac:dyDescent="0.25">
      <c r="A12" s="21">
        <v>6</v>
      </c>
      <c r="B12" s="22" t="s">
        <v>27</v>
      </c>
      <c r="C12" s="23">
        <v>65330514</v>
      </c>
      <c r="D12" s="23">
        <v>67</v>
      </c>
      <c r="E12" s="49"/>
      <c r="F12" s="49"/>
      <c r="G12" s="52">
        <f t="shared" si="0"/>
        <v>0</v>
      </c>
      <c r="H12" s="52">
        <f t="shared" si="1"/>
        <v>0</v>
      </c>
    </row>
    <row r="13" spans="1:10" ht="15.75" thickBot="1" x14ac:dyDescent="0.3">
      <c r="A13" s="24"/>
      <c r="B13" s="25"/>
      <c r="C13" s="26"/>
      <c r="D13" s="26"/>
      <c r="E13" s="25"/>
      <c r="F13" s="25"/>
      <c r="G13" s="27"/>
      <c r="H13" s="27"/>
    </row>
    <row r="14" spans="1:10" x14ac:dyDescent="0.25">
      <c r="A14" s="25"/>
      <c r="B14" s="25"/>
      <c r="C14" s="25"/>
      <c r="D14" s="25"/>
      <c r="E14" s="25"/>
      <c r="F14" s="25"/>
      <c r="G14" s="32" t="s">
        <v>32</v>
      </c>
      <c r="H14" s="33"/>
    </row>
    <row r="15" spans="1:10" ht="15.75" thickBot="1" x14ac:dyDescent="0.3">
      <c r="A15" s="25"/>
      <c r="B15" s="25"/>
      <c r="C15" s="25"/>
      <c r="D15" s="25"/>
      <c r="E15" s="25"/>
      <c r="F15" s="25"/>
      <c r="G15" s="34">
        <f xml:space="preserve"> G7 +G8+ G9+G10+G11+G12</f>
        <v>0</v>
      </c>
      <c r="H15" s="35">
        <f xml:space="preserve"> H7 +H8+ H9+H10+H11+H12</f>
        <v>0</v>
      </c>
    </row>
    <row r="16" spans="1:10" x14ac:dyDescent="0.25">
      <c r="A16" s="25"/>
      <c r="B16" s="25"/>
      <c r="C16" s="25"/>
      <c r="D16" s="25"/>
      <c r="E16" s="25"/>
      <c r="F16" s="25"/>
      <c r="G16" s="30"/>
      <c r="H16" s="30"/>
    </row>
    <row r="17" spans="1:8" x14ac:dyDescent="0.25">
      <c r="A17" s="25"/>
      <c r="B17" s="25"/>
      <c r="C17" s="25"/>
      <c r="D17" s="25"/>
      <c r="E17" s="25"/>
      <c r="F17" s="25"/>
      <c r="G17" s="30"/>
      <c r="H17" s="30"/>
    </row>
    <row r="18" spans="1:8" s="2" customFormat="1" x14ac:dyDescent="0.25">
      <c r="A18" s="56" t="s">
        <v>31</v>
      </c>
      <c r="B18" s="57"/>
      <c r="C18" s="57"/>
      <c r="D18" s="57"/>
      <c r="E18" s="57"/>
      <c r="F18" s="57"/>
      <c r="G18" s="57"/>
      <c r="H18" s="58"/>
    </row>
    <row r="19" spans="1:8" x14ac:dyDescent="0.25">
      <c r="A19" s="21">
        <v>7</v>
      </c>
      <c r="B19" s="22" t="s">
        <v>7</v>
      </c>
      <c r="C19" s="23">
        <v>65286686</v>
      </c>
      <c r="D19" s="23">
        <v>79</v>
      </c>
      <c r="E19" s="49"/>
      <c r="F19" s="49"/>
      <c r="G19" s="52"/>
      <c r="H19" s="52">
        <f xml:space="preserve"> G19 *3</f>
        <v>0</v>
      </c>
    </row>
    <row r="20" spans="1:8" x14ac:dyDescent="0.25">
      <c r="A20" s="21">
        <v>8</v>
      </c>
      <c r="B20" s="22" t="s">
        <v>29</v>
      </c>
      <c r="C20" s="23">
        <v>65310701</v>
      </c>
      <c r="D20" s="23">
        <v>200</v>
      </c>
      <c r="E20" s="49"/>
      <c r="F20" s="49"/>
      <c r="G20" s="52">
        <f xml:space="preserve"> D20 * (E20+F20)</f>
        <v>0</v>
      </c>
      <c r="H20" s="52">
        <f xml:space="preserve"> G20 *3</f>
        <v>0</v>
      </c>
    </row>
    <row r="21" spans="1:8" x14ac:dyDescent="0.25">
      <c r="A21" s="21">
        <v>9</v>
      </c>
      <c r="B21" s="22" t="s">
        <v>6</v>
      </c>
      <c r="C21" s="23">
        <v>65286683</v>
      </c>
      <c r="D21" s="23">
        <v>43</v>
      </c>
      <c r="E21" s="49"/>
      <c r="F21" s="49"/>
      <c r="G21" s="52">
        <f t="shared" ref="G21:G24" si="2" xml:space="preserve"> D21 * (E21+F21)</f>
        <v>0</v>
      </c>
      <c r="H21" s="52">
        <f t="shared" ref="H21:H24" si="3" xml:space="preserve"> G21 *3</f>
        <v>0</v>
      </c>
    </row>
    <row r="22" spans="1:8" x14ac:dyDescent="0.25">
      <c r="A22" s="21">
        <v>10</v>
      </c>
      <c r="B22" s="22" t="s">
        <v>28</v>
      </c>
      <c r="C22" s="23">
        <v>65330520</v>
      </c>
      <c r="D22" s="23">
        <v>21</v>
      </c>
      <c r="E22" s="49"/>
      <c r="F22" s="49"/>
      <c r="G22" s="52">
        <f t="shared" si="2"/>
        <v>0</v>
      </c>
      <c r="H22" s="52">
        <f t="shared" si="3"/>
        <v>0</v>
      </c>
    </row>
    <row r="23" spans="1:8" x14ac:dyDescent="0.25">
      <c r="A23" s="21">
        <v>11</v>
      </c>
      <c r="B23" s="22" t="s">
        <v>5</v>
      </c>
      <c r="C23" s="23">
        <v>65320655</v>
      </c>
      <c r="D23" s="23">
        <v>6</v>
      </c>
      <c r="E23" s="49"/>
      <c r="F23" s="49"/>
      <c r="G23" s="52">
        <f t="shared" si="2"/>
        <v>0</v>
      </c>
      <c r="H23" s="52">
        <f t="shared" si="3"/>
        <v>0</v>
      </c>
    </row>
    <row r="24" spans="1:8" x14ac:dyDescent="0.25">
      <c r="A24" s="21">
        <v>12</v>
      </c>
      <c r="B24" s="22" t="s">
        <v>27</v>
      </c>
      <c r="C24" s="23">
        <v>65330514</v>
      </c>
      <c r="D24" s="23">
        <v>13</v>
      </c>
      <c r="E24" s="49"/>
      <c r="F24" s="49"/>
      <c r="G24" s="52">
        <f t="shared" si="2"/>
        <v>0</v>
      </c>
      <c r="H24" s="52">
        <f t="shared" si="3"/>
        <v>0</v>
      </c>
    </row>
    <row r="25" spans="1:8" ht="15.75" thickBot="1" x14ac:dyDescent="0.3">
      <c r="A25" s="24"/>
      <c r="B25" s="25"/>
      <c r="C25" s="26"/>
      <c r="D25" s="25"/>
      <c r="E25" s="25"/>
      <c r="F25" s="25"/>
      <c r="G25" s="27"/>
      <c r="H25" s="27"/>
    </row>
    <row r="26" spans="1:8" x14ac:dyDescent="0.25">
      <c r="A26" s="25"/>
      <c r="B26" s="25"/>
      <c r="C26" s="25"/>
      <c r="D26" s="25"/>
      <c r="E26" s="25"/>
      <c r="F26" s="25"/>
      <c r="G26" s="32" t="s">
        <v>15</v>
      </c>
      <c r="H26" s="33"/>
    </row>
    <row r="27" spans="1:8" ht="15.75" thickBot="1" x14ac:dyDescent="0.3">
      <c r="A27" s="25"/>
      <c r="B27" s="25"/>
      <c r="C27" s="25"/>
      <c r="D27" s="25"/>
      <c r="E27" s="25"/>
      <c r="F27" s="25"/>
      <c r="G27" s="34">
        <f xml:space="preserve"> G19 +G20+ G21+G22+G23+G24</f>
        <v>0</v>
      </c>
      <c r="H27" s="35">
        <f xml:space="preserve"> H19 +H20+ H21+H22+H23+H24</f>
        <v>0</v>
      </c>
    </row>
    <row r="28" spans="1:8" ht="30" x14ac:dyDescent="0.25">
      <c r="A28" s="25"/>
      <c r="B28" s="25"/>
      <c r="C28" s="25"/>
      <c r="D28" s="25"/>
      <c r="E28" s="25"/>
      <c r="F28" s="25"/>
      <c r="G28" s="30"/>
      <c r="H28" s="44" t="s">
        <v>10</v>
      </c>
    </row>
    <row r="29" spans="1:8" ht="15.75" thickBot="1" x14ac:dyDescent="0.3">
      <c r="A29" s="25"/>
      <c r="B29" s="25"/>
      <c r="C29" s="25"/>
      <c r="D29" s="25"/>
      <c r="E29" s="25"/>
      <c r="F29" s="25"/>
      <c r="H29" s="36">
        <f xml:space="preserve"> H27*0.5</f>
        <v>0</v>
      </c>
    </row>
    <row r="30" spans="1:8" ht="15.75" thickBot="1" x14ac:dyDescent="0.3">
      <c r="A30" s="25"/>
      <c r="B30" s="60" t="s">
        <v>20</v>
      </c>
      <c r="C30" s="61"/>
      <c r="D30" s="61"/>
      <c r="E30" s="62"/>
      <c r="F30" s="25"/>
    </row>
    <row r="31" spans="1:8" ht="15.75" customHeight="1" thickBot="1" x14ac:dyDescent="0.3">
      <c r="A31" s="25"/>
      <c r="B31" s="59" t="s">
        <v>19</v>
      </c>
      <c r="C31" s="59"/>
      <c r="D31" s="59"/>
      <c r="E31" s="59"/>
      <c r="F31" s="25"/>
      <c r="G31" s="42" t="s">
        <v>17</v>
      </c>
      <c r="H31" s="43"/>
    </row>
    <row r="32" spans="1:8" x14ac:dyDescent="0.25">
      <c r="A32" s="25"/>
      <c r="B32" s="59"/>
      <c r="C32" s="59"/>
      <c r="D32" s="59"/>
      <c r="E32" s="59"/>
      <c r="F32" s="25"/>
      <c r="G32" s="25"/>
      <c r="H32" s="25"/>
    </row>
    <row r="33" spans="1:8" ht="15.75" thickBot="1" x14ac:dyDescent="0.3">
      <c r="A33" s="25"/>
      <c r="B33" s="59"/>
      <c r="C33" s="59"/>
      <c r="D33" s="59"/>
      <c r="E33" s="59"/>
      <c r="F33" s="25"/>
      <c r="G33" s="31"/>
      <c r="H33" s="31"/>
    </row>
    <row r="34" spans="1:8" ht="16.5" thickTop="1" thickBot="1" x14ac:dyDescent="0.3">
      <c r="A34" s="25"/>
      <c r="B34" s="50"/>
      <c r="C34" s="50"/>
      <c r="D34" s="50"/>
      <c r="E34" s="50"/>
      <c r="F34" s="25"/>
      <c r="G34" s="25"/>
      <c r="H34" s="25"/>
    </row>
    <row r="35" spans="1:8" ht="45" x14ac:dyDescent="0.25">
      <c r="A35" s="25"/>
      <c r="B35" s="60" t="s">
        <v>26</v>
      </c>
      <c r="C35" s="61"/>
      <c r="D35" s="61"/>
      <c r="E35" s="62"/>
      <c r="F35" s="25"/>
      <c r="G35" s="38" t="s">
        <v>16</v>
      </c>
      <c r="H35" s="39">
        <f>H15+H29-((H15+H29)*H31)</f>
        <v>0</v>
      </c>
    </row>
    <row r="36" spans="1:8" ht="15" customHeight="1" x14ac:dyDescent="0.25">
      <c r="A36" s="25"/>
      <c r="B36" s="59" t="s">
        <v>30</v>
      </c>
      <c r="C36" s="59"/>
      <c r="D36" s="59"/>
      <c r="E36" s="59"/>
      <c r="F36" s="25"/>
      <c r="G36" s="28" t="s">
        <v>25</v>
      </c>
      <c r="H36" s="40">
        <f>H35*0.19</f>
        <v>0</v>
      </c>
    </row>
    <row r="37" spans="1:8" ht="15.75" thickBot="1" x14ac:dyDescent="0.3">
      <c r="A37" s="25"/>
      <c r="B37" s="59"/>
      <c r="C37" s="59"/>
      <c r="D37" s="59"/>
      <c r="E37" s="59"/>
      <c r="F37" s="25"/>
      <c r="G37" s="29" t="s">
        <v>18</v>
      </c>
      <c r="H37" s="41">
        <f>H35+H36</f>
        <v>0</v>
      </c>
    </row>
    <row r="38" spans="1:8" x14ac:dyDescent="0.25">
      <c r="A38" s="25"/>
      <c r="B38" s="59"/>
      <c r="C38" s="59"/>
      <c r="D38" s="59"/>
      <c r="E38" s="59"/>
      <c r="F38" s="25"/>
      <c r="G38" s="25"/>
      <c r="H38" s="25"/>
    </row>
    <row r="39" spans="1:8" x14ac:dyDescent="0.25">
      <c r="A39" s="25"/>
      <c r="B39" s="59"/>
      <c r="C39" s="59"/>
      <c r="D39" s="59"/>
      <c r="E39" s="59"/>
      <c r="F39" s="25"/>
      <c r="G39" s="25"/>
      <c r="H39" s="25"/>
    </row>
    <row r="40" spans="1:8" ht="15.75" thickBot="1" x14ac:dyDescent="0.3">
      <c r="A40" s="25"/>
      <c r="B40" s="59"/>
      <c r="C40" s="59"/>
      <c r="D40" s="59"/>
      <c r="E40" s="59"/>
      <c r="F40" s="25"/>
      <c r="G40" s="25"/>
      <c r="H40" s="25"/>
    </row>
    <row r="41" spans="1:8" ht="33.75" customHeight="1" thickBot="1" x14ac:dyDescent="0.3">
      <c r="A41" s="25"/>
      <c r="B41" s="59"/>
      <c r="C41" s="59"/>
      <c r="D41" s="59"/>
      <c r="E41" s="59"/>
      <c r="F41" s="25"/>
      <c r="G41" s="46" t="s">
        <v>23</v>
      </c>
      <c r="H41" s="45"/>
    </row>
    <row r="42" spans="1:8" x14ac:dyDescent="0.25">
      <c r="G42" s="20" t="s">
        <v>21</v>
      </c>
      <c r="H42" s="47"/>
    </row>
    <row r="43" spans="1:8" x14ac:dyDescent="0.25">
      <c r="G43" s="22" t="s">
        <v>22</v>
      </c>
      <c r="H43" s="48"/>
    </row>
  </sheetData>
  <mergeCells count="6">
    <mergeCell ref="A6:H6"/>
    <mergeCell ref="A18:H18"/>
    <mergeCell ref="B31:E33"/>
    <mergeCell ref="B36:E41"/>
    <mergeCell ref="B35:E35"/>
    <mergeCell ref="B30:E30"/>
  </mergeCells>
  <pageMargins left="0.7" right="0.7" top="0.78740157499999996" bottom="0.78740157499999996" header="0.3" footer="0.3"/>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ECE02118270A64F9481877A9380FC58" ma:contentTypeVersion="4" ma:contentTypeDescription="Ein neues Dokument erstellen." ma:contentTypeScope="" ma:versionID="ab6132d4ca626ee7cc784c05b067a78b">
  <xsd:schema xmlns:xsd="http://www.w3.org/2001/XMLSchema" xmlns:xs="http://www.w3.org/2001/XMLSchema" xmlns:p="http://schemas.microsoft.com/office/2006/metadata/properties" xmlns:ns2="51ea9e52-6f85-40f6-996f-1c6ceee028aa" targetNamespace="http://schemas.microsoft.com/office/2006/metadata/properties" ma:root="true" ma:fieldsID="0a19593007e995e7fb6788e8fd524a35" ns2:_="">
    <xsd:import namespace="51ea9e52-6f85-40f6-996f-1c6ceee028a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a9e52-6f85-40f6-996f-1c6ceee028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7EB4B-6F41-4732-9026-80D68E92BD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a9e52-6f85-40f6-996f-1c6ceee02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BD8810-64D4-42F7-B8CC-1A43EFBD4BA1}">
  <ds:schemaRefs>
    <ds:schemaRef ds:uri="http://schemas.microsoft.com/office/2006/documentManagement/types"/>
    <ds:schemaRef ds:uri="http://purl.org/dc/terms/"/>
    <ds:schemaRef ds:uri="http://schemas.openxmlformats.org/package/2006/metadata/core-properties"/>
    <ds:schemaRef ds:uri="51ea9e52-6f85-40f6-996f-1c6ceee028aa"/>
    <ds:schemaRef ds:uri="http://schemas.microsoft.com/office/infopath/2007/PartnerControls"/>
    <ds:schemaRef ds:uri="http://purl.org/dc/dcmitype/"/>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88425535-31E5-43F1-88E4-5B6E8A00E3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KommunalBIT_Preisblatt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Angebots- und Preisblatt</dc:title>
  <dc:subject>Beschaffung von Adobe-Lizenzen - KommunalBIT</dc:subject>
  <dc:creator>Dr. Konrad Körner</dc:creator>
  <cp:lastModifiedBy>Elisabeth Bühner</cp:lastModifiedBy>
  <cp:lastPrinted>2023-07-05T12:06:24Z</cp:lastPrinted>
  <dcterms:created xsi:type="dcterms:W3CDTF">2023-07-05T11:07:17Z</dcterms:created>
  <dcterms:modified xsi:type="dcterms:W3CDTF">2026-06-25T07:14:04Z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0x0101005ECE02118270A64F9481877A9380FC58</vt:lpwstr>
  </property>
</Properties>
</file>