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ZD\KGE\Einkauf-Logistik\Beschaffung\Ausschreibungen\Vorlagen\Reinigungsmittel\"/>
    </mc:Choice>
  </mc:AlternateContent>
  <xr:revisionPtr revIDLastSave="0" documentId="13_ncr:1_{86AE8014-A991-4A02-B2A0-A00E5C804682}" xr6:coauthVersionLast="47" xr6:coauthVersionMax="47" xr10:uidLastSave="{00000000-0000-0000-0000-000000000000}"/>
  <workbookProtection lockStructure="1"/>
  <bookViews>
    <workbookView xWindow="-38520" yWindow="45" windowWidth="38640" windowHeight="21120" xr2:uid="{00000000-000D-0000-FFFF-FFFF00000000}"/>
  </bookViews>
  <sheets>
    <sheet name="Preisblatt 1" sheetId="1" r:id="rId1"/>
    <sheet name="Preisblat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2" l="1"/>
  <c r="L11" i="2"/>
  <c r="L10" i="2"/>
  <c r="L9" i="2"/>
  <c r="L8" i="2"/>
  <c r="L7" i="2"/>
  <c r="L6" i="2"/>
  <c r="L5" i="2"/>
  <c r="L4" i="2"/>
  <c r="L3" i="2"/>
  <c r="K4" i="1"/>
  <c r="L14" i="2" l="1"/>
  <c r="L4" i="1"/>
  <c r="K5" i="1"/>
  <c r="L5" i="1" s="1"/>
  <c r="K6" i="1"/>
  <c r="L6" i="1" s="1"/>
  <c r="E17" i="2" l="1"/>
  <c r="E11" i="1"/>
  <c r="L8" i="1"/>
  <c r="E16" i="2" l="1"/>
  <c r="E18" i="2" s="1"/>
  <c r="E10" i="1"/>
  <c r="E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Dümeland, Stefan</author>
  </authors>
  <commentList>
    <comment ref="E3" authorId="0" shapeId="0" xr:uid="{D618AB16-6D99-4D80-A626-EA5E29625F71}">
      <text>
        <r>
          <rPr>
            <b/>
            <sz val="8"/>
            <color indexed="81"/>
            <rFont val="Segoe UI"/>
            <family val="2"/>
          </rPr>
          <t xml:space="preserve">Prognostizierter </t>
        </r>
        <r>
          <rPr>
            <sz val="8"/>
            <color indexed="81"/>
            <rFont val="Segoe UI"/>
            <family val="2"/>
          </rPr>
          <t>Jahresvervrauch gebrauchsfertiger Lösung in Litern per anum</t>
        </r>
      </text>
    </comment>
    <comment ref="F3" authorId="0" shapeId="0" xr:uid="{DE81BB4F-8FB7-49B3-A100-B32806381FA7}">
      <text>
        <r>
          <rPr>
            <b/>
            <sz val="8"/>
            <color indexed="81"/>
            <rFont val="Segoe UI"/>
            <family val="2"/>
          </rPr>
          <t xml:space="preserve">Höchstmenge </t>
        </r>
        <r>
          <rPr>
            <sz val="8"/>
            <color indexed="81"/>
            <rFont val="Segoe UI"/>
            <family val="2"/>
          </rPr>
          <t>gebrauchsfertiger Lösung in Litern per anum</t>
        </r>
      </text>
    </comment>
    <comment ref="G3" authorId="0" shapeId="0" xr:uid="{AC7BE430-DF28-49FB-AEF5-EA641E085146}">
      <text>
        <r>
          <rPr>
            <sz val="8"/>
            <color indexed="81"/>
            <rFont val="Segoe UI"/>
            <family val="2"/>
          </rPr>
          <t xml:space="preserve">Artikelname Ihres angebotenen Artikels </t>
        </r>
      </text>
    </comment>
    <comment ref="H3" authorId="0" shapeId="0" xr:uid="{5DC2251F-89DB-42D5-A59D-DD95412BB19D}">
      <text>
        <r>
          <rPr>
            <b/>
            <sz val="8"/>
            <color indexed="81"/>
            <rFont val="Segoe UI"/>
            <family val="2"/>
          </rPr>
          <t xml:space="preserve">Inhalt </t>
        </r>
        <r>
          <rPr>
            <sz val="8"/>
            <color indexed="81"/>
            <rFont val="Segoe UI"/>
            <family val="2"/>
          </rPr>
          <t>eines Einkaufgebindes Ihres Angebotenen Artikels in Milliliter oder Gramm</t>
        </r>
      </text>
    </comment>
    <comment ref="I3" authorId="0" shapeId="0" xr:uid="{84966717-A9EC-481E-ABE1-054DE33C59C1}">
      <text>
        <r>
          <rPr>
            <b/>
            <sz val="8"/>
            <color indexed="81"/>
            <rFont val="Segoe UI"/>
            <family val="2"/>
          </rPr>
          <t xml:space="preserve">Ihr Preis </t>
        </r>
        <r>
          <rPr>
            <sz val="8"/>
            <color indexed="81"/>
            <rFont val="Segoe UI"/>
            <family val="2"/>
          </rPr>
          <t>für ein</t>
        </r>
        <r>
          <rPr>
            <b/>
            <sz val="8"/>
            <color indexed="81"/>
            <rFont val="Segoe UI"/>
            <family val="2"/>
          </rPr>
          <t xml:space="preserve"> </t>
        </r>
        <r>
          <rPr>
            <sz val="8"/>
            <color indexed="81"/>
            <rFont val="Segoe UI"/>
            <family val="2"/>
          </rPr>
          <t>Einkaufsgebinde in Bezug auf Spalte "H"</t>
        </r>
      </text>
    </comment>
    <comment ref="J3" authorId="0" shapeId="0" xr:uid="{32952534-B29B-40A5-B61A-02DBE5E0A409}">
      <text>
        <r>
          <rPr>
            <b/>
            <sz val="8"/>
            <color indexed="81"/>
            <rFont val="Segoe UI"/>
            <family val="2"/>
          </rPr>
          <t>Anteilsverhältnis</t>
        </r>
        <r>
          <rPr>
            <sz val="8"/>
            <color indexed="81"/>
            <rFont val="Segoe UI"/>
            <family val="2"/>
          </rPr>
          <t xml:space="preserve">
zur Erstellung einer 1 Liter Gebrauchsfertigen Lösung in Millilitern/Gramm
(maximal Wert)</t>
        </r>
      </text>
    </comment>
    <comment ref="K3" authorId="0" shapeId="0" xr:uid="{F37486AB-8231-4CA5-964F-9698A1FCA93E}">
      <text>
        <r>
          <rPr>
            <sz val="8"/>
            <color indexed="81"/>
            <rFont val="Segoe UI"/>
            <family val="2"/>
          </rPr>
          <t>Im Ergebnis Ihr Angebot für 1 Liter Gebrauchsfertige Lösung
(Formel siehe Feld Kommentare)</t>
        </r>
      </text>
    </comment>
    <comment ref="L3" authorId="0" shapeId="0" xr:uid="{4B56A4E0-58B8-4685-8CDD-B0E345508EC1}">
      <text>
        <r>
          <rPr>
            <sz val="8"/>
            <color indexed="81"/>
            <rFont val="Segoe UI"/>
            <family val="2"/>
          </rPr>
          <t>Spalte"E" mutipliziert mit Spalte "K" / Im Ergebnis Ihr Angebot für den PJGL (Spalte "E")
(Formel siehe Feld Kommentare)</t>
        </r>
      </text>
    </comment>
    <comment ref="K4" authorId="0" shapeId="0" xr:uid="{8507BF02-97B4-4784-81D7-C4C336107775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Spalte"J" mutipliziert mit Spalte "I" dividiert durch Spalte "H"</t>
        </r>
      </text>
    </comment>
    <comment ref="L4" authorId="0" shapeId="0" xr:uid="{2FEF0797-F64B-4296-B9D2-EF3770628077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K5" authorId="0" shapeId="0" xr:uid="{FC50B4C3-D3A2-4B1C-A610-C6571E40FEA8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Spalte"J" mutipliziert mit Spalte "I" dividiert durch Spalte "H"</t>
        </r>
      </text>
    </comment>
    <comment ref="L5" authorId="0" shapeId="0" xr:uid="{198180BF-5339-4D79-BAE1-F2E2BDD6A05B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K6" authorId="0" shapeId="0" xr:uid="{E717ECC2-9D02-4FF8-9C9D-33F28CDD09B8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Spalte"J" mutipliziert mit Spalte "I" dividiert durch Spalte "H"</t>
        </r>
      </text>
    </comment>
    <comment ref="L6" authorId="0" shapeId="0" xr:uid="{3C0BE46F-E37C-4FB7-A59E-13462FA16FDD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Dümeland, Stefan</author>
  </authors>
  <commentList>
    <comment ref="E2" authorId="0" shapeId="0" xr:uid="{971FAC4C-5862-4560-B581-D905EAFC3CCF}">
      <text>
        <r>
          <rPr>
            <sz val="8"/>
            <color indexed="81"/>
            <rFont val="Segoe UI"/>
            <family val="2"/>
          </rPr>
          <t>Prognostizierter Jahresvervrauch per anum in Millilitern/Stück</t>
        </r>
      </text>
    </comment>
    <comment ref="F2" authorId="0" shapeId="0" xr:uid="{30F36935-CBDC-4651-A4A5-1B1F2EC3D8E3}">
      <text>
        <r>
          <rPr>
            <sz val="8"/>
            <color indexed="81"/>
            <rFont val="Segoe UI"/>
            <family val="2"/>
          </rPr>
          <t>Einheit im Bezug auf Spalte "E" und Spalte "G"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" authorId="0" shapeId="0" xr:uid="{A9225C71-D478-4489-A4F6-87F61A997960}">
      <text>
        <r>
          <rPr>
            <sz val="8"/>
            <color indexed="81"/>
            <rFont val="Segoe UI"/>
            <family val="2"/>
          </rPr>
          <t>Höchstmenge per anum in Millilitern/Stück</t>
        </r>
      </text>
    </comment>
    <comment ref="H2" authorId="0" shapeId="0" xr:uid="{CC59E41A-BB0D-4AB3-BDE5-676F6C8C8E96}">
      <text>
        <r>
          <rPr>
            <sz val="8"/>
            <color indexed="81"/>
            <rFont val="Segoe UI"/>
            <family val="2"/>
          </rPr>
          <t>Mögliche Gebindegrößen Ihres Angebotes</t>
        </r>
      </text>
    </comment>
    <comment ref="I2" authorId="0" shapeId="0" xr:uid="{98E96E96-CAEF-41B0-AE8C-76D4F43FEED5}">
      <text>
        <r>
          <rPr>
            <sz val="8"/>
            <color indexed="81"/>
            <rFont val="Segoe UI"/>
            <family val="2"/>
          </rPr>
          <t xml:space="preserve">Artikelname Ihres angebotenen Artikels </t>
        </r>
      </text>
    </comment>
    <comment ref="J2" authorId="0" shapeId="0" xr:uid="{9A717675-8547-4C14-90BD-395C605B4DE3}">
      <text>
        <r>
          <rPr>
            <sz val="8"/>
            <color indexed="81"/>
            <rFont val="Segoe UI"/>
            <family val="2"/>
          </rPr>
          <t>Inhalt eines Einkaufgebindes Ihres Angebotenen Artikels in Milliliter, Gramm bzw. Stück</t>
        </r>
      </text>
    </comment>
    <comment ref="K2" authorId="0" shapeId="0" xr:uid="{0466A58F-9D03-4A8A-8517-E19BF81A4791}">
      <text>
        <r>
          <rPr>
            <sz val="8"/>
            <color indexed="81"/>
            <rFont val="Segoe UI"/>
            <family val="2"/>
          </rPr>
          <t>Ihr Preis für ein Einkaufsgebinde in Bezug auf Spalte "J"</t>
        </r>
      </text>
    </comment>
    <comment ref="L2" authorId="0" shapeId="0" xr:uid="{A0BA8805-163D-4A1F-9ED5-EFE932B9BDDD}">
      <text>
        <r>
          <rPr>
            <sz val="8"/>
            <color indexed="81"/>
            <rFont val="Calibri Light"/>
            <family val="2"/>
          </rPr>
          <t>Im Ergebnis Ihr Angebot für den PJ (Spalte "E")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8"/>
            <color indexed="81"/>
            <rFont val="Segoe UI"/>
            <family val="2"/>
          </rPr>
          <t>(Formel siehe Feld Kommentare)</t>
        </r>
      </text>
    </comment>
    <comment ref="L3" authorId="0" shapeId="0" xr:uid="{A36FD27E-0B4A-4C6B-878A-932FBE510BD2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dividiert durch Spalte "J", multipliziert mit Spalte "K"
</t>
        </r>
      </text>
    </comment>
    <comment ref="L4" authorId="0" shapeId="0" xr:uid="{7DDA2951-70C4-40D5-8BAB-D644F625C51B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5" authorId="0" shapeId="0" xr:uid="{05AB7D82-5669-446E-A903-6FE0F224B469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6" authorId="0" shapeId="0" xr:uid="{319D310A-9D89-4AFF-BBBE-50B3B5DA53FF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7" authorId="0" shapeId="0" xr:uid="{80F11E03-4016-457F-9EA9-48D7824DCF0B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8" authorId="0" shapeId="0" xr:uid="{1E4AD132-88BC-4732-B76D-74F2B03FD2E0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9" authorId="0" shapeId="0" xr:uid="{DF4D3E83-6F6C-4B09-9349-8F7578DEEB0D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10" authorId="0" shapeId="0" xr:uid="{EBD9C93F-64D8-423B-856A-2B7A72C6A79C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11" authorId="0" shapeId="0" xr:uid="{978CF65C-5B91-47AA-8847-7D6C52A71F06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  <comment ref="L12" authorId="0" shapeId="0" xr:uid="{9AA09268-6F9E-4505-A169-7F37B923E02A}">
      <text>
        <r>
          <rPr>
            <b/>
            <sz val="9"/>
            <color indexed="81"/>
            <rFont val="Segoe UI"/>
            <family val="2"/>
          </rPr>
          <t>Berechnung:</t>
        </r>
        <r>
          <rPr>
            <sz val="9"/>
            <color indexed="81"/>
            <rFont val="Segoe UI"/>
            <family val="2"/>
          </rPr>
          <t xml:space="preserve">
Spalte"E" mutipliziert mit Spalte "K" 
</t>
        </r>
      </text>
    </comment>
  </commentList>
</comments>
</file>

<file path=xl/sharedStrings.xml><?xml version="1.0" encoding="utf-8"?>
<sst xmlns="http://schemas.openxmlformats.org/spreadsheetml/2006/main" count="129" uniqueCount="80">
  <si>
    <t>Bezeichnung</t>
  </si>
  <si>
    <t>Laufende Nr.</t>
  </si>
  <si>
    <t>Gebinde</t>
  </si>
  <si>
    <t>Flüssiger Glas und Oberflächenreiniger</t>
  </si>
  <si>
    <t>Sprühflasche</t>
  </si>
  <si>
    <t>Dosiersystem</t>
  </si>
  <si>
    <t>Flüssiges Flächendesinfektionsmittel</t>
  </si>
  <si>
    <t xml:space="preserve">Flüssiger Fußbodenreiniger </t>
  </si>
  <si>
    <t>Flüssiges Entkaluksmittel</t>
  </si>
  <si>
    <t>Flüssiges Bleichmittel auf Chlorbasis</t>
  </si>
  <si>
    <t>Chlortabletten desinfektionsmittel</t>
  </si>
  <si>
    <t>Flüssiges Geschirrspülmittel, Handspülmittel</t>
  </si>
  <si>
    <t xml:space="preserve">Maschineller Entkalker </t>
  </si>
  <si>
    <t xml:space="preserve">Flüssiger Grillreiniger </t>
  </si>
  <si>
    <t>Anwendung</t>
  </si>
  <si>
    <t>manuelle Anwendung</t>
  </si>
  <si>
    <t xml:space="preserve">Kanister </t>
  </si>
  <si>
    <t>Flasche</t>
  </si>
  <si>
    <t>Tabletten</t>
  </si>
  <si>
    <t>Preisblatt 1</t>
  </si>
  <si>
    <t>Preisblatt 2</t>
  </si>
  <si>
    <t>PJGL</t>
  </si>
  <si>
    <t>HGL</t>
  </si>
  <si>
    <t xml:space="preserve">Artikelname Ihres angebotenen Artikels </t>
  </si>
  <si>
    <t>Artikel Bezeichnung</t>
  </si>
  <si>
    <t>EK Gebinde (enthaltene Menge)</t>
  </si>
  <si>
    <t>(Spalte "E") PJGL</t>
  </si>
  <si>
    <t>(Spalte "F") HGL</t>
  </si>
  <si>
    <t>(Spalte "G") Artikel Bezeichnung</t>
  </si>
  <si>
    <t>(Spalte "H") EK Gebinde</t>
  </si>
  <si>
    <t>Ihr Preis für ein Einkaufsgebinde in Bezug auf Spalte "H"</t>
  </si>
  <si>
    <t>Inhalt eines Einkaufgebindes Ihres Angebotenen Artikels in Milliliter oder Gramm</t>
  </si>
  <si>
    <t>(Spalte "I") Preis EK Gebinde</t>
  </si>
  <si>
    <t xml:space="preserve">Preis EK Gebinde </t>
  </si>
  <si>
    <t>AGA (1 Liter Gebrauchsfertige Lösung)</t>
  </si>
  <si>
    <t>(Spalte "J") AGA</t>
  </si>
  <si>
    <t>Anteilsverhältnis Ihres Gebotenen Artikels zur Erstellung einer 1 Liter Gebrauchsfertigen Lösung in Millilitern/Gramm</t>
  </si>
  <si>
    <t>Ihr Errechneter Preis pro Liter</t>
  </si>
  <si>
    <t>(Spalte "K") Errechneter Preis pro Liter</t>
  </si>
  <si>
    <t>Spalte"J" mutipliziert mit Spalte "I" dividiert durch Spalte "H" / Im Ergebnis Ihr Angebot für 1 Liter Gebrauchsfertige Lösung</t>
  </si>
  <si>
    <t>Ihr Errechneter Preis für den PJGL</t>
  </si>
  <si>
    <t>(Spalte "L") Ihr Errechneter Preis für den PJGL</t>
  </si>
  <si>
    <t>Spalte"E" mutipliziert mit Spalte "K" / Im Ergebnis Ihr Angebot für den PJGL (Spalte "E")</t>
  </si>
  <si>
    <t>Legende Preisblatt 1:</t>
  </si>
  <si>
    <t>Legende Preisblatt 2:</t>
  </si>
  <si>
    <t>(Spalte "E") PJ</t>
  </si>
  <si>
    <t>HA</t>
  </si>
  <si>
    <t>(Spalte "G") HA</t>
  </si>
  <si>
    <t>(Spalte "I") Artikel Bezeichnung</t>
  </si>
  <si>
    <t>3000 bis 5000 ml</t>
  </si>
  <si>
    <t>400 bis 1000 ml</t>
  </si>
  <si>
    <t>(Spalte "J") EK Gebinde</t>
  </si>
  <si>
    <t>Möglicher EK Gebinde Inhalt</t>
  </si>
  <si>
    <t>(Spalte "H") Möglicher EK Gebinde Inhalt</t>
  </si>
  <si>
    <t>50 bis 200 Stück</t>
  </si>
  <si>
    <t>Ihr Preis für ein Einkaufsgebinde in Bezug auf Spalte "J"</t>
  </si>
  <si>
    <t>(Spalte "K") Ihr Preis für ein EK Gebinde</t>
  </si>
  <si>
    <t>Ihr Errechnetes Angebot für den PJ</t>
  </si>
  <si>
    <t>Prognostizierter Jahresvervrauch per anum / Angaben in Millilitern/Stück</t>
  </si>
  <si>
    <t>ml</t>
  </si>
  <si>
    <t>Stück</t>
  </si>
  <si>
    <t>Einheit</t>
  </si>
  <si>
    <t>(Spalte "F") Einheit</t>
  </si>
  <si>
    <t>Einheit im Bezug auf Spalte "E" und Spalte "G"</t>
  </si>
  <si>
    <t>Höchstmenge per anum in Millilitern/Stück</t>
  </si>
  <si>
    <t>Mögliche Gebindegrößen Ihres Angebotes (von - Bis)</t>
  </si>
  <si>
    <t>Inhalt eines Einkaufgebindes Ihres Angebotenen Artikels in Milliliter, Gramm bzw. Stück</t>
  </si>
  <si>
    <t>(Spalte "L") Ihr Errechneter Angebot für den PJ</t>
  </si>
  <si>
    <t>Spalte"E" dividiert durch Spalte "J", multipliziert mit Spalte "K" / Im Ergebnis Ihr Angebot für den PJ (Spalte "E")</t>
  </si>
  <si>
    <t>Ihr Gesamtgebot:</t>
  </si>
  <si>
    <t>Ihr Gebot Preisblatt 2:</t>
  </si>
  <si>
    <t>Ihr Gebot Preisblatt 1:</t>
  </si>
  <si>
    <t>Übersicht</t>
  </si>
  <si>
    <t>Maschinelles Geschirrspülmittel für Gewerbespülmaschinen (Chlorfrei)</t>
  </si>
  <si>
    <t>Maschinelles Klarspülmittel für Bandspülstrassen / Haubenspülmaschinen / Gewerbespülmaschinen (Chlorfrei)</t>
  </si>
  <si>
    <t>Maschinelles Geschirrspülmittel für Bandspülstassen / Haubenspülmaschinen (Chlorfrei)</t>
  </si>
  <si>
    <t>Preis EK Gebinde</t>
  </si>
  <si>
    <r>
      <t>PJ</t>
    </r>
    <r>
      <rPr>
        <sz val="12"/>
        <color theme="1"/>
        <rFont val="Calibri"/>
        <family val="2"/>
        <scheme val="minor"/>
      </rPr>
      <t xml:space="preserve"> (ml / Stück)</t>
    </r>
  </si>
  <si>
    <r>
      <rPr>
        <b/>
        <sz val="12"/>
        <color theme="1"/>
        <rFont val="Calibri Light"/>
        <family val="2"/>
        <scheme val="major"/>
      </rPr>
      <t>P</t>
    </r>
    <r>
      <rPr>
        <sz val="12"/>
        <color theme="1"/>
        <rFont val="Calibri Light"/>
        <family val="2"/>
        <scheme val="major"/>
      </rPr>
      <t xml:space="preserve">rognostizierter </t>
    </r>
    <r>
      <rPr>
        <b/>
        <sz val="12"/>
        <color theme="1"/>
        <rFont val="Calibri Light"/>
        <family val="2"/>
        <scheme val="major"/>
      </rPr>
      <t>J</t>
    </r>
    <r>
      <rPr>
        <sz val="12"/>
        <color theme="1"/>
        <rFont val="Calibri Light"/>
        <family val="2"/>
        <scheme val="major"/>
      </rPr>
      <t xml:space="preserve">ahresvervrauch </t>
    </r>
    <r>
      <rPr>
        <b/>
        <sz val="12"/>
        <color theme="1"/>
        <rFont val="Calibri Light"/>
        <family val="2"/>
        <scheme val="major"/>
      </rPr>
      <t>g</t>
    </r>
    <r>
      <rPr>
        <sz val="12"/>
        <color theme="1"/>
        <rFont val="Calibri Light"/>
        <family val="2"/>
        <scheme val="major"/>
      </rPr>
      <t xml:space="preserve">ebrauchsfertiger </t>
    </r>
    <r>
      <rPr>
        <b/>
        <sz val="12"/>
        <color theme="1"/>
        <rFont val="Calibri Light"/>
        <family val="2"/>
        <scheme val="major"/>
      </rPr>
      <t>L</t>
    </r>
    <r>
      <rPr>
        <sz val="12"/>
        <color theme="1"/>
        <rFont val="Calibri Light"/>
        <family val="2"/>
        <scheme val="major"/>
      </rPr>
      <t>ösung in Litern per anum</t>
    </r>
  </si>
  <si>
    <r>
      <rPr>
        <b/>
        <sz val="12"/>
        <color theme="1"/>
        <rFont val="Calibri Light"/>
        <family val="2"/>
        <scheme val="major"/>
      </rPr>
      <t>H</t>
    </r>
    <r>
      <rPr>
        <sz val="12"/>
        <color theme="1"/>
        <rFont val="Calibri Light"/>
        <family val="2"/>
        <scheme val="major"/>
      </rPr>
      <t xml:space="preserve">öchstmenge </t>
    </r>
    <r>
      <rPr>
        <b/>
        <sz val="12"/>
        <color theme="1"/>
        <rFont val="Calibri Light"/>
        <family val="2"/>
        <scheme val="major"/>
      </rPr>
      <t>g</t>
    </r>
    <r>
      <rPr>
        <sz val="12"/>
        <color theme="1"/>
        <rFont val="Calibri Light"/>
        <family val="2"/>
        <scheme val="major"/>
      </rPr>
      <t>ebrauchsfertiger</t>
    </r>
    <r>
      <rPr>
        <b/>
        <sz val="12"/>
        <color theme="1"/>
        <rFont val="Calibri Light"/>
        <family val="2"/>
        <scheme val="major"/>
      </rPr>
      <t xml:space="preserve"> L</t>
    </r>
    <r>
      <rPr>
        <sz val="12"/>
        <color theme="1"/>
        <rFont val="Calibri Light"/>
        <family val="2"/>
        <scheme val="major"/>
      </rPr>
      <t>ösung in Litern per anum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</si>
</sst>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0.0000"/>
    <numFmt numFmtId="166" formatCode="0.000"/>
    <numFmt numFmtId="167" formatCode="#,##0.000\ &quot;€&quot;"/>
    <numFmt numFmtId="168" formatCode="#,##0.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b/>
      <sz val="8"/>
      <color indexed="81"/>
      <name val="Segoe UI"/>
      <family val="2"/>
    </font>
    <font>
      <b/>
      <sz val="10"/>
      <color theme="1"/>
      <name val="Calibri"/>
      <family val="2"/>
      <scheme val="minor"/>
    </font>
    <font>
      <sz val="8"/>
      <color indexed="81"/>
      <name val="Segoe UI"/>
      <family val="2"/>
    </font>
    <font>
      <sz val="8"/>
      <color indexed="81"/>
      <name val="Calibri Light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2"/>
      <name val="Calibri Light"/>
      <family val="2"/>
      <scheme val="major"/>
    </font>
    <font>
      <sz val="12"/>
      <color theme="8"/>
      <name val="Calibri Light"/>
      <family val="2"/>
      <scheme val="major"/>
    </font>
    <font>
      <sz val="12"/>
      <color rgb="FF0070C0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3" fillId="4" borderId="1" xfId="0" applyFont="1" applyFill="1" applyBorder="1" applyAlignment="1" applyProtection="1">
      <alignment horizontal="center"/>
      <protection locked="0"/>
    </xf>
    <xf numFmtId="164" fontId="13" fillId="4" borderId="1" xfId="0" applyNumberFormat="1" applyFont="1" applyFill="1" applyBorder="1" applyAlignment="1" applyProtection="1">
      <alignment horizontal="center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164" fontId="13" fillId="5" borderId="1" xfId="0" applyNumberFormat="1" applyFont="1" applyFill="1" applyBorder="1" applyAlignment="1" applyProtection="1">
      <alignment horizontal="center"/>
      <protection locked="0"/>
    </xf>
    <xf numFmtId="0" fontId="19" fillId="2" borderId="1" xfId="0" applyFont="1" applyFill="1" applyBorder="1" applyAlignment="1" applyProtection="1">
      <alignment horizontal="center"/>
      <protection locked="0"/>
    </xf>
    <xf numFmtId="164" fontId="19" fillId="2" borderId="1" xfId="0" applyNumberFormat="1" applyFont="1" applyFill="1" applyBorder="1" applyAlignment="1" applyProtection="1">
      <alignment horizontal="center"/>
      <protection locked="0"/>
    </xf>
    <xf numFmtId="168" fontId="19" fillId="2" borderId="1" xfId="0" applyNumberFormat="1" applyFont="1" applyFill="1" applyBorder="1" applyAlignment="1" applyProtection="1">
      <alignment horizontal="center"/>
      <protection locked="0"/>
    </xf>
    <xf numFmtId="0" fontId="19" fillId="3" borderId="1" xfId="0" applyFont="1" applyFill="1" applyBorder="1" applyAlignment="1" applyProtection="1">
      <alignment horizontal="center"/>
      <protection locked="0"/>
    </xf>
    <xf numFmtId="164" fontId="19" fillId="3" borderId="1" xfId="0" applyNumberFormat="1" applyFont="1" applyFill="1" applyBorder="1" applyAlignment="1" applyProtection="1">
      <alignment horizontal="center"/>
      <protection locked="0"/>
    </xf>
    <xf numFmtId="168" fontId="19" fillId="3" borderId="1" xfId="0" applyNumberFormat="1" applyFont="1" applyFill="1" applyBorder="1" applyAlignment="1" applyProtection="1">
      <alignment horizontal="center"/>
      <protection locked="0"/>
    </xf>
    <xf numFmtId="0" fontId="19" fillId="2" borderId="16" xfId="0" applyFont="1" applyFill="1" applyBorder="1" applyAlignment="1" applyProtection="1">
      <alignment horizontal="center"/>
      <protection locked="0"/>
    </xf>
    <xf numFmtId="164" fontId="19" fillId="2" borderId="16" xfId="0" applyNumberFormat="1" applyFont="1" applyFill="1" applyBorder="1" applyAlignment="1" applyProtection="1">
      <alignment horizontal="center"/>
      <protection locked="0"/>
    </xf>
    <xf numFmtId="168" fontId="19" fillId="2" borderId="16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6" fillId="0" borderId="10" xfId="0" applyFont="1" applyBorder="1" applyAlignment="1" applyProtection="1">
      <alignment horizontal="center"/>
    </xf>
    <xf numFmtId="0" fontId="16" fillId="0" borderId="11" xfId="0" applyFont="1" applyBorder="1" applyAlignment="1" applyProtection="1">
      <alignment horizontal="center"/>
    </xf>
    <xf numFmtId="0" fontId="17" fillId="6" borderId="11" xfId="0" applyFont="1" applyFill="1" applyBorder="1" applyAlignment="1" applyProtection="1">
      <alignment horizontal="center"/>
    </xf>
    <xf numFmtId="164" fontId="17" fillId="6" borderId="11" xfId="0" applyNumberFormat="1" applyFont="1" applyFill="1" applyBorder="1" applyAlignment="1" applyProtection="1">
      <alignment horizontal="center"/>
    </xf>
    <xf numFmtId="164" fontId="16" fillId="0" borderId="11" xfId="0" applyNumberFormat="1" applyFont="1" applyBorder="1" applyAlignment="1" applyProtection="1">
      <alignment horizontal="center"/>
    </xf>
    <xf numFmtId="0" fontId="16" fillId="0" borderId="12" xfId="0" applyFont="1" applyBorder="1" applyAlignment="1" applyProtection="1">
      <alignment horizontal="center"/>
    </xf>
    <xf numFmtId="0" fontId="18" fillId="2" borderId="13" xfId="0" applyFont="1" applyFill="1" applyBorder="1" applyAlignment="1" applyProtection="1">
      <alignment horizontal="center"/>
    </xf>
    <xf numFmtId="0" fontId="18" fillId="2" borderId="1" xfId="0" applyFont="1" applyFill="1" applyBorder="1" applyAlignment="1" applyProtection="1">
      <alignment horizontal="left"/>
    </xf>
    <xf numFmtId="4" fontId="18" fillId="2" borderId="1" xfId="0" applyNumberFormat="1" applyFont="1" applyFill="1" applyBorder="1" applyAlignment="1" applyProtection="1">
      <alignment horizontal="center"/>
    </xf>
    <xf numFmtId="167" fontId="20" fillId="2" borderId="1" xfId="0" applyNumberFormat="1" applyFont="1" applyFill="1" applyBorder="1" applyAlignment="1" applyProtection="1">
      <alignment horizontal="center"/>
    </xf>
    <xf numFmtId="167" fontId="21" fillId="2" borderId="14" xfId="0" applyNumberFormat="1" applyFont="1" applyFill="1" applyBorder="1" applyAlignment="1" applyProtection="1">
      <alignment horizontal="center"/>
    </xf>
    <xf numFmtId="0" fontId="18" fillId="3" borderId="13" xfId="0" applyFont="1" applyFill="1" applyBorder="1" applyAlignment="1" applyProtection="1">
      <alignment horizontal="center"/>
    </xf>
    <xf numFmtId="0" fontId="18" fillId="3" borderId="1" xfId="0" applyFont="1" applyFill="1" applyBorder="1" applyAlignment="1" applyProtection="1">
      <alignment horizontal="left"/>
    </xf>
    <xf numFmtId="4" fontId="18" fillId="3" borderId="1" xfId="0" applyNumberFormat="1" applyFont="1" applyFill="1" applyBorder="1" applyAlignment="1" applyProtection="1">
      <alignment horizontal="center"/>
    </xf>
    <xf numFmtId="167" fontId="20" fillId="3" borderId="1" xfId="0" applyNumberFormat="1" applyFont="1" applyFill="1" applyBorder="1" applyAlignment="1" applyProtection="1">
      <alignment horizontal="center"/>
    </xf>
    <xf numFmtId="167" fontId="21" fillId="3" borderId="14" xfId="0" applyNumberFormat="1" applyFont="1" applyFill="1" applyBorder="1" applyAlignment="1" applyProtection="1">
      <alignment horizontal="center"/>
    </xf>
    <xf numFmtId="0" fontId="18" fillId="2" borderId="15" xfId="0" applyFont="1" applyFill="1" applyBorder="1" applyAlignment="1" applyProtection="1">
      <alignment horizontal="center"/>
    </xf>
    <xf numFmtId="0" fontId="18" fillId="2" borderId="16" xfId="0" applyFont="1" applyFill="1" applyBorder="1" applyAlignment="1" applyProtection="1">
      <alignment horizontal="left"/>
    </xf>
    <xf numFmtId="4" fontId="18" fillId="2" borderId="16" xfId="0" applyNumberFormat="1" applyFont="1" applyFill="1" applyBorder="1" applyAlignment="1" applyProtection="1">
      <alignment horizontal="center"/>
    </xf>
    <xf numFmtId="167" fontId="20" fillId="2" borderId="16" xfId="0" applyNumberFormat="1" applyFont="1" applyFill="1" applyBorder="1" applyAlignment="1" applyProtection="1">
      <alignment horizontal="center"/>
    </xf>
    <xf numFmtId="167" fontId="21" fillId="2" borderId="17" xfId="0" applyNumberFormat="1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164" fontId="22" fillId="0" borderId="0" xfId="0" applyNumberFormat="1" applyFont="1" applyAlignment="1" applyProtection="1">
      <alignment horizontal="center"/>
    </xf>
    <xf numFmtId="167" fontId="22" fillId="0" borderId="0" xfId="0" applyNumberFormat="1" applyFont="1" applyAlignment="1" applyProtection="1">
      <alignment horizontal="center"/>
    </xf>
    <xf numFmtId="0" fontId="16" fillId="0" borderId="8" xfId="0" applyFont="1" applyBorder="1" applyAlignment="1" applyProtection="1">
      <alignment horizontal="center"/>
    </xf>
    <xf numFmtId="0" fontId="22" fillId="0" borderId="9" xfId="0" applyFont="1" applyBorder="1" applyAlignment="1" applyProtection="1">
      <alignment horizontal="center"/>
    </xf>
    <xf numFmtId="164" fontId="16" fillId="0" borderId="0" xfId="0" applyNumberFormat="1" applyFont="1" applyAlignment="1" applyProtection="1">
      <alignment horizontal="right"/>
    </xf>
    <xf numFmtId="164" fontId="16" fillId="0" borderId="0" xfId="0" applyNumberFormat="1" applyFont="1" applyAlignment="1" applyProtection="1">
      <alignment horizontal="center"/>
    </xf>
    <xf numFmtId="0" fontId="22" fillId="0" borderId="4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/>
    </xf>
    <xf numFmtId="0" fontId="22" fillId="0" borderId="6" xfId="0" applyFont="1" applyBorder="1" applyAlignment="1" applyProtection="1">
      <alignment horizontal="left"/>
    </xf>
    <xf numFmtId="0" fontId="22" fillId="0" borderId="7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center"/>
    </xf>
    <xf numFmtId="0" fontId="22" fillId="6" borderId="0" xfId="0" applyFont="1" applyFill="1" applyAlignment="1" applyProtection="1">
      <alignment horizontal="center"/>
    </xf>
    <xf numFmtId="164" fontId="22" fillId="6" borderId="0" xfId="0" applyNumberFormat="1" applyFont="1" applyFill="1" applyAlignment="1" applyProtection="1">
      <alignment horizontal="center"/>
    </xf>
    <xf numFmtId="0" fontId="0" fillId="0" borderId="0" xfId="0" applyProtection="1"/>
    <xf numFmtId="0" fontId="0" fillId="0" borderId="0" xfId="0" applyNumberFormat="1" applyProtection="1"/>
    <xf numFmtId="164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10" fillId="0" borderId="10" xfId="0" applyFont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15" fillId="0" borderId="11" xfId="0" applyFont="1" applyBorder="1" applyAlignment="1" applyProtection="1">
      <alignment horizontal="center"/>
    </xf>
    <xf numFmtId="0" fontId="11" fillId="6" borderId="11" xfId="0" applyFont="1" applyFill="1" applyBorder="1" applyAlignment="1" applyProtection="1">
      <alignment horizontal="center"/>
    </xf>
    <xf numFmtId="164" fontId="11" fillId="6" borderId="11" xfId="0" applyNumberFormat="1" applyFont="1" applyFill="1" applyBorder="1" applyAlignment="1" applyProtection="1">
      <alignment horizontal="center"/>
    </xf>
    <xf numFmtId="164" fontId="10" fillId="0" borderId="12" xfId="0" applyNumberFormat="1" applyFont="1" applyBorder="1" applyAlignment="1" applyProtection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" xfId="0" applyFont="1" applyFill="1" applyBorder="1" applyAlignment="1" applyProtection="1">
      <alignment horizontal="left"/>
    </xf>
    <xf numFmtId="3" fontId="12" fillId="4" borderId="1" xfId="0" applyNumberFormat="1" applyFont="1" applyFill="1" applyBorder="1" applyAlignment="1" applyProtection="1">
      <alignment horizontal="center"/>
    </xf>
    <xf numFmtId="0" fontId="15" fillId="4" borderId="1" xfId="0" applyFont="1" applyFill="1" applyBorder="1" applyAlignment="1" applyProtection="1">
      <alignment horizontal="center"/>
    </xf>
    <xf numFmtId="164" fontId="14" fillId="4" borderId="14" xfId="0" applyNumberFormat="1" applyFont="1" applyFill="1" applyBorder="1" applyAlignment="1" applyProtection="1">
      <alignment horizontal="center"/>
    </xf>
    <xf numFmtId="0" fontId="12" fillId="5" borderId="13" xfId="0" applyFont="1" applyFill="1" applyBorder="1" applyAlignment="1" applyProtection="1">
      <alignment horizontal="center"/>
    </xf>
    <xf numFmtId="0" fontId="12" fillId="5" borderId="1" xfId="0" applyFont="1" applyFill="1" applyBorder="1" applyAlignment="1" applyProtection="1">
      <alignment horizontal="left"/>
    </xf>
    <xf numFmtId="3" fontId="12" fillId="5" borderId="1" xfId="0" applyNumberFormat="1" applyFont="1" applyFill="1" applyBorder="1" applyAlignment="1" applyProtection="1">
      <alignment horizontal="center"/>
    </xf>
    <xf numFmtId="0" fontId="15" fillId="5" borderId="1" xfId="0" applyFont="1" applyFill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right"/>
    </xf>
    <xf numFmtId="164" fontId="2" fillId="0" borderId="0" xfId="0" applyNumberFormat="1" applyFont="1" applyAlignment="1" applyProtection="1">
      <alignment horizontal="center"/>
    </xf>
    <xf numFmtId="0" fontId="5" fillId="0" borderId="4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0" fillId="0" borderId="2" xfId="0" applyBorder="1" applyAlignment="1" applyProtection="1">
      <alignment horizontal="right"/>
    </xf>
    <xf numFmtId="164" fontId="0" fillId="0" borderId="3" xfId="0" applyNumberFormat="1" applyBorder="1" applyAlignment="1" applyProtection="1">
      <alignment horizontal="center"/>
    </xf>
    <xf numFmtId="0" fontId="0" fillId="0" borderId="4" xfId="0" applyBorder="1" applyAlignment="1" applyProtection="1">
      <alignment horizontal="right"/>
    </xf>
    <xf numFmtId="164" fontId="0" fillId="0" borderId="5" xfId="0" applyNumberFormat="1" applyBorder="1" applyAlignment="1" applyProtection="1">
      <alignment horizontal="center"/>
    </xf>
    <xf numFmtId="0" fontId="2" fillId="0" borderId="6" xfId="0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0"/>
  <sheetViews>
    <sheetView tabSelected="1" zoomScale="85" zoomScaleNormal="85" workbookViewId="0">
      <selection activeCell="B20" sqref="B20"/>
    </sheetView>
  </sheetViews>
  <sheetFormatPr baseColWidth="10" defaultColWidth="8.7265625" defaultRowHeight="14.5" x14ac:dyDescent="0.35"/>
  <cols>
    <col min="1" max="1" width="42.6328125" style="1" bestFit="1" customWidth="1"/>
    <col min="2" max="2" width="113.81640625" style="1" customWidth="1"/>
    <col min="3" max="3" width="13.08984375" style="1" bestFit="1" customWidth="1"/>
    <col min="4" max="4" width="20.26953125" style="1" bestFit="1" customWidth="1"/>
    <col min="5" max="5" width="12.90625" style="1" customWidth="1"/>
    <col min="6" max="6" width="12.6328125" style="1" bestFit="1" customWidth="1"/>
    <col min="7" max="7" width="70.6328125" style="1" customWidth="1"/>
    <col min="8" max="8" width="35.26953125" style="1" bestFit="1" customWidth="1"/>
    <col min="9" max="9" width="19.453125" style="1" bestFit="1" customWidth="1"/>
    <col min="10" max="10" width="42.54296875" style="2" bestFit="1" customWidth="1"/>
    <col min="11" max="11" width="33.54296875" style="2" bestFit="1" customWidth="1"/>
    <col min="12" max="12" width="37.453125" style="2" bestFit="1" customWidth="1"/>
    <col min="13" max="13" width="88.1796875" style="1" bestFit="1" customWidth="1"/>
    <col min="14" max="14" width="27.90625" style="1" bestFit="1" customWidth="1"/>
    <col min="15" max="26" width="8.7265625" style="1"/>
  </cols>
  <sheetData>
    <row r="1" spans="1:26" ht="18.5" x14ac:dyDescent="0.4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5" customHeight="1" thickBot="1" x14ac:dyDescent="0.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6" thickTop="1" x14ac:dyDescent="0.35">
      <c r="A3" s="19" t="s">
        <v>1</v>
      </c>
      <c r="B3" s="20" t="s">
        <v>0</v>
      </c>
      <c r="C3" s="20" t="s">
        <v>2</v>
      </c>
      <c r="D3" s="20" t="s">
        <v>14</v>
      </c>
      <c r="E3" s="20" t="s">
        <v>21</v>
      </c>
      <c r="F3" s="20" t="s">
        <v>22</v>
      </c>
      <c r="G3" s="21" t="s">
        <v>24</v>
      </c>
      <c r="H3" s="21" t="s">
        <v>25</v>
      </c>
      <c r="I3" s="22" t="s">
        <v>33</v>
      </c>
      <c r="J3" s="22" t="s">
        <v>34</v>
      </c>
      <c r="K3" s="23" t="s">
        <v>37</v>
      </c>
      <c r="L3" s="24" t="s">
        <v>40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5.5" x14ac:dyDescent="0.35">
      <c r="A4" s="25">
        <v>1</v>
      </c>
      <c r="B4" s="26" t="s">
        <v>73</v>
      </c>
      <c r="C4" s="26" t="s">
        <v>5</v>
      </c>
      <c r="D4" s="26" t="s">
        <v>5</v>
      </c>
      <c r="E4" s="27">
        <v>2648000</v>
      </c>
      <c r="F4" s="27">
        <v>4000000</v>
      </c>
      <c r="G4" s="7"/>
      <c r="H4" s="7"/>
      <c r="I4" s="8"/>
      <c r="J4" s="9"/>
      <c r="K4" s="28" t="e">
        <f>J4*I4/H4</f>
        <v>#DIV/0!</v>
      </c>
      <c r="L4" s="29" t="e">
        <f>E4*K4</f>
        <v>#DIV/0!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5.5" x14ac:dyDescent="0.35">
      <c r="A5" s="30">
        <v>2</v>
      </c>
      <c r="B5" s="31" t="s">
        <v>74</v>
      </c>
      <c r="C5" s="31" t="s">
        <v>5</v>
      </c>
      <c r="D5" s="31" t="s">
        <v>5</v>
      </c>
      <c r="E5" s="32">
        <v>2675000</v>
      </c>
      <c r="F5" s="27">
        <v>4000000</v>
      </c>
      <c r="G5" s="10"/>
      <c r="H5" s="10"/>
      <c r="I5" s="11"/>
      <c r="J5" s="12"/>
      <c r="K5" s="33" t="e">
        <f t="shared" ref="K5:K6" si="0">J5*I5/H5</f>
        <v>#DIV/0!</v>
      </c>
      <c r="L5" s="34" t="e">
        <f>E5*K5</f>
        <v>#DIV/0!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6" thickBot="1" x14ac:dyDescent="0.4">
      <c r="A6" s="35">
        <v>3</v>
      </c>
      <c r="B6" s="36" t="s">
        <v>75</v>
      </c>
      <c r="C6" s="36" t="s">
        <v>5</v>
      </c>
      <c r="D6" s="36" t="s">
        <v>5</v>
      </c>
      <c r="E6" s="37">
        <v>1410000</v>
      </c>
      <c r="F6" s="37">
        <v>2000000</v>
      </c>
      <c r="G6" s="13"/>
      <c r="H6" s="13"/>
      <c r="I6" s="14"/>
      <c r="J6" s="15"/>
      <c r="K6" s="38" t="e">
        <f t="shared" si="0"/>
        <v>#DIV/0!</v>
      </c>
      <c r="L6" s="39" t="e">
        <f>E6*K6</f>
        <v>#DIV/0!</v>
      </c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6.5" thickTop="1" thickBot="1" x14ac:dyDescent="0.4">
      <c r="A7" s="40"/>
      <c r="B7" s="40"/>
      <c r="C7" s="40"/>
      <c r="D7" s="40"/>
      <c r="E7" s="40"/>
      <c r="F7" s="40"/>
      <c r="G7" s="40"/>
      <c r="H7" s="40"/>
      <c r="I7" s="41"/>
      <c r="J7" s="41"/>
      <c r="K7" s="42"/>
      <c r="L7" s="40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5.5" x14ac:dyDescent="0.35">
      <c r="A8" s="43" t="s">
        <v>43</v>
      </c>
      <c r="B8" s="44"/>
      <c r="C8" s="40"/>
      <c r="D8" s="40"/>
      <c r="E8" s="40"/>
      <c r="F8" s="40"/>
      <c r="G8" s="40"/>
      <c r="H8" s="40"/>
      <c r="I8" s="40"/>
      <c r="J8" s="41"/>
      <c r="K8" s="45" t="s">
        <v>71</v>
      </c>
      <c r="L8" s="46" t="e">
        <f>SUM(L4:L6)</f>
        <v>#DIV/0!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6" thickBot="1" x14ac:dyDescent="0.4">
      <c r="A9" s="47" t="s">
        <v>26</v>
      </c>
      <c r="B9" s="48" t="s">
        <v>78</v>
      </c>
      <c r="C9" s="40"/>
      <c r="D9" s="83" t="s">
        <v>72</v>
      </c>
      <c r="E9" s="83"/>
      <c r="F9" s="40"/>
      <c r="G9" s="40"/>
      <c r="H9" s="40"/>
      <c r="I9" s="40"/>
      <c r="J9" s="41"/>
      <c r="K9" s="41"/>
      <c r="L9" s="41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5.5" x14ac:dyDescent="0.35">
      <c r="A10" s="47" t="s">
        <v>27</v>
      </c>
      <c r="B10" s="48" t="s">
        <v>79</v>
      </c>
      <c r="C10" s="40"/>
      <c r="D10" s="85" t="s">
        <v>71</v>
      </c>
      <c r="E10" s="86" t="e">
        <f>L8</f>
        <v>#DIV/0!</v>
      </c>
      <c r="F10" s="40"/>
      <c r="G10" s="40"/>
      <c r="H10" s="40"/>
      <c r="I10" s="40"/>
      <c r="J10" s="41"/>
      <c r="K10" s="41"/>
      <c r="L10" s="41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5.5" x14ac:dyDescent="0.35">
      <c r="A11" s="47" t="s">
        <v>28</v>
      </c>
      <c r="B11" s="48" t="s">
        <v>23</v>
      </c>
      <c r="C11" s="40"/>
      <c r="D11" s="87" t="s">
        <v>70</v>
      </c>
      <c r="E11" s="88" t="e">
        <f>'Preisblatt 2'!L14</f>
        <v>#DIV/0!</v>
      </c>
      <c r="F11" s="40"/>
      <c r="G11" s="40"/>
      <c r="H11" s="40"/>
      <c r="I11" s="40"/>
      <c r="J11" s="41"/>
      <c r="K11" s="41"/>
      <c r="L11" s="41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6" thickBot="1" x14ac:dyDescent="0.4">
      <c r="A12" s="47" t="s">
        <v>29</v>
      </c>
      <c r="B12" s="48" t="s">
        <v>31</v>
      </c>
      <c r="C12" s="40"/>
      <c r="D12" s="89" t="s">
        <v>69</v>
      </c>
      <c r="E12" s="90" t="e">
        <f>SUM(E10:E11)</f>
        <v>#DIV/0!</v>
      </c>
      <c r="F12" s="40"/>
      <c r="G12" s="40"/>
      <c r="H12" s="40"/>
      <c r="I12" s="40"/>
      <c r="J12" s="41"/>
      <c r="K12" s="41"/>
      <c r="L12" s="41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5.5" x14ac:dyDescent="0.35">
      <c r="A13" s="47" t="s">
        <v>32</v>
      </c>
      <c r="B13" s="48" t="s">
        <v>30</v>
      </c>
      <c r="C13" s="40"/>
      <c r="D13" s="40"/>
      <c r="E13" s="40"/>
      <c r="F13" s="40"/>
      <c r="G13" s="40"/>
      <c r="H13" s="40"/>
      <c r="I13" s="40"/>
      <c r="J13" s="41"/>
      <c r="K13" s="41"/>
      <c r="L13" s="41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5.5" x14ac:dyDescent="0.35">
      <c r="A14" s="47" t="s">
        <v>35</v>
      </c>
      <c r="B14" s="48" t="s">
        <v>36</v>
      </c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5.5" x14ac:dyDescent="0.35">
      <c r="A15" s="47" t="s">
        <v>38</v>
      </c>
      <c r="B15" s="48" t="s">
        <v>39</v>
      </c>
      <c r="C15" s="40"/>
      <c r="D15" s="40"/>
      <c r="E15" s="40"/>
      <c r="F15" s="40"/>
      <c r="G15" s="40"/>
      <c r="H15" s="40"/>
      <c r="I15" s="40"/>
      <c r="J15" s="41"/>
      <c r="K15" s="41"/>
      <c r="L15" s="41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6" thickBot="1" x14ac:dyDescent="0.4">
      <c r="A16" s="49" t="s">
        <v>41</v>
      </c>
      <c r="B16" s="50" t="s">
        <v>42</v>
      </c>
      <c r="C16" s="40"/>
      <c r="D16" s="40"/>
      <c r="E16" s="40"/>
      <c r="F16" s="40"/>
      <c r="G16" s="40"/>
      <c r="H16" s="40"/>
      <c r="I16" s="40"/>
      <c r="J16" s="41"/>
      <c r="K16" s="41"/>
      <c r="L16" s="41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5.5" x14ac:dyDescent="0.35">
      <c r="A17" s="51"/>
      <c r="B17" s="51"/>
      <c r="C17" s="40"/>
      <c r="D17" s="40"/>
      <c r="E17" s="40"/>
      <c r="F17" s="40"/>
      <c r="G17" s="40"/>
      <c r="H17" s="40"/>
      <c r="I17" s="40"/>
      <c r="J17" s="41"/>
      <c r="K17" s="41"/>
      <c r="L17" s="41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5.5" x14ac:dyDescent="0.35">
      <c r="A18" s="52"/>
      <c r="B18" s="52"/>
      <c r="C18" s="52"/>
      <c r="D18" s="52"/>
      <c r="E18" s="52"/>
      <c r="F18" s="52"/>
      <c r="G18" s="52"/>
      <c r="H18" s="52"/>
      <c r="I18" s="52"/>
      <c r="J18" s="53"/>
      <c r="K18" s="53"/>
      <c r="L18" s="53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8.5" x14ac:dyDescent="0.45">
      <c r="A19" s="40"/>
      <c r="B19" s="40"/>
      <c r="C19" s="40"/>
      <c r="D19" s="40"/>
      <c r="E19" s="40"/>
      <c r="F19" s="40"/>
      <c r="G19" s="40"/>
      <c r="H19" s="40"/>
      <c r="I19" s="40"/>
      <c r="J19" s="41"/>
      <c r="K19" s="41"/>
      <c r="L19" s="41"/>
      <c r="M19" s="17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5.5" x14ac:dyDescent="0.35">
      <c r="A20" s="40"/>
      <c r="B20" s="40"/>
      <c r="C20" s="40"/>
      <c r="D20" s="40"/>
      <c r="E20" s="40"/>
      <c r="F20" s="40"/>
      <c r="G20" s="40"/>
      <c r="H20" s="40"/>
      <c r="I20" s="40"/>
      <c r="J20" s="41"/>
      <c r="K20" s="41"/>
      <c r="L20" s="41"/>
      <c r="M20" s="54"/>
      <c r="N20" s="54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5.5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1"/>
      <c r="K21" s="41"/>
      <c r="L21" s="41"/>
      <c r="M21" s="55"/>
      <c r="N21" s="54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5.5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1"/>
      <c r="K22" s="41"/>
      <c r="L22" s="41"/>
      <c r="M22" s="54"/>
      <c r="N22" s="54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5.5" x14ac:dyDescent="0.35">
      <c r="A23" s="40"/>
      <c r="B23" s="40"/>
      <c r="C23" s="40"/>
      <c r="D23" s="40"/>
      <c r="E23" s="40"/>
      <c r="F23" s="40"/>
      <c r="G23" s="40"/>
      <c r="H23" s="40"/>
      <c r="I23" s="40"/>
      <c r="J23" s="41"/>
      <c r="K23" s="41"/>
      <c r="L23" s="41"/>
      <c r="M23" s="54"/>
      <c r="N23" s="54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5.5" x14ac:dyDescent="0.35">
      <c r="A24" s="40"/>
      <c r="B24" s="40"/>
      <c r="C24" s="40"/>
      <c r="D24" s="40"/>
      <c r="E24" s="40"/>
      <c r="F24" s="40"/>
      <c r="G24" s="40"/>
      <c r="H24" s="40"/>
      <c r="I24" s="40"/>
      <c r="J24" s="41"/>
      <c r="K24" s="41"/>
      <c r="L24" s="41"/>
      <c r="M24" s="54"/>
      <c r="N24" s="54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5.5" x14ac:dyDescent="0.35">
      <c r="A25" s="40"/>
      <c r="B25" s="40"/>
      <c r="C25" s="40"/>
      <c r="D25" s="40"/>
      <c r="E25" s="40"/>
      <c r="F25" s="40"/>
      <c r="G25" s="40"/>
      <c r="H25" s="40"/>
      <c r="I25" s="40"/>
      <c r="J25" s="41"/>
      <c r="K25" s="41"/>
      <c r="L25" s="41"/>
      <c r="M25" s="54"/>
      <c r="N25" s="54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5.5" x14ac:dyDescent="0.35">
      <c r="A26" s="40"/>
      <c r="B26" s="40"/>
      <c r="C26" s="40"/>
      <c r="D26" s="40"/>
      <c r="E26" s="40"/>
      <c r="F26" s="40"/>
      <c r="G26" s="40"/>
      <c r="H26" s="40"/>
      <c r="I26" s="40"/>
      <c r="J26" s="41"/>
      <c r="K26" s="41"/>
      <c r="L26" s="41"/>
      <c r="M26" s="54"/>
      <c r="N26" s="54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5.5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1"/>
      <c r="K27" s="41"/>
      <c r="L27" s="41"/>
      <c r="M27" s="54"/>
      <c r="N27" s="54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5.5" x14ac:dyDescent="0.35">
      <c r="A28" s="40"/>
      <c r="B28" s="40"/>
      <c r="C28" s="40"/>
      <c r="D28" s="40"/>
      <c r="E28" s="40"/>
      <c r="F28" s="40"/>
      <c r="G28" s="40"/>
      <c r="H28" s="40"/>
      <c r="I28" s="40"/>
      <c r="J28" s="41"/>
      <c r="K28" s="41"/>
      <c r="L28" s="41"/>
      <c r="M28" s="54"/>
      <c r="N28" s="54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5.5" x14ac:dyDescent="0.35">
      <c r="A29" s="40"/>
      <c r="B29" s="40"/>
      <c r="C29" s="40"/>
      <c r="D29" s="40"/>
      <c r="E29" s="40"/>
      <c r="F29" s="40"/>
      <c r="G29" s="40"/>
      <c r="H29" s="40"/>
      <c r="I29" s="40"/>
      <c r="J29" s="41"/>
      <c r="K29" s="41"/>
      <c r="L29" s="41"/>
      <c r="M29" s="54"/>
      <c r="N29" s="54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35">
      <c r="A30" s="18"/>
      <c r="B30" s="18"/>
      <c r="C30" s="18"/>
      <c r="D30" s="18"/>
      <c r="E30" s="18"/>
      <c r="F30" s="18"/>
      <c r="G30" s="18"/>
      <c r="H30" s="18"/>
      <c r="I30" s="18"/>
      <c r="J30" s="56"/>
      <c r="K30" s="56"/>
      <c r="L30" s="56"/>
      <c r="M30" s="54"/>
      <c r="N30" s="54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35">
      <c r="A31" s="18"/>
      <c r="B31" s="18"/>
      <c r="C31" s="18"/>
      <c r="D31" s="18"/>
      <c r="E31" s="18"/>
      <c r="F31" s="18"/>
      <c r="G31" s="18"/>
      <c r="H31" s="18"/>
      <c r="I31" s="18"/>
      <c r="J31" s="56"/>
      <c r="K31" s="56"/>
      <c r="L31" s="56"/>
      <c r="M31" s="54"/>
      <c r="N31" s="54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35">
      <c r="A32" s="18"/>
      <c r="B32" s="18"/>
      <c r="C32" s="18"/>
      <c r="D32" s="18"/>
      <c r="E32" s="18"/>
      <c r="F32" s="18"/>
      <c r="G32" s="18"/>
      <c r="H32" s="18"/>
      <c r="I32" s="18"/>
      <c r="J32" s="56"/>
      <c r="K32" s="56"/>
      <c r="L32" s="56"/>
      <c r="M32" s="54"/>
      <c r="N32" s="54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35">
      <c r="A33" s="18"/>
      <c r="B33" s="18"/>
      <c r="C33" s="18"/>
      <c r="D33" s="18"/>
      <c r="E33" s="18"/>
      <c r="F33" s="18"/>
      <c r="G33" s="18"/>
      <c r="H33" s="18"/>
      <c r="I33" s="18"/>
      <c r="J33" s="56"/>
      <c r="K33" s="56"/>
      <c r="L33" s="56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35">
      <c r="A34" s="18"/>
      <c r="B34" s="18"/>
      <c r="C34" s="18"/>
      <c r="D34" s="18"/>
      <c r="E34" s="18"/>
      <c r="F34" s="18"/>
      <c r="G34" s="18"/>
      <c r="H34" s="18"/>
      <c r="I34" s="18"/>
      <c r="J34" s="56"/>
      <c r="K34" s="56"/>
      <c r="L34" s="56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35">
      <c r="A35" s="18"/>
      <c r="B35" s="18"/>
      <c r="C35" s="18"/>
      <c r="D35" s="18"/>
      <c r="E35" s="18"/>
      <c r="F35" s="18"/>
      <c r="G35" s="18"/>
      <c r="H35" s="18"/>
      <c r="I35" s="18"/>
      <c r="J35" s="56"/>
      <c r="K35" s="56"/>
      <c r="L35" s="56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35">
      <c r="A36" s="18"/>
      <c r="B36" s="18"/>
      <c r="C36" s="18"/>
      <c r="D36" s="18"/>
      <c r="E36" s="18"/>
      <c r="F36" s="18"/>
      <c r="G36" s="18"/>
      <c r="H36" s="18"/>
      <c r="I36" s="18"/>
      <c r="J36" s="56"/>
      <c r="K36" s="56"/>
      <c r="L36" s="56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35">
      <c r="A37" s="18"/>
      <c r="B37" s="18"/>
      <c r="C37" s="18"/>
      <c r="D37" s="18"/>
      <c r="E37" s="18"/>
      <c r="F37" s="18"/>
      <c r="G37" s="18"/>
      <c r="H37" s="18"/>
      <c r="I37" s="18"/>
      <c r="J37" s="56"/>
      <c r="K37" s="56"/>
      <c r="L37" s="56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35">
      <c r="A38" s="18"/>
      <c r="B38" s="18"/>
      <c r="C38" s="18"/>
      <c r="D38" s="18"/>
      <c r="E38" s="18"/>
      <c r="F38" s="18"/>
      <c r="G38" s="18"/>
      <c r="H38" s="18"/>
      <c r="I38" s="18"/>
      <c r="J38" s="56"/>
      <c r="K38" s="56"/>
      <c r="L38" s="56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35">
      <c r="A39" s="18"/>
      <c r="B39" s="18"/>
      <c r="C39" s="18"/>
      <c r="D39" s="18"/>
      <c r="E39" s="18"/>
      <c r="F39" s="18"/>
      <c r="G39" s="18"/>
      <c r="H39" s="18"/>
      <c r="I39" s="18"/>
      <c r="J39" s="56"/>
      <c r="K39" s="56"/>
      <c r="L39" s="56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35">
      <c r="A40" s="18"/>
      <c r="B40" s="18"/>
      <c r="C40" s="18"/>
      <c r="D40" s="18"/>
      <c r="E40" s="18"/>
      <c r="F40" s="18"/>
      <c r="G40" s="18"/>
      <c r="H40" s="18"/>
      <c r="I40" s="18"/>
      <c r="J40" s="56"/>
      <c r="K40" s="56"/>
      <c r="L40" s="56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35">
      <c r="A41" s="18"/>
      <c r="B41" s="18"/>
      <c r="C41" s="18"/>
      <c r="D41" s="18"/>
      <c r="E41" s="18"/>
      <c r="F41" s="18"/>
      <c r="G41" s="18"/>
      <c r="H41" s="18"/>
      <c r="I41" s="18"/>
      <c r="J41" s="56"/>
      <c r="K41" s="57"/>
      <c r="L41" s="57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35">
      <c r="A42" s="18"/>
      <c r="B42" s="18"/>
      <c r="C42" s="18"/>
      <c r="D42" s="18"/>
      <c r="E42" s="18"/>
      <c r="F42" s="18"/>
      <c r="G42" s="18"/>
      <c r="H42" s="18"/>
      <c r="I42" s="18"/>
      <c r="J42" s="56"/>
      <c r="K42" s="56"/>
      <c r="L42" s="56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35">
      <c r="A43" s="58"/>
      <c r="B43" s="58"/>
      <c r="C43" s="18"/>
      <c r="D43" s="18"/>
      <c r="E43" s="18"/>
      <c r="F43" s="18"/>
      <c r="G43" s="18"/>
      <c r="H43" s="18"/>
      <c r="I43" s="18"/>
      <c r="J43" s="56"/>
      <c r="K43" s="56"/>
      <c r="L43" s="56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35">
      <c r="A44" s="59"/>
      <c r="B44" s="59"/>
      <c r="C44" s="18"/>
      <c r="D44" s="18"/>
      <c r="E44" s="18"/>
      <c r="F44" s="18"/>
      <c r="G44" s="18"/>
      <c r="H44" s="18"/>
      <c r="I44" s="18"/>
      <c r="J44" s="56"/>
      <c r="K44" s="56"/>
      <c r="L44" s="56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35">
      <c r="A45" s="59"/>
      <c r="B45" s="59"/>
      <c r="C45" s="18"/>
      <c r="D45" s="18"/>
      <c r="E45" s="18"/>
      <c r="F45" s="18"/>
      <c r="G45" s="18"/>
      <c r="H45" s="18"/>
      <c r="I45" s="18"/>
      <c r="J45" s="56"/>
      <c r="K45" s="56"/>
      <c r="L45" s="56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35">
      <c r="A46" s="18"/>
      <c r="B46" s="18"/>
      <c r="C46" s="18"/>
      <c r="D46" s="18"/>
      <c r="E46" s="18"/>
      <c r="F46" s="18"/>
      <c r="G46" s="18"/>
      <c r="H46" s="18"/>
      <c r="I46" s="18"/>
      <c r="J46" s="56"/>
      <c r="K46" s="56"/>
      <c r="L46" s="56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35">
      <c r="A47" s="18"/>
      <c r="B47" s="18"/>
      <c r="C47" s="18"/>
      <c r="D47" s="18"/>
      <c r="E47" s="18"/>
      <c r="F47" s="18"/>
      <c r="G47" s="18"/>
      <c r="H47" s="18"/>
      <c r="I47" s="18"/>
      <c r="J47" s="56"/>
      <c r="K47" s="56"/>
      <c r="L47" s="56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35">
      <c r="A48" s="18"/>
      <c r="B48" s="18"/>
      <c r="C48" s="18"/>
      <c r="D48" s="18"/>
      <c r="E48" s="18"/>
      <c r="F48" s="18"/>
      <c r="G48" s="18"/>
      <c r="H48" s="18"/>
      <c r="I48" s="18"/>
      <c r="J48" s="56"/>
      <c r="K48" s="56"/>
      <c r="L48" s="56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35">
      <c r="A49" s="18"/>
      <c r="B49" s="18"/>
      <c r="C49" s="18"/>
      <c r="D49" s="18"/>
      <c r="E49" s="18"/>
      <c r="F49" s="18"/>
      <c r="G49" s="18"/>
      <c r="H49" s="18"/>
      <c r="I49" s="18"/>
      <c r="J49" s="56"/>
      <c r="K49" s="56"/>
      <c r="L49" s="56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35">
      <c r="A50" s="18"/>
      <c r="B50" s="18"/>
      <c r="C50" s="18"/>
      <c r="D50" s="18"/>
      <c r="E50" s="18"/>
      <c r="F50" s="18"/>
      <c r="G50" s="18"/>
      <c r="H50" s="18"/>
      <c r="I50" s="18"/>
      <c r="J50" s="56"/>
      <c r="K50" s="56"/>
      <c r="L50" s="56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35">
      <c r="A51" s="18"/>
      <c r="B51" s="18"/>
      <c r="C51" s="18"/>
      <c r="D51" s="18"/>
      <c r="E51" s="18"/>
      <c r="F51" s="18"/>
      <c r="G51" s="18"/>
      <c r="H51" s="18"/>
      <c r="I51" s="18"/>
      <c r="J51" s="56"/>
      <c r="K51" s="56"/>
      <c r="L51" s="56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35">
      <c r="A52" s="18"/>
      <c r="B52" s="18"/>
      <c r="C52" s="18"/>
      <c r="D52" s="18"/>
      <c r="E52" s="18"/>
      <c r="F52" s="18"/>
      <c r="G52" s="18"/>
      <c r="H52" s="18"/>
      <c r="I52" s="18"/>
      <c r="J52" s="56"/>
      <c r="K52" s="56"/>
      <c r="L52" s="56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35">
      <c r="A53" s="18"/>
      <c r="B53" s="18"/>
      <c r="C53" s="18"/>
      <c r="D53" s="18"/>
      <c r="E53" s="18"/>
      <c r="F53" s="18"/>
      <c r="G53" s="18"/>
      <c r="H53" s="18"/>
      <c r="I53" s="18"/>
      <c r="J53" s="56"/>
      <c r="K53" s="56"/>
      <c r="L53" s="56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35">
      <c r="A54" s="18"/>
      <c r="B54" s="18"/>
      <c r="C54" s="18"/>
      <c r="D54" s="18"/>
      <c r="E54" s="18"/>
      <c r="F54" s="18"/>
      <c r="G54" s="18"/>
      <c r="H54" s="18"/>
      <c r="I54" s="18"/>
      <c r="J54" s="56"/>
      <c r="K54" s="56"/>
      <c r="L54" s="56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35">
      <c r="A55" s="18"/>
      <c r="B55" s="18"/>
      <c r="C55" s="18"/>
      <c r="D55" s="18"/>
      <c r="E55" s="18"/>
      <c r="F55" s="18"/>
      <c r="G55" s="18"/>
      <c r="H55" s="18"/>
      <c r="I55" s="18"/>
      <c r="J55" s="56"/>
      <c r="K55" s="56"/>
      <c r="L55" s="56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35">
      <c r="A56" s="18"/>
      <c r="B56" s="18"/>
      <c r="C56" s="18"/>
      <c r="D56" s="18"/>
      <c r="E56" s="18"/>
      <c r="F56" s="18"/>
      <c r="G56" s="18"/>
      <c r="H56" s="18"/>
      <c r="I56" s="18"/>
      <c r="J56" s="56"/>
      <c r="K56" s="56"/>
      <c r="L56" s="56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35">
      <c r="A57" s="18"/>
      <c r="B57" s="18"/>
      <c r="C57" s="18"/>
      <c r="D57" s="18"/>
      <c r="E57" s="18"/>
      <c r="F57" s="18"/>
      <c r="G57" s="18"/>
      <c r="H57" s="18"/>
      <c r="I57" s="18"/>
      <c r="J57" s="56"/>
      <c r="K57" s="56"/>
      <c r="L57" s="56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35">
      <c r="A58" s="18"/>
      <c r="B58" s="18"/>
      <c r="C58" s="18"/>
      <c r="D58" s="18"/>
      <c r="E58" s="18"/>
      <c r="F58" s="18"/>
      <c r="G58" s="18"/>
      <c r="H58" s="18"/>
      <c r="I58" s="18"/>
      <c r="J58" s="56"/>
      <c r="K58" s="56"/>
      <c r="L58" s="56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35">
      <c r="A59" s="18"/>
      <c r="B59" s="18"/>
      <c r="C59" s="18"/>
      <c r="D59" s="18"/>
      <c r="E59" s="18"/>
      <c r="F59" s="18"/>
      <c r="G59" s="18"/>
      <c r="H59" s="18"/>
      <c r="I59" s="18"/>
      <c r="J59" s="56"/>
      <c r="K59" s="56"/>
      <c r="L59" s="56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35">
      <c r="A60" s="18"/>
      <c r="B60" s="18"/>
      <c r="C60" s="18"/>
      <c r="D60" s="18"/>
      <c r="E60" s="18"/>
      <c r="F60" s="18"/>
      <c r="G60" s="18"/>
      <c r="H60" s="18"/>
      <c r="I60" s="18"/>
      <c r="J60" s="56"/>
      <c r="K60" s="56"/>
      <c r="L60" s="56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35">
      <c r="A61" s="18"/>
      <c r="B61" s="18"/>
      <c r="C61" s="18"/>
      <c r="D61" s="18"/>
      <c r="E61" s="18"/>
      <c r="F61" s="18"/>
      <c r="G61" s="18"/>
      <c r="H61" s="18"/>
      <c r="I61" s="18"/>
      <c r="J61" s="56"/>
      <c r="K61" s="56"/>
      <c r="L61" s="56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x14ac:dyDescent="0.35">
      <c r="A62" s="18"/>
      <c r="B62" s="18"/>
      <c r="C62" s="18"/>
      <c r="D62" s="18"/>
      <c r="E62" s="18"/>
      <c r="F62" s="18"/>
      <c r="G62" s="18"/>
      <c r="H62" s="18"/>
      <c r="I62" s="18"/>
      <c r="J62" s="56"/>
      <c r="K62" s="56"/>
      <c r="L62" s="56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x14ac:dyDescent="0.35">
      <c r="A63" s="18"/>
      <c r="B63" s="18"/>
      <c r="C63" s="18"/>
      <c r="D63" s="18"/>
      <c r="E63" s="18"/>
      <c r="F63" s="18"/>
      <c r="G63" s="18"/>
      <c r="H63" s="18"/>
      <c r="I63" s="18"/>
      <c r="J63" s="56"/>
      <c r="K63" s="56"/>
      <c r="L63" s="56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x14ac:dyDescent="0.35">
      <c r="A64" s="18"/>
      <c r="B64" s="18"/>
      <c r="C64" s="18"/>
      <c r="D64" s="18"/>
      <c r="E64" s="18"/>
      <c r="F64" s="18"/>
      <c r="G64" s="18"/>
      <c r="H64" s="18"/>
      <c r="I64" s="18"/>
      <c r="J64" s="56"/>
      <c r="K64" s="56"/>
      <c r="L64" s="56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x14ac:dyDescent="0.35">
      <c r="A65" s="18"/>
      <c r="B65" s="18"/>
      <c r="C65" s="18"/>
      <c r="D65" s="18"/>
      <c r="E65" s="18"/>
      <c r="F65" s="18"/>
      <c r="G65" s="18"/>
      <c r="H65" s="18"/>
      <c r="I65" s="18"/>
      <c r="J65" s="56"/>
      <c r="K65" s="56"/>
      <c r="L65" s="56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x14ac:dyDescent="0.35">
      <c r="A66" s="18"/>
      <c r="B66" s="18"/>
      <c r="C66" s="18"/>
      <c r="D66" s="18"/>
      <c r="E66" s="18"/>
      <c r="F66" s="18"/>
      <c r="G66" s="18"/>
      <c r="H66" s="18"/>
      <c r="I66" s="18"/>
      <c r="J66" s="56"/>
      <c r="K66" s="56"/>
      <c r="L66" s="56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x14ac:dyDescent="0.35">
      <c r="A67" s="18"/>
      <c r="B67" s="18"/>
      <c r="C67" s="18"/>
      <c r="D67" s="18"/>
      <c r="E67" s="18"/>
      <c r="F67" s="18"/>
      <c r="G67" s="18"/>
      <c r="H67" s="18"/>
      <c r="I67" s="18"/>
      <c r="J67" s="56"/>
      <c r="K67" s="56"/>
      <c r="L67" s="56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56"/>
      <c r="K68" s="56"/>
      <c r="L68" s="56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56"/>
      <c r="K69" s="56"/>
      <c r="L69" s="56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x14ac:dyDescent="0.35">
      <c r="A70" s="18"/>
      <c r="B70" s="18"/>
      <c r="C70" s="18"/>
      <c r="D70" s="18"/>
      <c r="E70" s="18"/>
      <c r="F70" s="18"/>
      <c r="G70" s="18"/>
      <c r="H70" s="18"/>
      <c r="I70" s="18"/>
      <c r="J70" s="56"/>
      <c r="K70" s="56"/>
      <c r="L70" s="56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x14ac:dyDescent="0.35">
      <c r="A71" s="18"/>
      <c r="B71" s="18"/>
      <c r="C71" s="18"/>
      <c r="D71" s="18"/>
      <c r="E71" s="18"/>
      <c r="F71" s="18"/>
      <c r="G71" s="18"/>
      <c r="H71" s="18"/>
      <c r="I71" s="18"/>
      <c r="J71" s="56"/>
      <c r="K71" s="56"/>
      <c r="L71" s="56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x14ac:dyDescent="0.35">
      <c r="A72" s="18"/>
      <c r="B72" s="18"/>
      <c r="C72" s="18"/>
      <c r="D72" s="18"/>
      <c r="E72" s="18"/>
      <c r="F72" s="18"/>
      <c r="G72" s="18"/>
      <c r="H72" s="18"/>
      <c r="I72" s="18"/>
      <c r="J72" s="56"/>
      <c r="K72" s="56"/>
      <c r="L72" s="56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x14ac:dyDescent="0.35">
      <c r="A73" s="18"/>
      <c r="B73" s="18"/>
      <c r="C73" s="18"/>
      <c r="D73" s="18"/>
      <c r="E73" s="18"/>
      <c r="F73" s="18"/>
      <c r="G73" s="18"/>
      <c r="H73" s="18"/>
      <c r="I73" s="18"/>
      <c r="J73" s="56"/>
      <c r="K73" s="56"/>
      <c r="L73" s="56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x14ac:dyDescent="0.35">
      <c r="A74" s="18"/>
      <c r="B74" s="18"/>
      <c r="C74" s="18"/>
      <c r="D74" s="18"/>
      <c r="E74" s="18"/>
      <c r="F74" s="18"/>
      <c r="G74" s="18"/>
      <c r="H74" s="18"/>
      <c r="I74" s="18"/>
      <c r="J74" s="56"/>
      <c r="K74" s="56"/>
      <c r="L74" s="56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x14ac:dyDescent="0.35">
      <c r="A75" s="18"/>
      <c r="B75" s="18"/>
      <c r="C75" s="18"/>
      <c r="D75" s="18"/>
      <c r="E75" s="18"/>
      <c r="F75" s="18"/>
      <c r="G75" s="18"/>
      <c r="H75" s="18"/>
      <c r="I75" s="18"/>
      <c r="J75" s="56"/>
      <c r="K75" s="56"/>
      <c r="L75" s="56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x14ac:dyDescent="0.35">
      <c r="A76" s="18"/>
      <c r="B76" s="18"/>
      <c r="C76" s="18"/>
      <c r="D76" s="18"/>
      <c r="E76" s="18"/>
      <c r="F76" s="18"/>
      <c r="G76" s="18"/>
      <c r="H76" s="18"/>
      <c r="I76" s="18"/>
      <c r="J76" s="56"/>
      <c r="K76" s="56"/>
      <c r="L76" s="56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x14ac:dyDescent="0.35">
      <c r="A77" s="18"/>
      <c r="B77" s="18"/>
      <c r="C77" s="18"/>
      <c r="D77" s="18"/>
      <c r="E77" s="18"/>
      <c r="F77" s="18"/>
      <c r="G77" s="18"/>
      <c r="H77" s="18"/>
      <c r="I77" s="18"/>
      <c r="J77" s="56"/>
      <c r="K77" s="56"/>
      <c r="L77" s="56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x14ac:dyDescent="0.35">
      <c r="A78" s="18"/>
      <c r="B78" s="18"/>
      <c r="C78" s="18"/>
      <c r="D78" s="18"/>
      <c r="E78" s="18"/>
      <c r="F78" s="18"/>
      <c r="G78" s="18"/>
      <c r="H78" s="18"/>
      <c r="I78" s="18"/>
      <c r="J78" s="56"/>
      <c r="K78" s="56"/>
      <c r="L78" s="56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x14ac:dyDescent="0.35">
      <c r="A79" s="18"/>
      <c r="B79" s="18"/>
      <c r="C79" s="18"/>
      <c r="D79" s="18"/>
      <c r="E79" s="18"/>
      <c r="F79" s="18"/>
      <c r="G79" s="18"/>
      <c r="H79" s="18"/>
      <c r="I79" s="18"/>
      <c r="J79" s="56"/>
      <c r="K79" s="56"/>
      <c r="L79" s="56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56"/>
      <c r="K80" s="56"/>
      <c r="L80" s="56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56"/>
      <c r="K81" s="56"/>
      <c r="L81" s="56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x14ac:dyDescent="0.35">
      <c r="A82" s="18"/>
      <c r="B82" s="18"/>
      <c r="C82" s="18"/>
      <c r="D82" s="18"/>
      <c r="E82" s="18"/>
      <c r="F82" s="18"/>
      <c r="G82" s="18"/>
      <c r="H82" s="18"/>
      <c r="I82" s="18"/>
      <c r="J82" s="56"/>
      <c r="K82" s="56"/>
      <c r="L82" s="56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56"/>
      <c r="K83" s="56"/>
      <c r="L83" s="56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x14ac:dyDescent="0.35">
      <c r="A84" s="18"/>
      <c r="B84" s="18"/>
      <c r="C84" s="18"/>
      <c r="D84" s="18"/>
      <c r="E84" s="18"/>
      <c r="F84" s="18"/>
      <c r="G84" s="18"/>
      <c r="H84" s="18"/>
      <c r="I84" s="18"/>
      <c r="J84" s="56"/>
      <c r="K84" s="56"/>
      <c r="L84" s="56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x14ac:dyDescent="0.35">
      <c r="A85" s="18"/>
      <c r="B85" s="18"/>
      <c r="C85" s="18"/>
      <c r="D85" s="18"/>
      <c r="E85" s="18"/>
      <c r="F85" s="18"/>
      <c r="G85" s="18"/>
      <c r="H85" s="18"/>
      <c r="I85" s="18"/>
      <c r="J85" s="56"/>
      <c r="K85" s="56"/>
      <c r="L85" s="56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x14ac:dyDescent="0.35">
      <c r="A86" s="18"/>
      <c r="B86" s="18"/>
      <c r="C86" s="18"/>
      <c r="D86" s="18"/>
      <c r="E86" s="18"/>
      <c r="F86" s="18"/>
      <c r="G86" s="18"/>
      <c r="H86" s="18"/>
      <c r="I86" s="18"/>
      <c r="J86" s="56"/>
      <c r="K86" s="56"/>
      <c r="L86" s="56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x14ac:dyDescent="0.35">
      <c r="A87" s="18"/>
      <c r="B87" s="18"/>
      <c r="C87" s="18"/>
      <c r="D87" s="18"/>
      <c r="E87" s="18"/>
      <c r="F87" s="18"/>
      <c r="G87" s="18"/>
      <c r="H87" s="18"/>
      <c r="I87" s="18"/>
      <c r="J87" s="56"/>
      <c r="K87" s="56"/>
      <c r="L87" s="56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x14ac:dyDescent="0.35">
      <c r="A88" s="18"/>
      <c r="B88" s="18"/>
      <c r="C88" s="18"/>
      <c r="D88" s="18"/>
      <c r="E88" s="18"/>
      <c r="F88" s="18"/>
      <c r="G88" s="18"/>
      <c r="H88" s="18"/>
      <c r="I88" s="18"/>
      <c r="J88" s="56"/>
      <c r="K88" s="56"/>
      <c r="L88" s="56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x14ac:dyDescent="0.35">
      <c r="A89" s="18"/>
      <c r="B89" s="18"/>
      <c r="C89" s="18"/>
      <c r="D89" s="18"/>
      <c r="E89" s="18"/>
      <c r="F89" s="18"/>
      <c r="G89" s="18"/>
      <c r="H89" s="18"/>
      <c r="I89" s="18"/>
      <c r="J89" s="56"/>
      <c r="K89" s="56"/>
      <c r="L89" s="56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x14ac:dyDescent="0.35">
      <c r="A90" s="18"/>
      <c r="B90" s="18"/>
      <c r="C90" s="18"/>
      <c r="D90" s="18"/>
      <c r="E90" s="18"/>
      <c r="F90" s="18"/>
      <c r="G90" s="18"/>
      <c r="H90" s="18"/>
      <c r="I90" s="18"/>
      <c r="J90" s="56"/>
      <c r="K90" s="56"/>
      <c r="L90" s="56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</sheetData>
  <sheetProtection sheet="1" objects="1" scenarios="1"/>
  <mergeCells count="2">
    <mergeCell ref="A8:B8"/>
    <mergeCell ref="D9:E9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5C961-2276-479D-87D7-3E826BA6FD52}">
  <dimension ref="A1:O71"/>
  <sheetViews>
    <sheetView topLeftCell="C1" workbookViewId="0">
      <selection activeCell="E16" sqref="E16:E17"/>
    </sheetView>
  </sheetViews>
  <sheetFormatPr baseColWidth="10" defaultRowHeight="14.5" x14ac:dyDescent="0.35"/>
  <cols>
    <col min="1" max="1" width="36.453125" bestFit="1" customWidth="1"/>
    <col min="2" max="2" width="86.7265625" customWidth="1"/>
    <col min="3" max="3" width="12.6328125" customWidth="1"/>
    <col min="4" max="4" width="20.6328125" bestFit="1" customWidth="1"/>
    <col min="5" max="5" width="13.453125" customWidth="1"/>
    <col min="6" max="6" width="7.453125" customWidth="1"/>
    <col min="7" max="7" width="9.6328125" customWidth="1"/>
    <col min="8" max="8" width="28.08984375" customWidth="1"/>
    <col min="9" max="9" width="31.54296875" customWidth="1"/>
    <col min="10" max="10" width="31.1796875" bestFit="1" customWidth="1"/>
    <col min="11" max="11" width="19.6328125" bestFit="1" customWidth="1"/>
    <col min="12" max="12" width="34.08984375" bestFit="1" customWidth="1"/>
  </cols>
  <sheetData>
    <row r="1" spans="1:15" ht="19" thickBot="1" x14ac:dyDescent="0.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5" ht="16" thickTop="1" x14ac:dyDescent="0.35">
      <c r="A2" s="60" t="s">
        <v>1</v>
      </c>
      <c r="B2" s="61" t="s">
        <v>0</v>
      </c>
      <c r="C2" s="61" t="s">
        <v>2</v>
      </c>
      <c r="D2" s="61" t="s">
        <v>14</v>
      </c>
      <c r="E2" s="61" t="s">
        <v>77</v>
      </c>
      <c r="F2" s="62" t="s">
        <v>61</v>
      </c>
      <c r="G2" s="61" t="s">
        <v>46</v>
      </c>
      <c r="H2" s="61" t="s">
        <v>52</v>
      </c>
      <c r="I2" s="63" t="s">
        <v>24</v>
      </c>
      <c r="J2" s="63" t="s">
        <v>25</v>
      </c>
      <c r="K2" s="64" t="s">
        <v>76</v>
      </c>
      <c r="L2" s="65" t="s">
        <v>57</v>
      </c>
    </row>
    <row r="3" spans="1:15" ht="15.5" x14ac:dyDescent="0.35">
      <c r="A3" s="66">
        <v>4</v>
      </c>
      <c r="B3" s="67" t="s">
        <v>6</v>
      </c>
      <c r="C3" s="67" t="s">
        <v>16</v>
      </c>
      <c r="D3" s="67" t="s">
        <v>15</v>
      </c>
      <c r="E3" s="68">
        <v>2150000</v>
      </c>
      <c r="F3" s="69" t="s">
        <v>59</v>
      </c>
      <c r="G3" s="68">
        <v>3500000</v>
      </c>
      <c r="H3" s="69" t="s">
        <v>49</v>
      </c>
      <c r="I3" s="3"/>
      <c r="J3" s="3"/>
      <c r="K3" s="4"/>
      <c r="L3" s="70" t="e">
        <f>E3/J3*K3</f>
        <v>#DIV/0!</v>
      </c>
      <c r="O3" s="93"/>
    </row>
    <row r="4" spans="1:15" ht="15.5" x14ac:dyDescent="0.35">
      <c r="A4" s="71">
        <v>5</v>
      </c>
      <c r="B4" s="72" t="s">
        <v>11</v>
      </c>
      <c r="C4" s="72" t="s">
        <v>16</v>
      </c>
      <c r="D4" s="72" t="s">
        <v>15</v>
      </c>
      <c r="E4" s="73">
        <v>70000</v>
      </c>
      <c r="F4" s="74" t="s">
        <v>59</v>
      </c>
      <c r="G4" s="73">
        <v>100000</v>
      </c>
      <c r="H4" s="74" t="s">
        <v>49</v>
      </c>
      <c r="I4" s="5"/>
      <c r="J4" s="5"/>
      <c r="K4" s="6"/>
      <c r="L4" s="70" t="e">
        <f>E4/J4*K4</f>
        <v>#DIV/0!</v>
      </c>
    </row>
    <row r="5" spans="1:15" ht="15.5" x14ac:dyDescent="0.35">
      <c r="A5" s="66">
        <v>6</v>
      </c>
      <c r="B5" s="67" t="s">
        <v>12</v>
      </c>
      <c r="C5" s="67" t="s">
        <v>16</v>
      </c>
      <c r="D5" s="67" t="s">
        <v>15</v>
      </c>
      <c r="E5" s="68">
        <v>120000</v>
      </c>
      <c r="F5" s="69" t="s">
        <v>59</v>
      </c>
      <c r="G5" s="68">
        <v>180000</v>
      </c>
      <c r="H5" s="69" t="s">
        <v>49</v>
      </c>
      <c r="I5" s="3"/>
      <c r="J5" s="3"/>
      <c r="K5" s="4"/>
      <c r="L5" s="70" t="e">
        <f>E5/J5*K5</f>
        <v>#DIV/0!</v>
      </c>
    </row>
    <row r="6" spans="1:15" ht="15.5" x14ac:dyDescent="0.35">
      <c r="A6" s="71">
        <v>7</v>
      </c>
      <c r="B6" s="72" t="s">
        <v>13</v>
      </c>
      <c r="C6" s="72" t="s">
        <v>16</v>
      </c>
      <c r="D6" s="72" t="s">
        <v>15</v>
      </c>
      <c r="E6" s="73">
        <v>200000</v>
      </c>
      <c r="F6" s="74" t="s">
        <v>59</v>
      </c>
      <c r="G6" s="73">
        <v>300000</v>
      </c>
      <c r="H6" s="74" t="s">
        <v>49</v>
      </c>
      <c r="I6" s="5"/>
      <c r="J6" s="5"/>
      <c r="K6" s="6"/>
      <c r="L6" s="70" t="e">
        <f>E6/J6*K6</f>
        <v>#DIV/0!</v>
      </c>
    </row>
    <row r="7" spans="1:15" ht="15.5" x14ac:dyDescent="0.35">
      <c r="A7" s="66">
        <v>8</v>
      </c>
      <c r="B7" s="67" t="s">
        <v>7</v>
      </c>
      <c r="C7" s="67" t="s">
        <v>16</v>
      </c>
      <c r="D7" s="67" t="s">
        <v>15</v>
      </c>
      <c r="E7" s="68">
        <v>320000</v>
      </c>
      <c r="F7" s="69" t="s">
        <v>59</v>
      </c>
      <c r="G7" s="68">
        <v>500000</v>
      </c>
      <c r="H7" s="69" t="s">
        <v>49</v>
      </c>
      <c r="I7" s="3"/>
      <c r="J7" s="3"/>
      <c r="K7" s="4"/>
      <c r="L7" s="70" t="e">
        <f>E7/J7*K7</f>
        <v>#DIV/0!</v>
      </c>
    </row>
    <row r="8" spans="1:15" ht="15.5" x14ac:dyDescent="0.35">
      <c r="A8" s="71">
        <v>9</v>
      </c>
      <c r="B8" s="72" t="s">
        <v>8</v>
      </c>
      <c r="C8" s="72" t="s">
        <v>17</v>
      </c>
      <c r="D8" s="72" t="s">
        <v>15</v>
      </c>
      <c r="E8" s="73">
        <v>620000</v>
      </c>
      <c r="F8" s="74" t="s">
        <v>59</v>
      </c>
      <c r="G8" s="73">
        <v>900000</v>
      </c>
      <c r="H8" s="74" t="s">
        <v>50</v>
      </c>
      <c r="I8" s="5"/>
      <c r="J8" s="5"/>
      <c r="K8" s="6"/>
      <c r="L8" s="70" t="e">
        <f>E8/J8*K8</f>
        <v>#DIV/0!</v>
      </c>
    </row>
    <row r="9" spans="1:15" ht="15.5" x14ac:dyDescent="0.35">
      <c r="A9" s="66">
        <v>10</v>
      </c>
      <c r="B9" s="67" t="s">
        <v>9</v>
      </c>
      <c r="C9" s="67" t="s">
        <v>17</v>
      </c>
      <c r="D9" s="67" t="s">
        <v>15</v>
      </c>
      <c r="E9" s="68">
        <v>10000</v>
      </c>
      <c r="F9" s="69" t="s">
        <v>59</v>
      </c>
      <c r="G9" s="68">
        <v>15000</v>
      </c>
      <c r="H9" s="69" t="s">
        <v>50</v>
      </c>
      <c r="I9" s="3"/>
      <c r="J9" s="3"/>
      <c r="K9" s="4"/>
      <c r="L9" s="70" t="e">
        <f>E9/J9*K9</f>
        <v>#DIV/0!</v>
      </c>
    </row>
    <row r="10" spans="1:15" ht="15.5" x14ac:dyDescent="0.35">
      <c r="A10" s="71">
        <v>11</v>
      </c>
      <c r="B10" s="72" t="s">
        <v>6</v>
      </c>
      <c r="C10" s="72" t="s">
        <v>4</v>
      </c>
      <c r="D10" s="72" t="s">
        <v>15</v>
      </c>
      <c r="E10" s="73">
        <v>400000</v>
      </c>
      <c r="F10" s="74" t="s">
        <v>59</v>
      </c>
      <c r="G10" s="73">
        <v>600000</v>
      </c>
      <c r="H10" s="74" t="s">
        <v>50</v>
      </c>
      <c r="I10" s="5"/>
      <c r="J10" s="5"/>
      <c r="K10" s="6"/>
      <c r="L10" s="70" t="e">
        <f>E10/J10*K10</f>
        <v>#DIV/0!</v>
      </c>
    </row>
    <row r="11" spans="1:15" ht="15.5" x14ac:dyDescent="0.35">
      <c r="A11" s="66">
        <v>12</v>
      </c>
      <c r="B11" s="67" t="s">
        <v>3</v>
      </c>
      <c r="C11" s="67" t="s">
        <v>4</v>
      </c>
      <c r="D11" s="67" t="s">
        <v>15</v>
      </c>
      <c r="E11" s="68">
        <v>200000</v>
      </c>
      <c r="F11" s="69" t="s">
        <v>59</v>
      </c>
      <c r="G11" s="68">
        <v>300000</v>
      </c>
      <c r="H11" s="69" t="s">
        <v>50</v>
      </c>
      <c r="I11" s="3"/>
      <c r="J11" s="3"/>
      <c r="K11" s="4"/>
      <c r="L11" s="70" t="e">
        <f>E11/J11*K11</f>
        <v>#DIV/0!</v>
      </c>
    </row>
    <row r="12" spans="1:15" ht="15.5" x14ac:dyDescent="0.35">
      <c r="A12" s="71">
        <v>13</v>
      </c>
      <c r="B12" s="72" t="s">
        <v>10</v>
      </c>
      <c r="C12" s="72" t="s">
        <v>18</v>
      </c>
      <c r="D12" s="72" t="s">
        <v>15</v>
      </c>
      <c r="E12" s="73">
        <v>11000</v>
      </c>
      <c r="F12" s="74" t="s">
        <v>60</v>
      </c>
      <c r="G12" s="73">
        <v>16000</v>
      </c>
      <c r="H12" s="74" t="s">
        <v>54</v>
      </c>
      <c r="I12" s="5"/>
      <c r="J12" s="5"/>
      <c r="K12" s="6"/>
      <c r="L12" s="70" t="e">
        <f>E12/J12*K12</f>
        <v>#DIV/0!</v>
      </c>
    </row>
    <row r="13" spans="1:15" ht="15" thickBot="1" x14ac:dyDescent="0.4">
      <c r="A13" s="18"/>
      <c r="B13" s="18"/>
      <c r="C13" s="18"/>
      <c r="D13" s="18"/>
      <c r="E13" s="18"/>
      <c r="F13" s="18"/>
      <c r="G13" s="18"/>
      <c r="H13" s="18"/>
      <c r="I13" s="18"/>
      <c r="J13" s="56"/>
      <c r="K13" s="75"/>
      <c r="L13" s="76"/>
    </row>
    <row r="14" spans="1:15" x14ac:dyDescent="0.35">
      <c r="A14" s="77" t="s">
        <v>44</v>
      </c>
      <c r="B14" s="78"/>
      <c r="C14" s="18"/>
      <c r="D14" s="18"/>
      <c r="E14" s="18"/>
      <c r="F14" s="18"/>
      <c r="G14" s="18"/>
      <c r="H14" s="18"/>
      <c r="I14" s="18"/>
      <c r="J14" s="56"/>
      <c r="K14" s="79" t="s">
        <v>70</v>
      </c>
      <c r="L14" s="80" t="e">
        <f>SUM(L3:L12)</f>
        <v>#DIV/0!</v>
      </c>
    </row>
    <row r="15" spans="1:15" ht="15" thickBot="1" x14ac:dyDescent="0.4">
      <c r="A15" s="81" t="s">
        <v>45</v>
      </c>
      <c r="B15" s="82" t="s">
        <v>58</v>
      </c>
      <c r="C15" s="18"/>
      <c r="D15" s="83" t="s">
        <v>72</v>
      </c>
      <c r="E15" s="83"/>
      <c r="F15" s="18"/>
      <c r="G15" s="18"/>
      <c r="H15" s="18"/>
      <c r="I15" s="18"/>
      <c r="J15" s="56"/>
      <c r="K15" s="57"/>
      <c r="L15" s="84"/>
    </row>
    <row r="16" spans="1:15" x14ac:dyDescent="0.35">
      <c r="A16" s="81" t="s">
        <v>62</v>
      </c>
      <c r="B16" s="82" t="s">
        <v>63</v>
      </c>
      <c r="C16" s="18"/>
      <c r="D16" s="85" t="s">
        <v>71</v>
      </c>
      <c r="E16" s="86" t="e">
        <f>'Preisblatt 1'!L8</f>
        <v>#DIV/0!</v>
      </c>
      <c r="F16" s="18"/>
      <c r="G16" s="18"/>
      <c r="H16" s="18"/>
      <c r="I16" s="18"/>
      <c r="J16" s="56"/>
      <c r="K16" s="57"/>
      <c r="L16" s="57"/>
    </row>
    <row r="17" spans="1:12" x14ac:dyDescent="0.35">
      <c r="A17" s="81" t="s">
        <v>47</v>
      </c>
      <c r="B17" s="82" t="s">
        <v>64</v>
      </c>
      <c r="C17" s="18"/>
      <c r="D17" s="87" t="s">
        <v>70</v>
      </c>
      <c r="E17" s="88" t="e">
        <f>L14</f>
        <v>#DIV/0!</v>
      </c>
      <c r="F17" s="18"/>
      <c r="G17" s="18"/>
      <c r="H17" s="18"/>
      <c r="I17" s="18"/>
      <c r="J17" s="56"/>
      <c r="K17" s="57"/>
      <c r="L17" s="57"/>
    </row>
    <row r="18" spans="1:12" ht="15" thickBot="1" x14ac:dyDescent="0.4">
      <c r="A18" s="81" t="s">
        <v>53</v>
      </c>
      <c r="B18" s="82" t="s">
        <v>65</v>
      </c>
      <c r="C18" s="18"/>
      <c r="D18" s="89" t="s">
        <v>69</v>
      </c>
      <c r="E18" s="90" t="e">
        <f>SUM(E16:E17)</f>
        <v>#DIV/0!</v>
      </c>
      <c r="F18" s="18"/>
      <c r="G18" s="18"/>
      <c r="H18" s="18"/>
      <c r="I18" s="18"/>
      <c r="J18" s="56"/>
      <c r="K18" s="57"/>
      <c r="L18" s="57"/>
    </row>
    <row r="19" spans="1:12" x14ac:dyDescent="0.35">
      <c r="A19" s="81" t="s">
        <v>48</v>
      </c>
      <c r="B19" s="82" t="s">
        <v>23</v>
      </c>
      <c r="C19" s="18"/>
      <c r="D19" s="18"/>
      <c r="E19" s="18"/>
      <c r="F19" s="18"/>
      <c r="G19" s="18"/>
      <c r="H19" s="18"/>
      <c r="I19" s="18"/>
      <c r="J19" s="56"/>
      <c r="K19" s="57"/>
      <c r="L19" s="57"/>
    </row>
    <row r="20" spans="1:12" x14ac:dyDescent="0.35">
      <c r="A20" s="81" t="s">
        <v>51</v>
      </c>
      <c r="B20" s="82" t="s">
        <v>66</v>
      </c>
      <c r="C20" s="18"/>
      <c r="D20" s="18"/>
      <c r="E20" s="18"/>
      <c r="F20" s="18"/>
      <c r="G20" s="18"/>
      <c r="H20" s="18"/>
      <c r="I20" s="18"/>
      <c r="J20" s="56"/>
      <c r="K20" s="57"/>
      <c r="L20" s="57"/>
    </row>
    <row r="21" spans="1:12" x14ac:dyDescent="0.35">
      <c r="A21" s="81" t="s">
        <v>56</v>
      </c>
      <c r="B21" s="82" t="s">
        <v>55</v>
      </c>
      <c r="C21" s="18"/>
      <c r="D21" s="18"/>
      <c r="E21" s="18"/>
      <c r="F21" s="18"/>
      <c r="G21" s="18"/>
      <c r="H21" s="18"/>
      <c r="I21" s="18"/>
      <c r="J21" s="56"/>
      <c r="K21" s="57"/>
      <c r="L21" s="57"/>
    </row>
    <row r="22" spans="1:12" ht="15" thickBot="1" x14ac:dyDescent="0.4">
      <c r="A22" s="91" t="s">
        <v>67</v>
      </c>
      <c r="B22" s="92" t="s">
        <v>68</v>
      </c>
      <c r="C22" s="18"/>
      <c r="D22" s="18"/>
      <c r="E22" s="18"/>
      <c r="F22" s="18"/>
      <c r="G22" s="18"/>
      <c r="H22" s="18"/>
      <c r="I22" s="18"/>
      <c r="J22" s="56"/>
      <c r="K22" s="57"/>
      <c r="L22" s="57"/>
    </row>
    <row r="23" spans="1:12" x14ac:dyDescent="0.3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12" x14ac:dyDescent="0.3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x14ac:dyDescent="0.3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6" spans="1:12" x14ac:dyDescent="0.3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1:12" x14ac:dyDescent="0.3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</row>
    <row r="28" spans="1:12" x14ac:dyDescent="0.3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</row>
    <row r="29" spans="1:12" x14ac:dyDescent="0.3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</row>
    <row r="30" spans="1:12" x14ac:dyDescent="0.3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</row>
    <row r="31" spans="1:12" x14ac:dyDescent="0.3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</row>
    <row r="32" spans="1:12" x14ac:dyDescent="0.3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  <row r="33" spans="1:12" x14ac:dyDescent="0.3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</row>
    <row r="34" spans="1:12" x14ac:dyDescent="0.3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5" spans="1:12" x14ac:dyDescent="0.3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1:12" x14ac:dyDescent="0.3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2" x14ac:dyDescent="0.3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</row>
    <row r="38" spans="1:12" x14ac:dyDescent="0.3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</row>
    <row r="39" spans="1:12" x14ac:dyDescent="0.3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  <row r="40" spans="1:12" x14ac:dyDescent="0.3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  <row r="41" spans="1:12" x14ac:dyDescent="0.3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</row>
    <row r="42" spans="1:12" x14ac:dyDescent="0.3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3" spans="1:12" x14ac:dyDescent="0.3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</row>
    <row r="44" spans="1:12" x14ac:dyDescent="0.35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12" x14ac:dyDescent="0.3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</row>
    <row r="46" spans="1:12" x14ac:dyDescent="0.3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</row>
    <row r="47" spans="1:12" x14ac:dyDescent="0.3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</row>
    <row r="48" spans="1:12" x14ac:dyDescent="0.3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 x14ac:dyDescent="0.3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12" x14ac:dyDescent="0.3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1:12" x14ac:dyDescent="0.3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</row>
    <row r="52" spans="1:12" x14ac:dyDescent="0.3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1:12" x14ac:dyDescent="0.3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12" x14ac:dyDescent="0.3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</row>
    <row r="55" spans="1:12" x14ac:dyDescent="0.3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</row>
    <row r="56" spans="1:12" x14ac:dyDescent="0.35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12" x14ac:dyDescent="0.3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12" x14ac:dyDescent="0.3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</row>
    <row r="59" spans="1:12" x14ac:dyDescent="0.3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12" x14ac:dyDescent="0.3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12" x14ac:dyDescent="0.35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</row>
    <row r="62" spans="1:12" x14ac:dyDescent="0.35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</row>
    <row r="63" spans="1:12" x14ac:dyDescent="0.3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</row>
    <row r="64" spans="1:12" x14ac:dyDescent="0.3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1:12" x14ac:dyDescent="0.35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</row>
    <row r="66" spans="1:12" x14ac:dyDescent="0.3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12" x14ac:dyDescent="0.35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</row>
    <row r="68" spans="1:12" x14ac:dyDescent="0.35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</row>
    <row r="69" spans="1:12" x14ac:dyDescent="0.35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</row>
    <row r="70" spans="1:12" x14ac:dyDescent="0.35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</row>
    <row r="71" spans="1:12" x14ac:dyDescent="0.35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</row>
  </sheetData>
  <sheetProtection sheet="1" objects="1" scenarios="1"/>
  <dataConsolidate/>
  <mergeCells count="2">
    <mergeCell ref="D15:E15"/>
    <mergeCell ref="A14:B14"/>
  </mergeCells>
  <dataValidations count="3">
    <dataValidation type="whole" allowBlank="1" showInputMessage="1" showErrorMessage="1" errorTitle="Fehler" error="Bitte beachten Sie die Angaben in Spalte &quot;H&quot;" sqref="J8:J11" xr:uid="{642E41EA-AD2E-41B8-A521-EE5DDFB7857B}">
      <formula1>400</formula1>
      <formula2>1000</formula2>
    </dataValidation>
    <dataValidation type="whole" allowBlank="1" showInputMessage="1" showErrorMessage="1" error="Bitte beachten Sie die Angaben in Spalte &quot;H&quot;" sqref="J3:J7" xr:uid="{FDC7CFB3-DCA2-4B4D-8E44-FDF4C0DD9D87}">
      <formula1>3000</formula1>
      <formula2>5000</formula2>
    </dataValidation>
    <dataValidation type="whole" allowBlank="1" showInputMessage="1" showErrorMessage="1" error="Bitte beachten Sie Spalte &quot;H&quot;" sqref="J12" xr:uid="{291B4938-0C4C-436D-9374-8CECC12C847A}">
      <formula1>50</formula1>
      <formula2>200</formula2>
    </dataValidation>
  </dataValidation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1</vt:lpstr>
      <vt:lpstr>Preisblatt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Dümeland, Stefan</dc:creator>
  <cp:lastModifiedBy>Dümeland, Stefan</cp:lastModifiedBy>
  <dcterms:created xsi:type="dcterms:W3CDTF">2015-06-05T18:19:34Z</dcterms:created>
  <dcterms:modified xsi:type="dcterms:W3CDTF">2026-05-20T03:39:03Z</dcterms:modified>
</cp:coreProperties>
</file>