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N:\Vergaben (Bernhardine u. Vanessa)\Klinikum Lippe\Haus 4\EU-weit\03 Brandschutz\"/>
    </mc:Choice>
  </mc:AlternateContent>
  <xr:revisionPtr revIDLastSave="0" documentId="8_{D31ECE06-E74F-4D3C-AC9B-D483D45E1852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8" i="1" l="1"/>
  <c r="E32" i="1"/>
  <c r="E31" i="1"/>
  <c r="E29" i="1"/>
  <c r="E27" i="1"/>
  <c r="E26" i="1"/>
  <c r="E33" i="1" s="1"/>
  <c r="E17" i="1"/>
  <c r="E34" i="1" s="1"/>
  <c r="E35" i="1" l="1"/>
  <c r="E37" i="1" s="1"/>
  <c r="E38" i="1" s="1"/>
  <c r="E39" i="1" l="1"/>
  <c r="E40" i="1" s="1"/>
</calcChain>
</file>

<file path=xl/sharedStrings.xml><?xml version="1.0" encoding="utf-8"?>
<sst xmlns="http://schemas.openxmlformats.org/spreadsheetml/2006/main" count="51" uniqueCount="46">
  <si>
    <t>Kalkulationsansatz gem.
AHO, Heft 17</t>
  </si>
  <si>
    <t>Gewählter Kalkulationsansatz</t>
  </si>
  <si>
    <t>LP1</t>
  </si>
  <si>
    <t>Grundlagenermittlung</t>
  </si>
  <si>
    <t>LP2</t>
  </si>
  <si>
    <t>Vorplanung</t>
  </si>
  <si>
    <t>LP3</t>
  </si>
  <si>
    <t>Entwurfsplanung</t>
  </si>
  <si>
    <t>LP4</t>
  </si>
  <si>
    <t>Genehmigungsplanung</t>
  </si>
  <si>
    <t>LP5</t>
  </si>
  <si>
    <t>Ausführungsplanung</t>
  </si>
  <si>
    <t>LP8</t>
  </si>
  <si>
    <r>
      <t>Objektüberwachung</t>
    </r>
    <r>
      <rPr>
        <sz val="11"/>
        <rFont val="Calibri"/>
        <family val="2"/>
        <scheme val="minor"/>
      </rPr>
      <t xml:space="preserve"> (Stufe 1)</t>
    </r>
  </si>
  <si>
    <t>Bes. Leistung:</t>
  </si>
  <si>
    <t>Summe:</t>
  </si>
  <si>
    <t>Bez.</t>
  </si>
  <si>
    <t>€/Std.</t>
  </si>
  <si>
    <t>Beratende Ingenieure, Sachverständige</t>
  </si>
  <si>
    <t>Technischer Projektleiter</t>
  </si>
  <si>
    <t>Projektingenieur</t>
  </si>
  <si>
    <t>Technischer Zeichner/kfm. Mitarbeiter</t>
  </si>
  <si>
    <t>Phase 1-4</t>
  </si>
  <si>
    <t>Phasen 5 und 8</t>
  </si>
  <si>
    <t>Objektüberwachung</t>
  </si>
  <si>
    <t>Summe der Phasen 1-8:</t>
  </si>
  <si>
    <t>Zwischensumme</t>
  </si>
  <si>
    <t>Nebenkosten in %</t>
  </si>
  <si>
    <t>Nebenkosten in €</t>
  </si>
  <si>
    <t>Honorarbetrag netto</t>
  </si>
  <si>
    <t>zzgl. der gesetzlichen Mehrwertsteuer in Höhe von derzeit 19%</t>
  </si>
  <si>
    <t>Honorarbetrag brutto</t>
  </si>
  <si>
    <t>Klinikum Lippe GmbH</t>
  </si>
  <si>
    <t>Einarbeitung in das und Fortschreibung des Gesamtbrandschutzkonzepts des Kli
nikums Lemgo,</t>
  </si>
  <si>
    <t>Erstellung bzw. Fortschreibung einer Brandfallmatrix,</t>
  </si>
  <si>
    <t xml:space="preserve">Fortschreibung der Feuerwehrpläne, </t>
  </si>
  <si>
    <t>Erstellung bzw. Fortschreibung der Flucht- und Rettungspläne</t>
  </si>
  <si>
    <t>€</t>
  </si>
  <si>
    <t>Fachbauleitung Brandschutz nach Maßgabe der BauO NRW</t>
  </si>
  <si>
    <t>L022: Brandschutzplanung Umbau Haus 4</t>
  </si>
  <si>
    <t>Preisblatt</t>
  </si>
  <si>
    <t>1.  Leistungsphasen</t>
  </si>
  <si>
    <t>2.  Weitere Leistungen</t>
  </si>
  <si>
    <t>3.  Leistungen nach Aufwand</t>
  </si>
  <si>
    <t>4. Gesamtübersicht</t>
  </si>
  <si>
    <t>Summe zu 2. Weitere Leistungen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</si>
</sst>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68D9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525D6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wrapText="1"/>
    </xf>
    <xf numFmtId="9" fontId="0" fillId="0" borderId="0" xfId="0" applyNumberFormat="1"/>
    <xf numFmtId="0" fontId="0" fillId="0" borderId="0" xfId="0" applyAlignment="1">
      <alignment wrapText="1"/>
    </xf>
    <xf numFmtId="44" fontId="0" fillId="0" borderId="3" xfId="1" applyFont="1" applyBorder="1" applyProtection="1"/>
    <xf numFmtId="0" fontId="0" fillId="2" borderId="0" xfId="0" applyFill="1"/>
    <xf numFmtId="0" fontId="3" fillId="0" borderId="7" xfId="0" applyFont="1" applyBorder="1"/>
    <xf numFmtId="0" fontId="0" fillId="3" borderId="0" xfId="0" applyFill="1"/>
    <xf numFmtId="0" fontId="3" fillId="3" borderId="3" xfId="0" applyFont="1" applyFill="1" applyBorder="1" applyAlignment="1">
      <alignment wrapText="1"/>
    </xf>
    <xf numFmtId="0" fontId="0" fillId="3" borderId="3" xfId="0" applyFill="1" applyBorder="1"/>
    <xf numFmtId="0" fontId="0" fillId="0" borderId="3" xfId="0" applyBorder="1" applyAlignment="1">
      <alignment wrapText="1"/>
    </xf>
    <xf numFmtId="9" fontId="0" fillId="0" borderId="3" xfId="1" applyNumberFormat="1" applyFont="1" applyFill="1" applyBorder="1" applyProtection="1"/>
    <xf numFmtId="0" fontId="3" fillId="3" borderId="3" xfId="0" applyFont="1" applyFill="1" applyBorder="1"/>
    <xf numFmtId="44" fontId="0" fillId="3" borderId="3" xfId="1" applyFont="1" applyFill="1" applyBorder="1" applyProtection="1"/>
    <xf numFmtId="44" fontId="0" fillId="0" borderId="7" xfId="1" applyFont="1" applyBorder="1" applyProtection="1"/>
    <xf numFmtId="0" fontId="3" fillId="0" borderId="3" xfId="0" applyFont="1" applyBorder="1" applyAlignment="1">
      <alignment wrapText="1"/>
    </xf>
    <xf numFmtId="10" fontId="0" fillId="0" borderId="4" xfId="0" applyNumberFormat="1" applyBorder="1"/>
    <xf numFmtId="10" fontId="0" fillId="0" borderId="3" xfId="0" applyNumberFormat="1" applyBorder="1"/>
    <xf numFmtId="44" fontId="1" fillId="0" borderId="12" xfId="1" applyFont="1" applyFill="1" applyBorder="1" applyProtection="1"/>
    <xf numFmtId="44" fontId="1" fillId="0" borderId="0" xfId="1" applyFont="1" applyFill="1" applyBorder="1" applyProtection="1"/>
    <xf numFmtId="0" fontId="0" fillId="0" borderId="4" xfId="0" applyBorder="1"/>
    <xf numFmtId="10" fontId="1" fillId="3" borderId="1" xfId="1" applyNumberFormat="1" applyFont="1" applyFill="1" applyBorder="1" applyProtection="1"/>
    <xf numFmtId="0" fontId="0" fillId="0" borderId="3" xfId="0" applyBorder="1"/>
    <xf numFmtId="0" fontId="4" fillId="4" borderId="0" xfId="0" applyFont="1" applyFill="1"/>
    <xf numFmtId="0" fontId="2" fillId="4" borderId="0" xfId="0" applyFont="1" applyFill="1" applyAlignment="1">
      <alignment wrapText="1"/>
    </xf>
    <xf numFmtId="0" fontId="2" fillId="4" borderId="0" xfId="0" applyFont="1" applyFill="1"/>
    <xf numFmtId="44" fontId="5" fillId="4" borderId="0" xfId="0" applyNumberFormat="1" applyFont="1" applyFill="1"/>
    <xf numFmtId="0" fontId="4" fillId="0" borderId="14" xfId="0" applyFont="1" applyBorder="1"/>
    <xf numFmtId="0" fontId="4" fillId="0" borderId="0" xfId="0" applyFont="1"/>
    <xf numFmtId="10" fontId="0" fillId="3" borderId="1" xfId="1" applyNumberFormat="1" applyFont="1" applyFill="1" applyBorder="1" applyProtection="1">
      <protection locked="0"/>
    </xf>
    <xf numFmtId="44" fontId="0" fillId="3" borderId="1" xfId="1" applyFont="1" applyFill="1" applyBorder="1" applyProtection="1">
      <protection locked="0"/>
    </xf>
    <xf numFmtId="44" fontId="0" fillId="3" borderId="2" xfId="1" applyFont="1" applyFill="1" applyBorder="1" applyProtection="1">
      <protection locked="0"/>
    </xf>
    <xf numFmtId="0" fontId="0" fillId="3" borderId="3" xfId="0" applyFill="1" applyBorder="1" applyProtection="1">
      <protection locked="0"/>
    </xf>
    <xf numFmtId="44" fontId="0" fillId="0" borderId="13" xfId="0" applyNumberFormat="1" applyBorder="1"/>
    <xf numFmtId="44" fontId="0" fillId="0" borderId="3" xfId="0" applyNumberFormat="1" applyBorder="1"/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44" fontId="0" fillId="3" borderId="0" xfId="1" applyFont="1" applyFill="1" applyBorder="1" applyAlignment="1" applyProtection="1">
      <alignment horizontal="right"/>
      <protection locked="0"/>
    </xf>
    <xf numFmtId="0" fontId="7" fillId="0" borderId="0" xfId="0" applyFont="1"/>
    <xf numFmtId="0" fontId="8" fillId="0" borderId="0" xfId="0" applyFont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G39" sqref="G39"/>
    </sheetView>
  </sheetViews>
  <sheetFormatPr baseColWidth="10" defaultColWidth="8.86328125" defaultRowHeight="14.25" x14ac:dyDescent="0.45"/>
  <cols>
    <col min="1" max="1" width="19.3984375" customWidth="1"/>
    <col min="2" max="2" width="22.46484375" customWidth="1"/>
    <col min="3" max="3" width="32.33203125" customWidth="1"/>
    <col min="4" max="4" width="25.06640625" customWidth="1"/>
    <col min="5" max="5" width="28.19921875" customWidth="1"/>
  </cols>
  <sheetData>
    <row r="1" spans="1:6" ht="18" x14ac:dyDescent="0.55000000000000004">
      <c r="A1" s="47" t="s">
        <v>32</v>
      </c>
    </row>
    <row r="2" spans="1:6" ht="18" x14ac:dyDescent="0.55000000000000004">
      <c r="A2" s="47" t="s">
        <v>39</v>
      </c>
    </row>
    <row r="3" spans="1:6" ht="18" x14ac:dyDescent="0.55000000000000004">
      <c r="A3" s="48" t="s">
        <v>40</v>
      </c>
    </row>
    <row r="4" spans="1:6" s="30" customFormat="1" ht="28.9" thickBot="1" x14ac:dyDescent="0.5">
      <c r="A4" s="1" t="s">
        <v>41</v>
      </c>
      <c r="B4" s="2"/>
      <c r="C4" s="2"/>
      <c r="D4" s="3" t="s">
        <v>0</v>
      </c>
      <c r="E4" s="2" t="s">
        <v>1</v>
      </c>
      <c r="F4" s="29"/>
    </row>
    <row r="5" spans="1:6" ht="14.65" thickBot="1" x14ac:dyDescent="0.5">
      <c r="B5" t="s">
        <v>2</v>
      </c>
      <c r="C5" t="s">
        <v>3</v>
      </c>
      <c r="D5" s="4">
        <v>0.01</v>
      </c>
      <c r="E5" s="31">
        <v>0</v>
      </c>
    </row>
    <row r="6" spans="1:6" ht="14.65" thickBot="1" x14ac:dyDescent="0.5">
      <c r="B6" t="s">
        <v>4</v>
      </c>
      <c r="C6" t="s">
        <v>5</v>
      </c>
      <c r="D6" s="4">
        <v>0.15</v>
      </c>
      <c r="E6" s="31">
        <v>0</v>
      </c>
    </row>
    <row r="7" spans="1:6" ht="14.65" thickBot="1" x14ac:dyDescent="0.5">
      <c r="B7" t="s">
        <v>6</v>
      </c>
      <c r="C7" t="s">
        <v>7</v>
      </c>
      <c r="D7" s="4">
        <v>0.19</v>
      </c>
      <c r="E7" s="31">
        <v>0</v>
      </c>
    </row>
    <row r="8" spans="1:6" ht="14.65" thickBot="1" x14ac:dyDescent="0.5">
      <c r="B8" t="s">
        <v>8</v>
      </c>
      <c r="C8" t="s">
        <v>9</v>
      </c>
      <c r="D8" s="4">
        <v>0.15</v>
      </c>
      <c r="E8" s="31">
        <v>0</v>
      </c>
    </row>
    <row r="9" spans="1:6" ht="14.65" thickBot="1" x14ac:dyDescent="0.5">
      <c r="B9" t="s">
        <v>10</v>
      </c>
      <c r="C9" t="s">
        <v>11</v>
      </c>
      <c r="D9" s="4">
        <v>0.18</v>
      </c>
      <c r="E9" s="31">
        <v>0</v>
      </c>
    </row>
    <row r="10" spans="1:6" ht="14.65" thickBot="1" x14ac:dyDescent="0.5">
      <c r="B10" t="s">
        <v>12</v>
      </c>
      <c r="C10" t="s">
        <v>13</v>
      </c>
      <c r="D10" s="4">
        <v>0.32</v>
      </c>
      <c r="E10" s="31">
        <v>0</v>
      </c>
    </row>
    <row r="11" spans="1:6" x14ac:dyDescent="0.45">
      <c r="A11" s="1" t="s">
        <v>42</v>
      </c>
      <c r="B11" s="2"/>
      <c r="C11" s="2"/>
      <c r="D11" s="2"/>
      <c r="E11" s="2"/>
    </row>
    <row r="12" spans="1:6" ht="43.15" thickBot="1" x14ac:dyDescent="0.5">
      <c r="B12" t="s">
        <v>14</v>
      </c>
      <c r="C12" s="5" t="s">
        <v>33</v>
      </c>
      <c r="E12" s="33">
        <v>0</v>
      </c>
    </row>
    <row r="13" spans="1:6" ht="28.9" thickBot="1" x14ac:dyDescent="0.5">
      <c r="C13" s="5" t="s">
        <v>34</v>
      </c>
      <c r="E13" s="32">
        <v>0</v>
      </c>
    </row>
    <row r="14" spans="1:6" ht="14.65" thickBot="1" x14ac:dyDescent="0.5">
      <c r="C14" s="5" t="s">
        <v>35</v>
      </c>
      <c r="E14" s="32">
        <v>0</v>
      </c>
    </row>
    <row r="15" spans="1:6" ht="14.65" thickBot="1" x14ac:dyDescent="0.5">
      <c r="C15" t="s">
        <v>36</v>
      </c>
      <c r="E15" s="32">
        <v>0</v>
      </c>
    </row>
    <row r="16" spans="1:6" x14ac:dyDescent="0.45">
      <c r="B16" t="s">
        <v>38</v>
      </c>
      <c r="E16" s="46" t="s">
        <v>37</v>
      </c>
    </row>
    <row r="17" spans="1:5" x14ac:dyDescent="0.45">
      <c r="B17" t="s">
        <v>15</v>
      </c>
      <c r="C17" s="5"/>
      <c r="E17" s="6">
        <f>SUM(E12:E15)</f>
        <v>0</v>
      </c>
    </row>
    <row r="18" spans="1:5" x14ac:dyDescent="0.45">
      <c r="A18" s="1" t="s">
        <v>43</v>
      </c>
      <c r="B18" s="7"/>
      <c r="C18" s="7"/>
      <c r="D18" s="7"/>
      <c r="E18" s="7"/>
    </row>
    <row r="19" spans="1:5" ht="14.65" thickBot="1" x14ac:dyDescent="0.5">
      <c r="B19" s="37" t="s">
        <v>16</v>
      </c>
      <c r="C19" s="38"/>
      <c r="D19" s="39"/>
      <c r="E19" s="8" t="s">
        <v>17</v>
      </c>
    </row>
    <row r="20" spans="1:5" ht="14.65" thickBot="1" x14ac:dyDescent="0.5">
      <c r="B20" s="40" t="s">
        <v>18</v>
      </c>
      <c r="C20" s="41"/>
      <c r="D20" s="41"/>
      <c r="E20" s="32">
        <v>0</v>
      </c>
    </row>
    <row r="21" spans="1:5" ht="14.65" thickBot="1" x14ac:dyDescent="0.5">
      <c r="B21" s="42" t="s">
        <v>19</v>
      </c>
      <c r="C21" s="43"/>
      <c r="D21" s="43"/>
      <c r="E21" s="32">
        <v>0</v>
      </c>
    </row>
    <row r="22" spans="1:5" ht="14.65" thickBot="1" x14ac:dyDescent="0.5">
      <c r="B22" s="40" t="s">
        <v>20</v>
      </c>
      <c r="C22" s="41"/>
      <c r="D22" s="41"/>
      <c r="E22" s="32">
        <v>0</v>
      </c>
    </row>
    <row r="23" spans="1:5" ht="14.65" thickBot="1" x14ac:dyDescent="0.5">
      <c r="B23" s="44" t="s">
        <v>21</v>
      </c>
      <c r="C23" s="45"/>
      <c r="D23" s="45"/>
      <c r="E23" s="33">
        <v>0</v>
      </c>
    </row>
    <row r="24" spans="1:5" x14ac:dyDescent="0.45">
      <c r="A24" s="1" t="s">
        <v>44</v>
      </c>
      <c r="B24" s="7"/>
      <c r="C24" s="7"/>
      <c r="D24" s="7"/>
      <c r="E24" s="7"/>
    </row>
    <row r="25" spans="1:5" x14ac:dyDescent="0.45">
      <c r="A25" s="9"/>
      <c r="B25" s="9"/>
      <c r="C25" s="10" t="s">
        <v>22</v>
      </c>
      <c r="D25" s="11"/>
      <c r="E25" s="34"/>
    </row>
    <row r="26" spans="1:5" x14ac:dyDescent="0.45">
      <c r="C26" s="12" t="s">
        <v>3</v>
      </c>
      <c r="D26" s="13"/>
      <c r="E26" s="6">
        <f>E5*$E$24</f>
        <v>0</v>
      </c>
    </row>
    <row r="27" spans="1:5" x14ac:dyDescent="0.45">
      <c r="C27" s="12" t="s">
        <v>5</v>
      </c>
      <c r="D27" s="13"/>
      <c r="E27" s="6">
        <f>E6*$E$24</f>
        <v>0</v>
      </c>
    </row>
    <row r="28" spans="1:5" x14ac:dyDescent="0.45">
      <c r="C28" s="12" t="s">
        <v>7</v>
      </c>
      <c r="D28" s="13"/>
      <c r="E28" s="6">
        <f>E7*$E$24</f>
        <v>0</v>
      </c>
    </row>
    <row r="29" spans="1:5" x14ac:dyDescent="0.45">
      <c r="C29" s="12" t="s">
        <v>9</v>
      </c>
      <c r="D29" s="13"/>
      <c r="E29" s="6">
        <f>E8*$E$24</f>
        <v>0</v>
      </c>
    </row>
    <row r="30" spans="1:5" x14ac:dyDescent="0.45">
      <c r="A30" s="9"/>
      <c r="B30" s="9"/>
      <c r="C30" s="14" t="s">
        <v>23</v>
      </c>
      <c r="D30" s="11"/>
      <c r="E30" s="15"/>
    </row>
    <row r="31" spans="1:5" x14ac:dyDescent="0.45">
      <c r="C31" s="12" t="s">
        <v>11</v>
      </c>
      <c r="D31" s="13"/>
      <c r="E31" s="6">
        <f>E9*$E$24</f>
        <v>0</v>
      </c>
    </row>
    <row r="32" spans="1:5" x14ac:dyDescent="0.45">
      <c r="C32" s="12" t="s">
        <v>24</v>
      </c>
      <c r="D32" s="13"/>
      <c r="E32" s="16">
        <f>E10*$E$24</f>
        <v>0</v>
      </c>
    </row>
    <row r="33" spans="1:5" x14ac:dyDescent="0.45">
      <c r="C33" s="17" t="s">
        <v>25</v>
      </c>
      <c r="D33" s="18"/>
      <c r="E33" s="16">
        <f>SUM(E26:E29,E31:E32)</f>
        <v>0</v>
      </c>
    </row>
    <row r="34" spans="1:5" x14ac:dyDescent="0.45">
      <c r="C34" s="17" t="s">
        <v>45</v>
      </c>
      <c r="D34" s="19"/>
      <c r="E34" s="20">
        <f>E17</f>
        <v>0</v>
      </c>
    </row>
    <row r="35" spans="1:5" ht="14.65" thickBot="1" x14ac:dyDescent="0.5">
      <c r="C35" s="17" t="s">
        <v>26</v>
      </c>
      <c r="D35" s="18"/>
      <c r="E35" s="21">
        <f>E33+E34</f>
        <v>0</v>
      </c>
    </row>
    <row r="36" spans="1:5" ht="14.65" thickBot="1" x14ac:dyDescent="0.5">
      <c r="C36" s="12" t="s">
        <v>27</v>
      </c>
      <c r="D36" s="22"/>
      <c r="E36" s="23">
        <v>0</v>
      </c>
    </row>
    <row r="37" spans="1:5" x14ac:dyDescent="0.45">
      <c r="C37" s="12" t="s">
        <v>28</v>
      </c>
      <c r="D37" s="24"/>
      <c r="E37" s="35">
        <f>E35*E36</f>
        <v>0</v>
      </c>
    </row>
    <row r="38" spans="1:5" x14ac:dyDescent="0.45">
      <c r="C38" s="12" t="s">
        <v>29</v>
      </c>
      <c r="D38" s="24"/>
      <c r="E38" s="35">
        <f>E35+E37</f>
        <v>0</v>
      </c>
    </row>
    <row r="39" spans="1:5" ht="28.5" x14ac:dyDescent="0.45">
      <c r="C39" s="12" t="s">
        <v>30</v>
      </c>
      <c r="D39" s="24"/>
      <c r="E39" s="36">
        <f>E38*0.19</f>
        <v>0</v>
      </c>
    </row>
    <row r="40" spans="1:5" x14ac:dyDescent="0.45">
      <c r="A40" s="25"/>
      <c r="B40" s="26" t="s">
        <v>31</v>
      </c>
      <c r="C40" s="27"/>
      <c r="D40" s="25"/>
      <c r="E40" s="28">
        <f>E38+E39</f>
        <v>0</v>
      </c>
    </row>
  </sheetData>
  <protectedRanges>
    <protectedRange sqref="E5:E10 E12:E16 E20:E23 E36" name="ErlaubteEintr_1"/>
  </protectedRanges>
  <mergeCells count="5">
    <mergeCell ref="B19:D19"/>
    <mergeCell ref="B20:D20"/>
    <mergeCell ref="B21:D21"/>
    <mergeCell ref="B22:D22"/>
    <mergeCell ref="B23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Eirini Karalouka</dc:creator>
  <cp:lastModifiedBy>Bernhardine Kleinhenz-Jeannot</cp:lastModifiedBy>
  <dcterms:created xsi:type="dcterms:W3CDTF">2015-06-05T18:19:34Z</dcterms:created>
  <dcterms:modified xsi:type="dcterms:W3CDTF">2026-05-22T09:26:39Z</dcterms:modified>
</cp:coreProperties>
</file>