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N:\Vergaben (Bernhardine u. Vanessa)\Klinikum Lippe\Haus 4\EU-weit\02 TGA\ELT\"/>
    </mc:Choice>
  </mc:AlternateContent>
  <xr:revisionPtr revIDLastSave="0" documentId="8_{7BE06964-4A50-49D5-8C76-F949670FCD83}" xr6:coauthVersionLast="47" xr6:coauthVersionMax="47" xr10:uidLastSave="{00000000-0000-0000-0000-000000000000}"/>
  <bookViews>
    <workbookView xWindow="3120" yWindow="3120" windowWidth="38700" windowHeight="15345" activeTab="1" xr2:uid="{00000000-000D-0000-FFFF-FFFF00000000}"/>
  </bookViews>
  <sheets>
    <sheet name="Stammdaten" sheetId="1" r:id="rId1"/>
    <sheet name="TA-Planer E" sheetId="8" r:id="rId2"/>
  </sheets>
  <definedNames>
    <definedName name="_xlnm.Print_Area" localSheetId="0">Stammdaten!$A$1:$K$39</definedName>
    <definedName name="_xlnm.Print_Area" localSheetId="1">'TA-Planer E'!$B$1:$G$109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E33" i="1"/>
  <c r="J20" i="1"/>
  <c r="J23" i="1" l="1"/>
  <c r="G97" i="8"/>
  <c r="G96" i="8"/>
  <c r="G95" i="8"/>
  <c r="G94" i="8"/>
  <c r="B9" i="8"/>
  <c r="E103" i="8"/>
  <c r="E83" i="8"/>
  <c r="C83" i="8"/>
  <c r="C13" i="1"/>
  <c r="I13" i="1" s="1"/>
  <c r="J17" i="1"/>
  <c r="J16" i="1"/>
  <c r="J15" i="1"/>
  <c r="J14" i="1"/>
  <c r="I36" i="1"/>
  <c r="J29" i="1"/>
  <c r="C10" i="1"/>
  <c r="J27" i="1" l="1"/>
  <c r="J26" i="1"/>
  <c r="I35" i="1"/>
  <c r="J24" i="1"/>
  <c r="I37" i="1"/>
  <c r="J31" i="1"/>
  <c r="J30" i="1"/>
  <c r="J28" i="1"/>
  <c r="I18" i="1"/>
  <c r="F24" i="1"/>
  <c r="J25" i="1"/>
  <c r="F23" i="1"/>
  <c r="F28" i="1"/>
  <c r="F26" i="1"/>
  <c r="F25" i="1"/>
  <c r="C22" i="1"/>
  <c r="I22" i="1" s="1"/>
  <c r="F29" i="1"/>
  <c r="F27" i="1"/>
  <c r="G35" i="8" l="1"/>
  <c r="G48" i="8" s="1"/>
  <c r="G20" i="8"/>
  <c r="G33" i="8" s="1"/>
  <c r="G50" i="8"/>
  <c r="G63" i="8" s="1"/>
  <c r="C39" i="1"/>
  <c r="G65" i="8" l="1"/>
  <c r="D13" i="1"/>
  <c r="D37" i="1"/>
  <c r="I39" i="1"/>
  <c r="D36" i="1"/>
  <c r="D18" i="1"/>
  <c r="D35" i="1"/>
  <c r="D39" i="1"/>
  <c r="D22" i="1"/>
  <c r="G67" i="8" l="1"/>
  <c r="G68" i="8"/>
  <c r="G70" i="8" l="1"/>
  <c r="G78" i="8" s="1"/>
  <c r="G79" i="8" l="1"/>
  <c r="G74" i="8"/>
  <c r="G77" i="8"/>
  <c r="G76" i="8"/>
  <c r="G75" i="8"/>
  <c r="G82" i="8"/>
  <c r="G81" i="8"/>
  <c r="G80" i="8"/>
  <c r="G83" i="8" l="1"/>
  <c r="G91" i="8" s="1"/>
  <c r="G98" i="8" s="1"/>
  <c r="G100" i="8" l="1"/>
  <c r="G101" i="8" s="1"/>
  <c r="G103" i="8" s="1"/>
  <c r="G105" i="8" s="1"/>
</calcChain>
</file>

<file path=xl/sharedStrings.xml><?xml version="1.0" encoding="utf-8"?>
<sst xmlns="http://schemas.openxmlformats.org/spreadsheetml/2006/main" count="124" uniqueCount="98">
  <si>
    <t xml:space="preserve">- K.Gr. 600 Ausstattung </t>
  </si>
  <si>
    <t>Zwischensumme</t>
  </si>
  <si>
    <t>- K.Gr. 410 Abwasser, Wasser-, Gasanlagen</t>
  </si>
  <si>
    <t>- K.Gr. 420 Wärmeversogungsanlagen</t>
  </si>
  <si>
    <t>- K.Gr. 430 Lüftungstechnische Anlagen</t>
  </si>
  <si>
    <t>- K.Gr. 440 Starkstromanlagen</t>
  </si>
  <si>
    <t>- K.Gr. 450 Fernmelde- und Informationstechnische Anlagen</t>
  </si>
  <si>
    <t>- K.Gr. 460 Förderanlagen</t>
  </si>
  <si>
    <t>- K.Gr. 480 Gebäudeautomation</t>
  </si>
  <si>
    <t>III</t>
  </si>
  <si>
    <t>Basis</t>
  </si>
  <si>
    <t>von</t>
  </si>
  <si>
    <t>bis</t>
  </si>
  <si>
    <t xml:space="preserve">Leistungsphase 1 - Grundlagenermittlung </t>
  </si>
  <si>
    <t xml:space="preserve">Leistungsphase 2 - Vorplanung </t>
  </si>
  <si>
    <t xml:space="preserve">Leistungsphase 3 - Entwurfsplanung </t>
  </si>
  <si>
    <t>Leistungsphase 4 - Genehmigungsplanung</t>
  </si>
  <si>
    <t>Leistungsphase 5 - Ausführungsplanung</t>
  </si>
  <si>
    <t xml:space="preserve">Leistungsphase 6 - Vorb. Vergabe </t>
  </si>
  <si>
    <t>Leistungsphase 7 - Mitw. Vergabe</t>
  </si>
  <si>
    <t>Leistungsphase 8 - Bauüberwachung</t>
  </si>
  <si>
    <t>Leistungsphase 9 - Dokumentation.</t>
  </si>
  <si>
    <t>Zuzügl. pauschaler Nebenkosten gemäß § 14 (3) HOAI</t>
  </si>
  <si>
    <t>Zuzügl. MwSt. gemäß § 16 HOAI</t>
  </si>
  <si>
    <t>Honorar, einschl. Mwst.</t>
  </si>
  <si>
    <t>Projektname</t>
  </si>
  <si>
    <t>Berechnungsgrundlage:</t>
  </si>
  <si>
    <t>Honorarzuschlag (in %)</t>
  </si>
  <si>
    <t>Honorarabschlag (in %)</t>
  </si>
  <si>
    <t>Honorar für Grundleistungen</t>
  </si>
  <si>
    <t>Geforderte besondere Leistungen:</t>
  </si>
  <si>
    <t>Bieter*in:</t>
  </si>
  <si>
    <t>Straße, Hausnummer:</t>
  </si>
  <si>
    <t>Plz, Ort:</t>
  </si>
  <si>
    <t xml:space="preserve">e.) ...  </t>
  </si>
  <si>
    <t>Herr Manfred Mustermann</t>
  </si>
  <si>
    <t>Planstraße 2025</t>
  </si>
  <si>
    <t>12345 Musterort</t>
  </si>
  <si>
    <t>Vertretungsberechtigte*r:</t>
  </si>
  <si>
    <t>Bearbeitungshinweise:</t>
  </si>
  <si>
    <t>- Nach dem Ausfüllen ist eine nicht veränderbare PDF-Datei zu erzeugen und mit den anderen geforderten Angebotdokumenten</t>
  </si>
  <si>
    <t xml:space="preserve">  fristgerecht einzureichen. Ein unvollständige ausgefülltes Preisblatt führt zum Ausschluss des Angebotes.   </t>
  </si>
  <si>
    <t>- In den "Hellrot" unterlegten Felder sind vom Bieter Eintragungen vorzunehmen. Nur diese Felder sind zum Ausfüllen freigegeben.</t>
  </si>
  <si>
    <t xml:space="preserve">- In den "Hellgrün" unterlegten Felder werden die Ziele / der Bedarf des Auftraggebers dargestellt. </t>
  </si>
  <si>
    <t>Ausschreibung von Planungsleistungen durch die Architekturabteilung der Klinikum Lippe GmbH</t>
  </si>
  <si>
    <t xml:space="preserve">Ort, Datum, Unterschrift </t>
  </si>
  <si>
    <t>Bedarfsermittlung des 
Auftragsgebers nach 
Siemon Tabellen 2013/2021</t>
  </si>
  <si>
    <t>- K.Gr. 300 Bauwerk</t>
  </si>
  <si>
    <t>- K.Gr. 400 Technische Anlagen</t>
  </si>
  <si>
    <t>- K.Gr. 500 Aussenanlagen</t>
  </si>
  <si>
    <t>- K.Gr. 200 Vorbereitende Maßnahmen</t>
  </si>
  <si>
    <t>Kostenermittung nach DIN 276</t>
  </si>
  <si>
    <t>- K.Gr. 480 Sonstige Maßnahmen für Technische Anlagen</t>
  </si>
  <si>
    <t>- K.Gr. 700 Baunebenkosten</t>
  </si>
  <si>
    <t>Gesamtsumme KG 200-700</t>
  </si>
  <si>
    <t>MwSt.</t>
  </si>
  <si>
    <t>Netto - anrechnbare Kosten</t>
  </si>
  <si>
    <t>- K.Gr. 220 Öffentliche Erschließung</t>
  </si>
  <si>
    <t>- K.Gr. 230 Nichtöffentliche Erschließung</t>
  </si>
  <si>
    <t>- K.Gr. 250 Übergangsmaßnahmen</t>
  </si>
  <si>
    <t xml:space="preserve">- K.Gr. 210 Herrichten </t>
  </si>
  <si>
    <t>c.) …</t>
  </si>
  <si>
    <t>d.) …</t>
  </si>
  <si>
    <t>II</t>
  </si>
  <si>
    <t>Zwischensumme Anlagengruppe 1</t>
  </si>
  <si>
    <t>Honorarzone</t>
  </si>
  <si>
    <t xml:space="preserve">Honorarspanne ( Von = 0%, Mittelwert = 50%, bis = 100%)  </t>
  </si>
  <si>
    <t>Zwischensumme Anlagengruppe 2</t>
  </si>
  <si>
    <t>Zwischensumme Anlagengruppe 3</t>
  </si>
  <si>
    <t>Summe der Anlagengruppen 1 bis 3</t>
  </si>
  <si>
    <t>(KG 440 + KG 490 anteilig)</t>
  </si>
  <si>
    <t xml:space="preserve">Anrechenbare Kosten der Anlagengruppe 4 </t>
  </si>
  <si>
    <t>Anrechenbare Kosten der Anlagengruppe 5</t>
  </si>
  <si>
    <t>(KG 450 + KG 490 anteilig)</t>
  </si>
  <si>
    <t xml:space="preserve">Anrechenbare Kosten der Anlagengruppe 6 </t>
  </si>
  <si>
    <t>(KG 460 + KG 490 anteilig)</t>
  </si>
  <si>
    <t>Oberer Orientierungswert gemäß § 56 HOAI</t>
  </si>
  <si>
    <t>Ingenieurbüro 123</t>
  </si>
  <si>
    <t>Unterer Orientierungswert gemäß § 56 HOAI</t>
  </si>
  <si>
    <t>Grundleistungen gemäß § 55 HOAI</t>
  </si>
  <si>
    <t>Preisblatt gemäß HOAI 2021, hier E - Technische Ausrüstung und Aufzug</t>
  </si>
  <si>
    <t>Sundenlohnarbeiten (nur auf besondere Anordnung)</t>
  </si>
  <si>
    <t>Menge</t>
  </si>
  <si>
    <t>Einheitspreis</t>
  </si>
  <si>
    <t>d.) Kaufmännische* Mitarbeiter*in</t>
  </si>
  <si>
    <t>a.) Inhaber*in / Projektleiter*in / Stv. Projektleiter*in</t>
  </si>
  <si>
    <t xml:space="preserve">b.) Technische*r Mitarbeiter*in, hier Dipl.-Ing. / MSc / BSc   </t>
  </si>
  <si>
    <t xml:space="preserve">c.) Technische*r Mitarbeiter*in, hier Bauzeicher*in </t>
  </si>
  <si>
    <t>Klinikum Lippe GmbH</t>
  </si>
  <si>
    <t>Ausschreibung von Planungsleistungen der Klinikum Lippe GmbH</t>
  </si>
  <si>
    <t xml:space="preserve">L022 Umbau Haus 4 vom Klinikum Lemgo  </t>
  </si>
  <si>
    <t>hiervon für das massive Fluchttreppenhaus</t>
  </si>
  <si>
    <t>- K.Gr. 470 Medizinische Gase</t>
  </si>
  <si>
    <t>Kostenrahmen gemäß DIN 276 vom 01.05.2026</t>
  </si>
  <si>
    <t>a.)</t>
  </si>
  <si>
    <t xml:space="preserve">b.) </t>
  </si>
  <si>
    <t>Stand 02.05.2026, Bernd Meier</t>
  </si>
  <si>
    <t>Infrastruktur und Technik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</si>
</sst>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%"/>
    <numFmt numFmtId="165" formatCode="#,##0.00\ &quot;€&quot;\ ;[Red]\ \-#,##0.00\ &quot;€&quot;\ "/>
    <numFmt numFmtId="166" formatCode="#,##0.00&quot; €&quot;;[Red]\-#,##0.00&quot; €&quot;"/>
    <numFmt numFmtId="167" formatCode="0\ &quot;Std.&quot;"/>
    <numFmt numFmtId="168" formatCode="0\ &quot;€/Std.&quot;"/>
  </numFmts>
  <fonts count="22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4"/>
      <name val="Arial"/>
      <family val="2"/>
    </font>
    <font>
      <sz val="9"/>
      <color indexed="18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6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09">
    <xf numFmtId="0" fontId="0" fillId="0" borderId="0" xfId="0"/>
    <xf numFmtId="0" fontId="15" fillId="0" borderId="0" xfId="0" applyFont="1"/>
    <xf numFmtId="0" fontId="16" fillId="0" borderId="0" xfId="0" applyFont="1"/>
    <xf numFmtId="0" fontId="17" fillId="0" borderId="0" xfId="0" applyFont="1"/>
    <xf numFmtId="49" fontId="15" fillId="0" borderId="0" xfId="0" applyNumberFormat="1" applyFont="1"/>
    <xf numFmtId="0" fontId="16" fillId="0" borderId="0" xfId="0" applyFont="1" applyAlignment="1">
      <alignment horizontal="center"/>
    </xf>
    <xf numFmtId="0" fontId="18" fillId="0" borderId="0" xfId="0" applyFont="1"/>
    <xf numFmtId="49" fontId="18" fillId="0" borderId="0" xfId="0" applyNumberFormat="1" applyFont="1"/>
    <xf numFmtId="44" fontId="15" fillId="0" borderId="0" xfId="0" applyNumberFormat="1" applyFont="1"/>
    <xf numFmtId="9" fontId="18" fillId="0" borderId="0" xfId="5" applyFont="1" applyBorder="1"/>
    <xf numFmtId="164" fontId="15" fillId="0" borderId="0" xfId="5" applyNumberFormat="1" applyFont="1" applyBorder="1"/>
    <xf numFmtId="164" fontId="18" fillId="0" borderId="0" xfId="5" applyNumberFormat="1" applyFont="1" applyBorder="1"/>
    <xf numFmtId="164" fontId="17" fillId="0" borderId="0" xfId="5" applyNumberFormat="1" applyFont="1" applyBorder="1"/>
    <xf numFmtId="44" fontId="15" fillId="0" borderId="0" xfId="4" applyFont="1" applyFill="1" applyBorder="1"/>
    <xf numFmtId="0" fontId="15" fillId="0" borderId="6" xfId="0" applyFont="1" applyBorder="1"/>
    <xf numFmtId="0" fontId="18" fillId="0" borderId="6" xfId="0" applyFont="1" applyBorder="1"/>
    <xf numFmtId="0" fontId="17" fillId="0" borderId="6" xfId="0" applyFont="1" applyBorder="1"/>
    <xf numFmtId="0" fontId="16" fillId="0" borderId="6" xfId="0" applyFont="1" applyBorder="1"/>
    <xf numFmtId="0" fontId="16" fillId="0" borderId="0" xfId="0" applyFont="1" applyAlignment="1">
      <alignment horizontal="left"/>
    </xf>
    <xf numFmtId="9" fontId="18" fillId="5" borderId="0" xfId="5" applyFont="1" applyFill="1" applyBorder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44" fontId="18" fillId="0" borderId="0" xfId="0" applyNumberFormat="1" applyFont="1"/>
    <xf numFmtId="0" fontId="19" fillId="0" borderId="0" xfId="2" applyFont="1"/>
    <xf numFmtId="0" fontId="20" fillId="0" borderId="0" xfId="0" applyFont="1"/>
    <xf numFmtId="0" fontId="1" fillId="0" borderId="0" xfId="2"/>
    <xf numFmtId="0" fontId="12" fillId="0" borderId="0" xfId="2" applyFont="1"/>
    <xf numFmtId="49" fontId="7" fillId="0" borderId="0" xfId="2" applyNumberFormat="1" applyFont="1"/>
    <xf numFmtId="0" fontId="7" fillId="0" borderId="0" xfId="2" applyFont="1"/>
    <xf numFmtId="0" fontId="3" fillId="0" borderId="0" xfId="2" applyFont="1"/>
    <xf numFmtId="0" fontId="1" fillId="0" borderId="1" xfId="2" applyBorder="1" applyAlignment="1">
      <alignment wrapText="1"/>
    </xf>
    <xf numFmtId="44" fontId="7" fillId="5" borderId="2" xfId="2" applyNumberFormat="1" applyFont="1" applyFill="1" applyBorder="1"/>
    <xf numFmtId="0" fontId="7" fillId="0" borderId="1" xfId="2" applyFont="1" applyBorder="1"/>
    <xf numFmtId="44" fontId="1" fillId="0" borderId="2" xfId="2" applyNumberFormat="1" applyBorder="1"/>
    <xf numFmtId="44" fontId="7" fillId="0" borderId="2" xfId="2" applyNumberFormat="1" applyFont="1" applyBorder="1"/>
    <xf numFmtId="0" fontId="1" fillId="0" borderId="4" xfId="2" applyBorder="1"/>
    <xf numFmtId="0" fontId="1" fillId="0" borderId="0" xfId="2" applyAlignment="1">
      <alignment wrapText="1"/>
    </xf>
    <xf numFmtId="0" fontId="3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horizontal="right"/>
    </xf>
    <xf numFmtId="44" fontId="13" fillId="5" borderId="2" xfId="2" applyNumberFormat="1" applyFont="1" applyFill="1" applyBorder="1"/>
    <xf numFmtId="0" fontId="1" fillId="0" borderId="1" xfId="2" applyBorder="1"/>
    <xf numFmtId="0" fontId="4" fillId="0" borderId="3" xfId="2" applyFont="1" applyBorder="1"/>
    <xf numFmtId="44" fontId="3" fillId="0" borderId="5" xfId="2" applyNumberFormat="1" applyFont="1" applyBorder="1"/>
    <xf numFmtId="0" fontId="10" fillId="0" borderId="0" xfId="2" applyFont="1"/>
    <xf numFmtId="166" fontId="3" fillId="0" borderId="5" xfId="2" applyNumberFormat="1" applyFont="1" applyBorder="1"/>
    <xf numFmtId="44" fontId="3" fillId="0" borderId="0" xfId="2" applyNumberFormat="1" applyFont="1"/>
    <xf numFmtId="0" fontId="3" fillId="0" borderId="1" xfId="2" applyFont="1" applyBorder="1"/>
    <xf numFmtId="0" fontId="3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9" fontId="8" fillId="0" borderId="0" xfId="3" applyFont="1" applyAlignment="1" applyProtection="1">
      <alignment horizontal="right"/>
    </xf>
    <xf numFmtId="164" fontId="8" fillId="0" borderId="0" xfId="3" applyNumberFormat="1" applyFont="1" applyAlignment="1" applyProtection="1">
      <alignment horizontal="right"/>
    </xf>
    <xf numFmtId="10" fontId="9" fillId="5" borderId="0" xfId="3" applyNumberFormat="1" applyFont="1" applyFill="1" applyAlignment="1" applyProtection="1">
      <alignment horizontal="right" vertical="center"/>
    </xf>
    <xf numFmtId="9" fontId="8" fillId="0" borderId="1" xfId="3" applyFont="1" applyBorder="1" applyAlignment="1" applyProtection="1">
      <alignment horizontal="right"/>
    </xf>
    <xf numFmtId="164" fontId="8" fillId="0" borderId="1" xfId="3" applyNumberFormat="1" applyFont="1" applyBorder="1" applyAlignment="1" applyProtection="1">
      <alignment horizontal="right"/>
    </xf>
    <xf numFmtId="10" fontId="9" fillId="5" borderId="1" xfId="3" applyNumberFormat="1" applyFont="1" applyFill="1" applyBorder="1" applyAlignment="1" applyProtection="1">
      <alignment horizontal="right" vertical="center"/>
    </xf>
    <xf numFmtId="44" fontId="7" fillId="0" borderId="3" xfId="2" applyNumberFormat="1" applyFont="1" applyBorder="1"/>
    <xf numFmtId="9" fontId="1" fillId="0" borderId="0" xfId="2" applyNumberFormat="1" applyAlignment="1">
      <alignment horizontal="right"/>
    </xf>
    <xf numFmtId="164" fontId="1" fillId="0" borderId="0" xfId="2" applyNumberFormat="1" applyAlignment="1">
      <alignment horizontal="right"/>
    </xf>
    <xf numFmtId="10" fontId="2" fillId="0" borderId="0" xfId="2" applyNumberFormat="1" applyFont="1" applyAlignment="1">
      <alignment horizontal="right" vertical="center"/>
    </xf>
    <xf numFmtId="44" fontId="2" fillId="0" borderId="2" xfId="2" applyNumberFormat="1" applyFont="1" applyBorder="1"/>
    <xf numFmtId="44" fontId="3" fillId="0" borderId="3" xfId="2" applyNumberFormat="1" applyFont="1" applyBorder="1"/>
    <xf numFmtId="0" fontId="3" fillId="0" borderId="1" xfId="2" applyFont="1" applyBorder="1" applyAlignment="1">
      <alignment wrapText="1"/>
    </xf>
    <xf numFmtId="165" fontId="3" fillId="0" borderId="2" xfId="2" applyNumberFormat="1" applyFont="1" applyBorder="1"/>
    <xf numFmtId="164" fontId="2" fillId="0" borderId="1" xfId="3" applyNumberFormat="1" applyFont="1" applyFill="1" applyBorder="1" applyAlignment="1" applyProtection="1">
      <alignment horizontal="center"/>
    </xf>
    <xf numFmtId="0" fontId="6" fillId="3" borderId="0" xfId="2" applyFont="1" applyFill="1"/>
    <xf numFmtId="44" fontId="6" fillId="3" borderId="0" xfId="2" applyNumberFormat="1" applyFont="1" applyFill="1"/>
    <xf numFmtId="164" fontId="11" fillId="4" borderId="0" xfId="3" applyNumberFormat="1" applyFont="1" applyFill="1" applyAlignment="1" applyProtection="1">
      <alignment horizontal="right" vertical="center"/>
      <protection locked="0"/>
    </xf>
    <xf numFmtId="164" fontId="9" fillId="4" borderId="0" xfId="3" applyNumberFormat="1" applyFont="1" applyFill="1" applyAlignment="1" applyProtection="1">
      <alignment horizontal="right" vertical="center"/>
      <protection locked="0"/>
    </xf>
    <xf numFmtId="44" fontId="3" fillId="4" borderId="2" xfId="2" applyNumberFormat="1" applyFont="1" applyFill="1" applyBorder="1" applyProtection="1">
      <protection locked="0"/>
    </xf>
    <xf numFmtId="44" fontId="3" fillId="4" borderId="3" xfId="2" applyNumberFormat="1" applyFont="1" applyFill="1" applyBorder="1" applyProtection="1">
      <protection locked="0"/>
    </xf>
    <xf numFmtId="164" fontId="2" fillId="4" borderId="1" xfId="3" applyNumberFormat="1" applyFont="1" applyFill="1" applyBorder="1" applyAlignment="1" applyProtection="1">
      <alignment horizontal="center"/>
      <protection locked="0"/>
    </xf>
    <xf numFmtId="0" fontId="2" fillId="0" borderId="0" xfId="2" applyFont="1" applyAlignment="1">
      <alignment wrapText="1"/>
    </xf>
    <xf numFmtId="0" fontId="13" fillId="0" borderId="0" xfId="2" applyFont="1"/>
    <xf numFmtId="0" fontId="9" fillId="5" borderId="0" xfId="2" applyFont="1" applyFill="1" applyAlignment="1">
      <alignment horizontal="center"/>
    </xf>
    <xf numFmtId="9" fontId="7" fillId="5" borderId="0" xfId="3" applyFont="1" applyFill="1" applyBorder="1" applyAlignment="1" applyProtection="1">
      <alignment horizontal="center"/>
    </xf>
    <xf numFmtId="44" fontId="13" fillId="2" borderId="2" xfId="2" applyNumberFormat="1" applyFont="1" applyFill="1" applyBorder="1"/>
    <xf numFmtId="0" fontId="13" fillId="0" borderId="2" xfId="2" applyFont="1" applyBorder="1"/>
    <xf numFmtId="0" fontId="13" fillId="0" borderId="3" xfId="2" applyFont="1" applyBorder="1"/>
    <xf numFmtId="44" fontId="1" fillId="0" borderId="5" xfId="2" applyNumberFormat="1" applyBorder="1"/>
    <xf numFmtId="44" fontId="7" fillId="0" borderId="5" xfId="2" applyNumberFormat="1" applyFont="1" applyBorder="1"/>
    <xf numFmtId="0" fontId="21" fillId="0" borderId="0" xfId="0" applyFont="1"/>
    <xf numFmtId="44" fontId="21" fillId="0" borderId="0" xfId="0" applyNumberFormat="1" applyFont="1"/>
    <xf numFmtId="167" fontId="1" fillId="0" borderId="0" xfId="2" applyNumberFormat="1"/>
    <xf numFmtId="44" fontId="1" fillId="0" borderId="2" xfId="2" applyNumberFormat="1" applyBorder="1" applyAlignment="1">
      <alignment horizontal="center"/>
    </xf>
    <xf numFmtId="168" fontId="3" fillId="4" borderId="2" xfId="2" applyNumberFormat="1" applyFont="1" applyFill="1" applyBorder="1" applyProtection="1">
      <protection locked="0"/>
    </xf>
    <xf numFmtId="167" fontId="1" fillId="0" borderId="1" xfId="2" applyNumberFormat="1" applyBorder="1"/>
    <xf numFmtId="168" fontId="3" fillId="4" borderId="3" xfId="2" applyNumberFormat="1" applyFont="1" applyFill="1" applyBorder="1" applyProtection="1">
      <protection locked="0"/>
    </xf>
    <xf numFmtId="44" fontId="1" fillId="0" borderId="3" xfId="2" applyNumberFormat="1" applyBorder="1" applyAlignment="1">
      <alignment horizontal="center"/>
    </xf>
    <xf numFmtId="0" fontId="1" fillId="0" borderId="1" xfId="2" applyBorder="1" applyAlignment="1">
      <alignment horizontal="center"/>
    </xf>
    <xf numFmtId="44" fontId="18" fillId="0" borderId="0" xfId="4" applyFont="1" applyFill="1" applyBorder="1"/>
    <xf numFmtId="0" fontId="5" fillId="0" borderId="0" xfId="2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49" fontId="18" fillId="0" borderId="0" xfId="0" applyNumberFormat="1" applyFont="1" applyAlignment="1">
      <alignment horizontal="right"/>
    </xf>
    <xf numFmtId="0" fontId="7" fillId="5" borderId="0" xfId="2" applyFont="1" applyFill="1" applyAlignment="1">
      <alignment horizontal="left" wrapText="1"/>
    </xf>
    <xf numFmtId="49" fontId="1" fillId="4" borderId="0" xfId="2" applyNumberFormat="1" applyFill="1" applyAlignment="1" applyProtection="1">
      <alignment horizontal="left" vertical="center"/>
      <protection locked="0"/>
    </xf>
    <xf numFmtId="49" fontId="1" fillId="4" borderId="1" xfId="2" applyNumberFormat="1" applyFill="1" applyBorder="1" applyAlignment="1" applyProtection="1">
      <alignment horizontal="left" vertical="center"/>
      <protection locked="0"/>
    </xf>
    <xf numFmtId="0" fontId="7" fillId="0" borderId="4" xfId="2" applyFont="1" applyBorder="1" applyAlignment="1">
      <alignment horizontal="left"/>
    </xf>
    <xf numFmtId="0" fontId="7" fillId="0" borderId="0" xfId="2" applyFont="1" applyAlignment="1">
      <alignment horizontal="left" wrapText="1"/>
    </xf>
    <xf numFmtId="0" fontId="3" fillId="5" borderId="0" xfId="2" applyFont="1" applyFill="1" applyAlignment="1">
      <alignment horizontal="left"/>
    </xf>
    <xf numFmtId="0" fontId="1" fillId="5" borderId="0" xfId="2" applyFill="1" applyAlignment="1">
      <alignment horizontal="left"/>
    </xf>
    <xf numFmtId="0" fontId="2" fillId="3" borderId="0" xfId="2" applyFont="1" applyFill="1" applyAlignment="1">
      <alignment horizontal="left" vertical="top"/>
    </xf>
    <xf numFmtId="49" fontId="7" fillId="0" borderId="0" xfId="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3" borderId="0" xfId="2" applyFont="1" applyFill="1" applyAlignment="1">
      <alignment horizontal="left"/>
    </xf>
    <xf numFmtId="0" fontId="3" fillId="4" borderId="0" xfId="2" applyFont="1" applyFill="1" applyAlignment="1" applyProtection="1">
      <alignment horizontal="left"/>
      <protection locked="0"/>
    </xf>
    <xf numFmtId="0" fontId="20" fillId="6" borderId="0" xfId="0" applyFont="1" applyFill="1" applyAlignment="1">
      <alignment horizontal="left"/>
    </xf>
    <xf numFmtId="0" fontId="5" fillId="3" borderId="0" xfId="2" applyFont="1" applyFill="1" applyAlignment="1">
      <alignment horizontal="left" vertical="top"/>
    </xf>
  </cellXfs>
  <cellStyles count="6">
    <cellStyle name="Euro" xfId="1" xr:uid="{6AE134A1-D527-4E36-B1A9-BDBDC4C1F95F}"/>
    <cellStyle name="Prozent" xfId="5" builtinId="5"/>
    <cellStyle name="Prozent 2" xfId="3" xr:uid="{CACEF42C-53CC-42B7-9576-C49B653BDD4C}"/>
    <cellStyle name="Standard" xfId="0" builtinId="0"/>
    <cellStyle name="Standard 2" xfId="2" xr:uid="{99081CBD-222D-4393-9809-057D75E1ED3C}"/>
    <cellStyle name="Währung" xfId="4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>
      <selection activeCell="A6" sqref="A6"/>
    </sheetView>
  </sheetViews>
  <sheetFormatPr baseColWidth="10" defaultColWidth="9.140625" defaultRowHeight="14.25" x14ac:dyDescent="0.2"/>
  <cols>
    <col min="1" max="1" width="5.7109375" style="1" customWidth="1"/>
    <col min="2" max="2" width="51.42578125" style="1" bestFit="1" customWidth="1"/>
    <col min="3" max="3" width="23.5703125" style="1" bestFit="1" customWidth="1"/>
    <col min="4" max="4" width="8.85546875" style="1" customWidth="1"/>
    <col min="5" max="5" width="17.140625" style="1" customWidth="1"/>
    <col min="6" max="6" width="7.5703125" style="1" customWidth="1"/>
    <col min="7" max="7" width="2.28515625" style="1" customWidth="1"/>
    <col min="8" max="8" width="2" style="1" customWidth="1"/>
    <col min="9" max="9" width="17.85546875" style="1" customWidth="1"/>
    <col min="10" max="10" width="14.42578125" style="1" bestFit="1" customWidth="1"/>
    <col min="11" max="11" width="3.5703125" style="1" customWidth="1"/>
    <col min="12" max="16384" width="9.140625" style="1"/>
  </cols>
  <sheetData>
    <row r="1" spans="1:10" s="23" customFormat="1" ht="18" x14ac:dyDescent="0.25">
      <c r="A1" s="108" t="s">
        <v>89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s="23" customFormat="1" ht="18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s="29" customFormat="1" ht="12.75" x14ac:dyDescent="0.2">
      <c r="A3" s="92" t="s">
        <v>88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s="29" customFormat="1" ht="12.75" x14ac:dyDescent="0.2">
      <c r="A4" s="93" t="s">
        <v>97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s="29" customFormat="1" ht="12.75" x14ac:dyDescent="0.2">
      <c r="A5" s="29" t="s">
        <v>96</v>
      </c>
      <c r="B5" s="92"/>
      <c r="C5" s="92"/>
      <c r="D5" s="92"/>
      <c r="E5" s="92"/>
      <c r="F5" s="92"/>
      <c r="G5" s="92"/>
      <c r="H5" s="92"/>
      <c r="I5" s="92"/>
      <c r="J5" s="92"/>
    </row>
    <row r="7" spans="1:10" s="24" customFormat="1" ht="18" x14ac:dyDescent="0.25">
      <c r="A7" s="24" t="s">
        <v>25</v>
      </c>
      <c r="C7" s="107" t="s">
        <v>90</v>
      </c>
      <c r="D7" s="107"/>
      <c r="E7" s="107"/>
      <c r="F7" s="107"/>
      <c r="G7" s="107"/>
      <c r="H7" s="107"/>
      <c r="I7" s="107"/>
      <c r="J7" s="107"/>
    </row>
    <row r="10" spans="1:10" s="2" customFormat="1" ht="15" x14ac:dyDescent="0.2">
      <c r="A10" s="2" t="s">
        <v>51</v>
      </c>
      <c r="C10" s="18" t="str">
        <f>CONCATENATE("Brutto"," (einschl. ",A11*100," % MwSt.)")</f>
        <v>Brutto (einschl. 19 % MwSt.)</v>
      </c>
      <c r="D10" s="5"/>
      <c r="G10" s="17"/>
      <c r="I10" s="2" t="s">
        <v>56</v>
      </c>
    </row>
    <row r="11" spans="1:10" s="6" customFormat="1" ht="12.75" x14ac:dyDescent="0.2">
      <c r="A11" s="19">
        <v>0.19</v>
      </c>
      <c r="B11" s="6" t="s">
        <v>55</v>
      </c>
      <c r="C11" s="20"/>
      <c r="D11" s="21"/>
      <c r="G11" s="15"/>
    </row>
    <row r="12" spans="1:10" s="3" customFormat="1" ht="8.25" x14ac:dyDescent="0.15">
      <c r="G12" s="16"/>
    </row>
    <row r="13" spans="1:10" x14ac:dyDescent="0.2">
      <c r="A13" s="4" t="s">
        <v>50</v>
      </c>
      <c r="C13" s="13">
        <f>SUM(E14:E17)</f>
        <v>380000</v>
      </c>
      <c r="D13" s="10">
        <f>C13/$C$39</f>
        <v>6.3333333333333339E-2</v>
      </c>
      <c r="G13" s="14"/>
      <c r="I13" s="8">
        <f>C13/(1+$A$11)</f>
        <v>319327.731092437</v>
      </c>
    </row>
    <row r="14" spans="1:10" s="6" customFormat="1" ht="12.75" x14ac:dyDescent="0.2">
      <c r="B14" s="7" t="s">
        <v>60</v>
      </c>
      <c r="D14" s="11"/>
      <c r="E14" s="90">
        <v>380000</v>
      </c>
      <c r="F14" s="11"/>
      <c r="G14" s="15"/>
      <c r="J14" s="22">
        <f>E14/(1+$A$11)</f>
        <v>319327.731092437</v>
      </c>
    </row>
    <row r="15" spans="1:10" s="6" customFormat="1" ht="12.75" x14ac:dyDescent="0.2">
      <c r="B15" s="7" t="s">
        <v>57</v>
      </c>
      <c r="D15" s="11"/>
      <c r="E15" s="90">
        <v>0</v>
      </c>
      <c r="F15" s="11"/>
      <c r="G15" s="15"/>
      <c r="J15" s="22">
        <f t="shared" ref="J15:J17" si="0">E15/(1+$A$11)</f>
        <v>0</v>
      </c>
    </row>
    <row r="16" spans="1:10" s="6" customFormat="1" ht="12.75" x14ac:dyDescent="0.2">
      <c r="B16" s="7" t="s">
        <v>58</v>
      </c>
      <c r="D16" s="11"/>
      <c r="E16" s="90">
        <v>0</v>
      </c>
      <c r="F16" s="11"/>
      <c r="G16" s="15"/>
      <c r="J16" s="22">
        <f t="shared" si="0"/>
        <v>0</v>
      </c>
    </row>
    <row r="17" spans="1:10" s="6" customFormat="1" ht="12.75" x14ac:dyDescent="0.2">
      <c r="B17" s="7" t="s">
        <v>59</v>
      </c>
      <c r="D17" s="11"/>
      <c r="E17" s="90">
        <v>0</v>
      </c>
      <c r="F17" s="11"/>
      <c r="G17" s="15"/>
      <c r="J17" s="22">
        <f t="shared" si="0"/>
        <v>0</v>
      </c>
    </row>
    <row r="18" spans="1:10" x14ac:dyDescent="0.2">
      <c r="A18" s="4" t="s">
        <v>47</v>
      </c>
      <c r="C18" s="13">
        <v>1950000</v>
      </c>
      <c r="D18" s="10">
        <f>C18/$C$39</f>
        <v>0.32500000000000001</v>
      </c>
      <c r="G18" s="14"/>
      <c r="I18" s="8">
        <f>C18/(1+$A$11)</f>
        <v>1638655.4621848741</v>
      </c>
    </row>
    <row r="19" spans="1:10" s="6" customFormat="1" ht="6" customHeight="1" x14ac:dyDescent="0.2">
      <c r="B19" s="7"/>
      <c r="D19" s="11"/>
      <c r="E19" s="90"/>
      <c r="F19" s="9"/>
      <c r="G19" s="15"/>
      <c r="J19" s="22"/>
    </row>
    <row r="20" spans="1:10" x14ac:dyDescent="0.2">
      <c r="A20" s="4"/>
      <c r="B20" s="94" t="s">
        <v>91</v>
      </c>
      <c r="C20" s="13"/>
      <c r="D20" s="10"/>
      <c r="E20" s="90">
        <v>187500</v>
      </c>
      <c r="F20" s="11"/>
      <c r="G20" s="15"/>
      <c r="H20" s="6"/>
      <c r="I20" s="6"/>
      <c r="J20" s="22">
        <f>E20/(1+$A$11)</f>
        <v>157563.02521008404</v>
      </c>
    </row>
    <row r="21" spans="1:10" s="6" customFormat="1" ht="6.75" customHeight="1" x14ac:dyDescent="0.2">
      <c r="B21" s="7"/>
      <c r="D21" s="11"/>
      <c r="E21" s="90"/>
      <c r="F21" s="9"/>
      <c r="G21" s="15"/>
      <c r="J21" s="22"/>
    </row>
    <row r="22" spans="1:10" x14ac:dyDescent="0.2">
      <c r="A22" s="4" t="s">
        <v>48</v>
      </c>
      <c r="C22" s="13">
        <f>SUM(E23:E31)</f>
        <v>2200000</v>
      </c>
      <c r="D22" s="10">
        <f>C22/$C$39</f>
        <v>0.36666666666666664</v>
      </c>
      <c r="G22" s="14"/>
      <c r="I22" s="8">
        <f>C22/(1+$A$11)</f>
        <v>1848739.4957983193</v>
      </c>
    </row>
    <row r="23" spans="1:10" s="6" customFormat="1" ht="12.75" x14ac:dyDescent="0.2">
      <c r="B23" s="7" t="s">
        <v>2</v>
      </c>
      <c r="D23" s="11"/>
      <c r="E23" s="90">
        <v>398200</v>
      </c>
      <c r="F23" s="11">
        <f>E23/SUM($E$23:$E$28)</f>
        <v>0.19441460794844254</v>
      </c>
      <c r="G23" s="15"/>
      <c r="J23" s="22">
        <f>E23/(1+$A$11)</f>
        <v>334621.84873949579</v>
      </c>
    </row>
    <row r="24" spans="1:10" s="6" customFormat="1" ht="12.75" x14ac:dyDescent="0.2">
      <c r="B24" s="7" t="s">
        <v>3</v>
      </c>
      <c r="D24" s="11"/>
      <c r="E24" s="90">
        <v>323400</v>
      </c>
      <c r="F24" s="11">
        <f t="shared" ref="F24:F29" si="1">E24/SUM($E$23:$E$28)</f>
        <v>0.15789473684210525</v>
      </c>
      <c r="G24" s="15"/>
      <c r="J24" s="22">
        <f t="shared" ref="J24:J31" si="2">E24/(1+$A$11)</f>
        <v>271764.70588235295</v>
      </c>
    </row>
    <row r="25" spans="1:10" s="6" customFormat="1" ht="12.75" x14ac:dyDescent="0.2">
      <c r="B25" s="7" t="s">
        <v>4</v>
      </c>
      <c r="D25" s="11"/>
      <c r="E25" s="90">
        <v>237600</v>
      </c>
      <c r="F25" s="11">
        <f t="shared" si="1"/>
        <v>0.11600429645542427</v>
      </c>
      <c r="G25" s="15"/>
      <c r="J25" s="22">
        <f t="shared" si="2"/>
        <v>199663.8655462185</v>
      </c>
    </row>
    <row r="26" spans="1:10" s="6" customFormat="1" ht="12.75" x14ac:dyDescent="0.2">
      <c r="B26" s="7" t="s">
        <v>5</v>
      </c>
      <c r="D26" s="11"/>
      <c r="E26" s="90">
        <v>699600</v>
      </c>
      <c r="F26" s="11">
        <f t="shared" si="1"/>
        <v>0.34156820622986034</v>
      </c>
      <c r="G26" s="15"/>
      <c r="J26" s="22">
        <f t="shared" si="2"/>
        <v>587899.15966386558</v>
      </c>
    </row>
    <row r="27" spans="1:10" s="6" customFormat="1" ht="12.75" x14ac:dyDescent="0.2">
      <c r="B27" s="7" t="s">
        <v>6</v>
      </c>
      <c r="D27" s="11"/>
      <c r="E27" s="90">
        <v>310200</v>
      </c>
      <c r="F27" s="11">
        <f t="shared" si="1"/>
        <v>0.15145005370569281</v>
      </c>
      <c r="G27" s="15"/>
      <c r="J27" s="22">
        <f t="shared" si="2"/>
        <v>260672.26890756303</v>
      </c>
    </row>
    <row r="28" spans="1:10" s="6" customFormat="1" ht="12.75" x14ac:dyDescent="0.2">
      <c r="B28" s="7" t="s">
        <v>7</v>
      </c>
      <c r="D28" s="11"/>
      <c r="E28" s="90">
        <v>79200</v>
      </c>
      <c r="F28" s="11">
        <f t="shared" si="1"/>
        <v>3.8668098818474758E-2</v>
      </c>
      <c r="G28" s="15"/>
      <c r="J28" s="22">
        <f t="shared" si="2"/>
        <v>66554.621848739494</v>
      </c>
    </row>
    <row r="29" spans="1:10" s="6" customFormat="1" ht="12.75" x14ac:dyDescent="0.2">
      <c r="B29" s="7" t="s">
        <v>92</v>
      </c>
      <c r="D29" s="11"/>
      <c r="E29" s="90">
        <v>74800</v>
      </c>
      <c r="F29" s="11">
        <f t="shared" si="1"/>
        <v>3.6519871106337275E-2</v>
      </c>
      <c r="G29" s="15"/>
      <c r="J29" s="22">
        <f t="shared" si="2"/>
        <v>62857.142857142862</v>
      </c>
    </row>
    <row r="30" spans="1:10" s="6" customFormat="1" ht="12.75" x14ac:dyDescent="0.2">
      <c r="B30" s="7" t="s">
        <v>8</v>
      </c>
      <c r="D30" s="11"/>
      <c r="E30" s="90">
        <v>77000</v>
      </c>
      <c r="F30" s="11"/>
      <c r="G30" s="15"/>
      <c r="J30" s="22">
        <f t="shared" si="2"/>
        <v>64705.882352941182</v>
      </c>
    </row>
    <row r="31" spans="1:10" s="6" customFormat="1" ht="12.75" x14ac:dyDescent="0.2">
      <c r="B31" s="7" t="s">
        <v>52</v>
      </c>
      <c r="D31" s="11"/>
      <c r="E31" s="90">
        <v>0</v>
      </c>
      <c r="F31" s="9"/>
      <c r="G31" s="15"/>
      <c r="J31" s="22">
        <f t="shared" si="2"/>
        <v>0</v>
      </c>
    </row>
    <row r="32" spans="1:10" s="6" customFormat="1" ht="6" customHeight="1" x14ac:dyDescent="0.2">
      <c r="B32" s="7"/>
      <c r="D32" s="11"/>
      <c r="E32" s="90"/>
      <c r="F32" s="9"/>
      <c r="G32" s="15"/>
      <c r="J32" s="22"/>
    </row>
    <row r="33" spans="1:10" s="6" customFormat="1" ht="12.75" x14ac:dyDescent="0.2">
      <c r="B33" s="94" t="s">
        <v>91</v>
      </c>
      <c r="D33" s="11">
        <v>0.01</v>
      </c>
      <c r="E33" s="90">
        <f>C22*D33</f>
        <v>22000</v>
      </c>
      <c r="F33" s="9"/>
      <c r="G33" s="15"/>
      <c r="J33" s="22">
        <f>E33/(1+$A$11)</f>
        <v>18487.394957983193</v>
      </c>
    </row>
    <row r="34" spans="1:10" s="6" customFormat="1" ht="6.75" customHeight="1" x14ac:dyDescent="0.2">
      <c r="B34" s="7"/>
      <c r="D34" s="11"/>
      <c r="E34" s="90"/>
      <c r="F34" s="9"/>
      <c r="G34" s="15"/>
      <c r="J34" s="22"/>
    </row>
    <row r="35" spans="1:10" x14ac:dyDescent="0.2">
      <c r="A35" s="4" t="s">
        <v>49</v>
      </c>
      <c r="C35" s="90">
        <v>160000</v>
      </c>
      <c r="D35" s="10">
        <f>C35/$C$39</f>
        <v>2.6666666666666668E-2</v>
      </c>
      <c r="G35" s="14"/>
      <c r="I35" s="8">
        <f t="shared" ref="I35:I37" si="3">C35/(1+$A$11)</f>
        <v>134453.78151260506</v>
      </c>
    </row>
    <row r="36" spans="1:10" x14ac:dyDescent="0.2">
      <c r="A36" s="4" t="s">
        <v>0</v>
      </c>
      <c r="C36" s="13">
        <v>0</v>
      </c>
      <c r="D36" s="10">
        <f>C36/$C$39</f>
        <v>0</v>
      </c>
      <c r="G36" s="14"/>
      <c r="I36" s="8">
        <f t="shared" si="3"/>
        <v>0</v>
      </c>
    </row>
    <row r="37" spans="1:10" x14ac:dyDescent="0.2">
      <c r="A37" s="4" t="s">
        <v>53</v>
      </c>
      <c r="C37" s="90">
        <v>1310000</v>
      </c>
      <c r="D37" s="10">
        <f>C37/$C$39</f>
        <v>0.21833333333333332</v>
      </c>
      <c r="G37" s="14"/>
      <c r="I37" s="8">
        <f t="shared" si="3"/>
        <v>1100840.3361344538</v>
      </c>
    </row>
    <row r="38" spans="1:10" s="3" customFormat="1" ht="8.25" x14ac:dyDescent="0.15">
      <c r="D38" s="12"/>
      <c r="G38" s="16"/>
    </row>
    <row r="39" spans="1:10" ht="15" x14ac:dyDescent="0.25">
      <c r="A39" s="81" t="s">
        <v>54</v>
      </c>
      <c r="B39" s="81"/>
      <c r="C39" s="82">
        <f>SUM(C13:C37)</f>
        <v>6000000</v>
      </c>
      <c r="D39" s="10">
        <f>C39/$C$39</f>
        <v>1</v>
      </c>
      <c r="G39" s="14"/>
      <c r="I39" s="8">
        <f t="shared" ref="I39" si="4">C39/(1+$A$11)</f>
        <v>5042016.8067226894</v>
      </c>
    </row>
    <row r="40" spans="1:10" x14ac:dyDescent="0.2">
      <c r="D40" s="10"/>
    </row>
  </sheetData>
  <sheetProtection algorithmName="SHA-512" hashValue="CKkA2lUvYoIDnnu3IPj4MW71PTy5SoKK0xwAAEkh5lwt0k3jGzgJPcOnHPDSq4K5Nu1t+1zDDEe29QnEYwhm3Q==" saltValue="Evn+ZVXB30+3/Qu825GxeA==" spinCount="100000" sheet="1" objects="1" scenarios="1"/>
  <mergeCells count="2">
    <mergeCell ref="C7:J7"/>
    <mergeCell ref="A1:J1"/>
  </mergeCells>
  <pageMargins left="0.70866141732283472" right="0.70866141732283472" top="0.74803149606299213" bottom="0.74803149606299213" header="0.31496062992125984" footer="0.31496062992125984"/>
  <pageSetup paperSize="66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BE9F-963C-4F4A-8AE0-7C8E5641AF28}">
  <sheetPr>
    <pageSetUpPr fitToPage="1"/>
  </sheetPr>
  <dimension ref="B1:G109"/>
  <sheetViews>
    <sheetView tabSelected="1" zoomScaleNormal="100" workbookViewId="0">
      <selection activeCell="G25" sqref="G25"/>
    </sheetView>
  </sheetViews>
  <sheetFormatPr baseColWidth="10" defaultColWidth="11.42578125" defaultRowHeight="12.75" x14ac:dyDescent="0.2"/>
  <cols>
    <col min="1" max="1" width="2.7109375" style="25" customWidth="1"/>
    <col min="2" max="2" width="51.7109375" style="25" customWidth="1"/>
    <col min="3" max="3" width="9.42578125" style="25" customWidth="1"/>
    <col min="4" max="4" width="2" style="25" customWidth="1"/>
    <col min="5" max="5" width="22.85546875" style="25" customWidth="1"/>
    <col min="6" max="6" width="1.7109375" style="25" customWidth="1"/>
    <col min="7" max="7" width="18.28515625" style="25" customWidth="1"/>
    <col min="8" max="16384" width="11.42578125" style="25"/>
  </cols>
  <sheetData>
    <row r="1" spans="2:7" x14ac:dyDescent="0.2">
      <c r="B1" s="102" t="s">
        <v>44</v>
      </c>
      <c r="C1" s="102"/>
      <c r="D1" s="102"/>
      <c r="E1" s="102"/>
      <c r="F1" s="102"/>
      <c r="G1" s="102"/>
    </row>
    <row r="2" spans="2:7" s="26" customFormat="1" ht="6.75" x14ac:dyDescent="0.15"/>
    <row r="3" spans="2:7" s="28" customFormat="1" ht="12" x14ac:dyDescent="0.2">
      <c r="B3" s="27" t="s">
        <v>39</v>
      </c>
    </row>
    <row r="4" spans="2:7" s="28" customFormat="1" ht="12" x14ac:dyDescent="0.2">
      <c r="B4" s="103" t="s">
        <v>42</v>
      </c>
      <c r="C4" s="103"/>
      <c r="D4" s="103"/>
      <c r="E4" s="103"/>
      <c r="F4" s="103"/>
      <c r="G4" s="103"/>
    </row>
    <row r="5" spans="2:7" s="28" customFormat="1" ht="12" x14ac:dyDescent="0.2">
      <c r="B5" s="103" t="s">
        <v>43</v>
      </c>
      <c r="C5" s="103"/>
      <c r="D5" s="103"/>
      <c r="E5" s="103"/>
      <c r="F5" s="103"/>
      <c r="G5" s="103"/>
    </row>
    <row r="6" spans="2:7" s="28" customFormat="1" ht="12" x14ac:dyDescent="0.2">
      <c r="B6" s="103" t="s">
        <v>40</v>
      </c>
      <c r="C6" s="103"/>
      <c r="D6" s="103"/>
      <c r="E6" s="103"/>
      <c r="F6" s="103"/>
      <c r="G6" s="103"/>
    </row>
    <row r="7" spans="2:7" s="28" customFormat="1" ht="12" x14ac:dyDescent="0.2">
      <c r="B7" s="103" t="s">
        <v>41</v>
      </c>
      <c r="C7" s="103"/>
      <c r="D7" s="103"/>
      <c r="E7" s="103"/>
      <c r="F7" s="103"/>
      <c r="G7" s="103"/>
    </row>
    <row r="9" spans="2:7" ht="18" x14ac:dyDescent="0.25">
      <c r="B9" s="104" t="str">
        <f>Stammdaten!C7</f>
        <v xml:space="preserve">L022 Umbau Haus 4 vom Klinikum Lemgo  </v>
      </c>
      <c r="C9" s="104"/>
      <c r="D9" s="104"/>
      <c r="E9" s="104"/>
      <c r="F9" s="104"/>
      <c r="G9" s="104"/>
    </row>
    <row r="10" spans="2:7" ht="6" customHeight="1" x14ac:dyDescent="0.2"/>
    <row r="11" spans="2:7" ht="18" x14ac:dyDescent="0.25">
      <c r="B11" s="105" t="s">
        <v>80</v>
      </c>
      <c r="C11" s="105"/>
      <c r="D11" s="105"/>
      <c r="E11" s="105"/>
      <c r="F11" s="105"/>
      <c r="G11" s="105"/>
    </row>
    <row r="12" spans="2:7" ht="6" customHeight="1" x14ac:dyDescent="0.2"/>
    <row r="13" spans="2:7" s="29" customFormat="1" x14ac:dyDescent="0.2">
      <c r="B13" s="29" t="s">
        <v>31</v>
      </c>
      <c r="C13" s="106" t="s">
        <v>77</v>
      </c>
      <c r="D13" s="106"/>
      <c r="E13" s="106"/>
      <c r="F13" s="106"/>
      <c r="G13" s="106"/>
    </row>
    <row r="14" spans="2:7" s="29" customFormat="1" x14ac:dyDescent="0.2">
      <c r="B14" s="29" t="s">
        <v>38</v>
      </c>
      <c r="C14" s="106" t="s">
        <v>35</v>
      </c>
      <c r="D14" s="106"/>
      <c r="E14" s="106"/>
      <c r="F14" s="106"/>
      <c r="G14" s="106"/>
    </row>
    <row r="15" spans="2:7" s="29" customFormat="1" x14ac:dyDescent="0.2">
      <c r="B15" s="29" t="s">
        <v>32</v>
      </c>
      <c r="C15" s="106" t="s">
        <v>36</v>
      </c>
      <c r="D15" s="106"/>
      <c r="E15" s="106"/>
      <c r="F15" s="106"/>
      <c r="G15" s="106"/>
    </row>
    <row r="16" spans="2:7" s="29" customFormat="1" x14ac:dyDescent="0.2">
      <c r="B16" s="29" t="s">
        <v>33</v>
      </c>
      <c r="C16" s="106" t="s">
        <v>37</v>
      </c>
      <c r="D16" s="106"/>
      <c r="E16" s="106"/>
      <c r="F16" s="106"/>
      <c r="G16" s="106"/>
    </row>
    <row r="17" spans="2:7" ht="6" customHeight="1" x14ac:dyDescent="0.2"/>
    <row r="18" spans="2:7" x14ac:dyDescent="0.2">
      <c r="B18" s="29" t="s">
        <v>26</v>
      </c>
      <c r="C18" s="100" t="s">
        <v>93</v>
      </c>
      <c r="D18" s="101"/>
      <c r="E18" s="101"/>
      <c r="F18" s="101"/>
      <c r="G18" s="101"/>
    </row>
    <row r="20" spans="2:7" x14ac:dyDescent="0.2">
      <c r="B20" s="72" t="s">
        <v>71</v>
      </c>
      <c r="C20" s="99" t="s">
        <v>70</v>
      </c>
      <c r="D20" s="99"/>
      <c r="E20" s="99"/>
      <c r="G20" s="31">
        <f>Stammdaten!J26+(Stammdaten!J31*Stammdaten!F26)</f>
        <v>587899.15966386558</v>
      </c>
    </row>
    <row r="21" spans="2:7" ht="6" customHeight="1" x14ac:dyDescent="0.2">
      <c r="B21" s="28"/>
      <c r="C21" s="28"/>
      <c r="D21" s="28"/>
      <c r="E21" s="28"/>
      <c r="F21" s="28"/>
      <c r="G21" s="73"/>
    </row>
    <row r="22" spans="2:7" x14ac:dyDescent="0.2">
      <c r="B22" s="38" t="s">
        <v>65</v>
      </c>
      <c r="C22" s="38"/>
      <c r="D22" s="38"/>
      <c r="E22" s="74" t="s">
        <v>63</v>
      </c>
      <c r="F22" s="28"/>
      <c r="G22" s="73"/>
    </row>
    <row r="23" spans="2:7" x14ac:dyDescent="0.2">
      <c r="B23" s="38" t="s">
        <v>66</v>
      </c>
      <c r="C23" s="38"/>
      <c r="D23" s="38"/>
      <c r="E23" s="75">
        <v>0</v>
      </c>
      <c r="F23" s="28"/>
      <c r="G23" s="73"/>
    </row>
    <row r="24" spans="2:7" ht="6" customHeight="1" x14ac:dyDescent="0.2">
      <c r="B24" s="28"/>
      <c r="C24" s="28"/>
      <c r="D24" s="28"/>
      <c r="E24" s="28"/>
      <c r="F24" s="28"/>
      <c r="G24" s="73"/>
    </row>
    <row r="25" spans="2:7" s="28" customFormat="1" ht="12" x14ac:dyDescent="0.2">
      <c r="B25" s="38" t="s">
        <v>78</v>
      </c>
      <c r="C25" s="38"/>
      <c r="D25" s="38"/>
      <c r="E25" s="39" t="s">
        <v>10</v>
      </c>
      <c r="G25" s="40">
        <v>500000</v>
      </c>
    </row>
    <row r="26" spans="2:7" s="28" customFormat="1" ht="12" x14ac:dyDescent="0.2">
      <c r="E26" s="39" t="s">
        <v>11</v>
      </c>
      <c r="G26" s="40">
        <v>96402</v>
      </c>
    </row>
    <row r="27" spans="2:7" hidden="1" x14ac:dyDescent="0.2">
      <c r="B27" s="28"/>
      <c r="C27" s="28"/>
      <c r="D27" s="28"/>
      <c r="E27" s="39" t="s">
        <v>12</v>
      </c>
      <c r="F27" s="28"/>
      <c r="G27" s="76">
        <v>157951</v>
      </c>
    </row>
    <row r="28" spans="2:7" ht="6" customHeight="1" x14ac:dyDescent="0.2">
      <c r="B28" s="28"/>
      <c r="C28" s="28"/>
      <c r="D28" s="28"/>
      <c r="E28" s="39"/>
      <c r="F28" s="28"/>
      <c r="G28" s="77"/>
    </row>
    <row r="29" spans="2:7" s="28" customFormat="1" ht="12" x14ac:dyDescent="0.2">
      <c r="B29" s="38" t="s">
        <v>76</v>
      </c>
      <c r="C29" s="38"/>
      <c r="D29" s="38"/>
      <c r="E29" s="39" t="s">
        <v>10</v>
      </c>
      <c r="G29" s="40">
        <v>750000</v>
      </c>
    </row>
    <row r="30" spans="2:7" s="28" customFormat="1" ht="12" x14ac:dyDescent="0.2">
      <c r="E30" s="39" t="s">
        <v>11</v>
      </c>
      <c r="G30" s="40">
        <v>132749</v>
      </c>
    </row>
    <row r="31" spans="2:7" hidden="1" x14ac:dyDescent="0.2">
      <c r="B31" s="28"/>
      <c r="C31" s="28"/>
      <c r="D31" s="28"/>
      <c r="E31" s="28" t="s">
        <v>12</v>
      </c>
      <c r="F31" s="28"/>
      <c r="G31" s="76">
        <v>206201</v>
      </c>
    </row>
    <row r="32" spans="2:7" ht="6" customHeight="1" x14ac:dyDescent="0.2">
      <c r="B32" s="32"/>
      <c r="C32" s="32"/>
      <c r="D32" s="32"/>
      <c r="E32" s="32"/>
      <c r="F32" s="32"/>
      <c r="G32" s="78"/>
    </row>
    <row r="33" spans="2:7" x14ac:dyDescent="0.2">
      <c r="B33" s="38" t="s">
        <v>64</v>
      </c>
      <c r="C33" s="38"/>
      <c r="D33" s="38"/>
      <c r="E33" s="28"/>
      <c r="F33" s="28"/>
      <c r="G33" s="34">
        <f>ROUND((G26+((G27-G26)*E23))+((G20-G25)/(G29-G25)*((G30+((G31-G30)*E23))-(G26+((G27-G26)*E23)))),2)</f>
        <v>109181.48</v>
      </c>
    </row>
    <row r="34" spans="2:7" x14ac:dyDescent="0.2">
      <c r="B34" s="37"/>
      <c r="C34" s="36"/>
      <c r="D34" s="36"/>
      <c r="G34" s="79"/>
    </row>
    <row r="35" spans="2:7" x14ac:dyDescent="0.2">
      <c r="B35" s="72" t="s">
        <v>72</v>
      </c>
      <c r="C35" s="99" t="s">
        <v>73</v>
      </c>
      <c r="D35" s="99"/>
      <c r="E35" s="99"/>
      <c r="G35" s="31">
        <f>Stammdaten!J27+(Stammdaten!J31*Stammdaten!F27)</f>
        <v>260672.26890756303</v>
      </c>
    </row>
    <row r="36" spans="2:7" ht="6" customHeight="1" x14ac:dyDescent="0.2">
      <c r="B36" s="28"/>
      <c r="C36" s="28"/>
      <c r="D36" s="28"/>
      <c r="E36" s="28"/>
      <c r="F36" s="28"/>
      <c r="G36" s="73"/>
    </row>
    <row r="37" spans="2:7" x14ac:dyDescent="0.2">
      <c r="B37" s="38" t="s">
        <v>65</v>
      </c>
      <c r="C37" s="38"/>
      <c r="D37" s="38"/>
      <c r="E37" s="74" t="s">
        <v>9</v>
      </c>
      <c r="F37" s="28"/>
      <c r="G37" s="73"/>
    </row>
    <row r="38" spans="2:7" x14ac:dyDescent="0.2">
      <c r="B38" s="38" t="s">
        <v>66</v>
      </c>
      <c r="C38" s="38"/>
      <c r="D38" s="38"/>
      <c r="E38" s="75">
        <v>0</v>
      </c>
      <c r="F38" s="28"/>
      <c r="G38" s="73"/>
    </row>
    <row r="39" spans="2:7" ht="6" customHeight="1" x14ac:dyDescent="0.2">
      <c r="B39" s="28"/>
      <c r="C39" s="28"/>
      <c r="D39" s="28"/>
      <c r="E39" s="28"/>
      <c r="F39" s="28"/>
      <c r="G39" s="73"/>
    </row>
    <row r="40" spans="2:7" s="28" customFormat="1" ht="12" x14ac:dyDescent="0.2">
      <c r="B40" s="38" t="s">
        <v>78</v>
      </c>
      <c r="C40" s="38"/>
      <c r="D40" s="38"/>
      <c r="E40" s="39" t="s">
        <v>10</v>
      </c>
      <c r="G40" s="40">
        <v>250000</v>
      </c>
    </row>
    <row r="41" spans="2:7" s="28" customFormat="1" ht="12" x14ac:dyDescent="0.2">
      <c r="E41" s="39" t="s">
        <v>11</v>
      </c>
      <c r="G41" s="40">
        <v>65418</v>
      </c>
    </row>
    <row r="42" spans="2:7" hidden="1" x14ac:dyDescent="0.2">
      <c r="B42" s="28"/>
      <c r="C42" s="28"/>
      <c r="D42" s="28"/>
      <c r="E42" s="39" t="s">
        <v>12</v>
      </c>
      <c r="F42" s="28"/>
      <c r="G42" s="76">
        <v>157951</v>
      </c>
    </row>
    <row r="43" spans="2:7" ht="6" customHeight="1" x14ac:dyDescent="0.2">
      <c r="B43" s="28"/>
      <c r="C43" s="28"/>
      <c r="D43" s="28"/>
      <c r="E43" s="39"/>
      <c r="F43" s="28"/>
      <c r="G43" s="77"/>
    </row>
    <row r="44" spans="2:7" s="28" customFormat="1" ht="12" x14ac:dyDescent="0.2">
      <c r="B44" s="38" t="s">
        <v>76</v>
      </c>
      <c r="C44" s="38"/>
      <c r="D44" s="38"/>
      <c r="E44" s="39" t="s">
        <v>10</v>
      </c>
      <c r="G44" s="40">
        <v>500000</v>
      </c>
    </row>
    <row r="45" spans="2:7" s="28" customFormat="1" ht="12" x14ac:dyDescent="0.2">
      <c r="E45" s="39" t="s">
        <v>11</v>
      </c>
      <c r="G45" s="40">
        <v>113168</v>
      </c>
    </row>
    <row r="46" spans="2:7" hidden="1" x14ac:dyDescent="0.2">
      <c r="B46" s="28"/>
      <c r="C46" s="28"/>
      <c r="D46" s="28"/>
      <c r="E46" s="28" t="s">
        <v>12</v>
      </c>
      <c r="F46" s="28"/>
      <c r="G46" s="76">
        <v>206201</v>
      </c>
    </row>
    <row r="47" spans="2:7" ht="6" customHeight="1" x14ac:dyDescent="0.2">
      <c r="B47" s="32"/>
      <c r="C47" s="32"/>
      <c r="D47" s="32"/>
      <c r="E47" s="32"/>
      <c r="F47" s="32"/>
      <c r="G47" s="78"/>
    </row>
    <row r="48" spans="2:7" x14ac:dyDescent="0.2">
      <c r="B48" s="38" t="s">
        <v>67</v>
      </c>
      <c r="C48" s="38"/>
      <c r="D48" s="38"/>
      <c r="E48" s="28"/>
      <c r="F48" s="28"/>
      <c r="G48" s="34">
        <f>ROUND((G41+((G42-G41)*E38))+((G35-G40)/(G44-G40)*((G45+((G46-G45)*E38))-(G41+((G42-G41)*E38)))),2)</f>
        <v>67456.399999999994</v>
      </c>
    </row>
    <row r="49" spans="2:7" x14ac:dyDescent="0.2">
      <c r="B49" s="37"/>
      <c r="C49" s="36"/>
      <c r="D49" s="36"/>
      <c r="G49" s="79"/>
    </row>
    <row r="50" spans="2:7" x14ac:dyDescent="0.2">
      <c r="B50" s="72" t="s">
        <v>74</v>
      </c>
      <c r="C50" s="99" t="s">
        <v>75</v>
      </c>
      <c r="D50" s="99"/>
      <c r="E50" s="99"/>
      <c r="G50" s="31">
        <f>Stammdaten!J28+(Stammdaten!J31*Stammdaten!F28)</f>
        <v>66554.621848739494</v>
      </c>
    </row>
    <row r="52" spans="2:7" x14ac:dyDescent="0.2">
      <c r="B52" s="38" t="s">
        <v>65</v>
      </c>
      <c r="C52" s="38"/>
      <c r="D52" s="38"/>
      <c r="E52" s="74" t="s">
        <v>63</v>
      </c>
      <c r="F52" s="28"/>
      <c r="G52" s="73"/>
    </row>
    <row r="53" spans="2:7" x14ac:dyDescent="0.2">
      <c r="B53" s="38" t="s">
        <v>66</v>
      </c>
      <c r="C53" s="38"/>
      <c r="D53" s="38"/>
      <c r="E53" s="75">
        <v>0</v>
      </c>
      <c r="F53" s="28"/>
      <c r="G53" s="73"/>
    </row>
    <row r="54" spans="2:7" ht="6" customHeight="1" x14ac:dyDescent="0.2">
      <c r="B54" s="28"/>
      <c r="C54" s="28"/>
      <c r="D54" s="28"/>
      <c r="E54" s="28"/>
      <c r="F54" s="28"/>
      <c r="G54" s="73"/>
    </row>
    <row r="55" spans="2:7" s="28" customFormat="1" ht="12" x14ac:dyDescent="0.2">
      <c r="B55" s="38" t="s">
        <v>78</v>
      </c>
      <c r="C55" s="38"/>
      <c r="D55" s="38"/>
      <c r="E55" s="39" t="s">
        <v>10</v>
      </c>
      <c r="G55" s="40">
        <v>50000</v>
      </c>
    </row>
    <row r="56" spans="2:7" s="28" customFormat="1" ht="12" x14ac:dyDescent="0.2">
      <c r="E56" s="39" t="s">
        <v>11</v>
      </c>
      <c r="G56" s="40">
        <v>15729</v>
      </c>
    </row>
    <row r="57" spans="2:7" hidden="1" x14ac:dyDescent="0.2">
      <c r="B57" s="28"/>
      <c r="C57" s="28"/>
      <c r="D57" s="28"/>
      <c r="E57" s="39" t="s">
        <v>12</v>
      </c>
      <c r="F57" s="28"/>
      <c r="G57" s="76">
        <v>157951</v>
      </c>
    </row>
    <row r="58" spans="2:7" ht="6" customHeight="1" x14ac:dyDescent="0.2">
      <c r="B58" s="28"/>
      <c r="C58" s="28"/>
      <c r="D58" s="28"/>
      <c r="E58" s="39"/>
      <c r="F58" s="28"/>
      <c r="G58" s="77"/>
    </row>
    <row r="59" spans="2:7" s="28" customFormat="1" ht="12" x14ac:dyDescent="0.2">
      <c r="B59" s="38" t="s">
        <v>76</v>
      </c>
      <c r="C59" s="38"/>
      <c r="D59" s="38"/>
      <c r="E59" s="39" t="s">
        <v>10</v>
      </c>
      <c r="G59" s="40">
        <v>75000</v>
      </c>
    </row>
    <row r="60" spans="2:7" s="28" customFormat="1" ht="12" x14ac:dyDescent="0.2">
      <c r="E60" s="39" t="s">
        <v>11</v>
      </c>
      <c r="G60" s="40">
        <v>21652</v>
      </c>
    </row>
    <row r="61" spans="2:7" hidden="1" x14ac:dyDescent="0.2">
      <c r="B61" s="28"/>
      <c r="C61" s="28"/>
      <c r="D61" s="28"/>
      <c r="E61" s="28" t="s">
        <v>12</v>
      </c>
      <c r="F61" s="28"/>
      <c r="G61" s="76">
        <v>206201</v>
      </c>
    </row>
    <row r="62" spans="2:7" ht="6" customHeight="1" x14ac:dyDescent="0.2">
      <c r="B62" s="32"/>
      <c r="C62" s="32"/>
      <c r="D62" s="32"/>
      <c r="E62" s="32"/>
      <c r="F62" s="32"/>
      <c r="G62" s="78"/>
    </row>
    <row r="63" spans="2:7" x14ac:dyDescent="0.2">
      <c r="B63" s="38" t="s">
        <v>68</v>
      </c>
      <c r="C63" s="38"/>
      <c r="D63" s="38"/>
      <c r="E63" s="28"/>
      <c r="F63" s="28"/>
      <c r="G63" s="34">
        <f>ROUND((G56+((G57-G56)*E53))+((G50-G55)/(G59-G55)*((G60+((G61-G60)*E53))-(G56+((G57-G56)*E53)))),2)</f>
        <v>19651.12</v>
      </c>
    </row>
    <row r="64" spans="2:7" x14ac:dyDescent="0.2">
      <c r="B64" s="38"/>
      <c r="C64" s="38"/>
      <c r="D64" s="38"/>
      <c r="E64" s="28"/>
      <c r="F64" s="28"/>
      <c r="G64" s="80"/>
    </row>
    <row r="65" spans="2:7" x14ac:dyDescent="0.2">
      <c r="B65" s="37" t="s">
        <v>69</v>
      </c>
      <c r="C65" s="36"/>
      <c r="D65" s="36"/>
      <c r="G65" s="79">
        <f>G33+G48+G63</f>
        <v>196289</v>
      </c>
    </row>
    <row r="66" spans="2:7" ht="6" customHeight="1" x14ac:dyDescent="0.2">
      <c r="G66" s="43"/>
    </row>
    <row r="67" spans="2:7" x14ac:dyDescent="0.2">
      <c r="B67" s="44" t="s">
        <v>28</v>
      </c>
      <c r="E67" s="67">
        <v>0</v>
      </c>
      <c r="G67" s="45">
        <f>ROUND(IF(E67&gt;0,G65*E67*-1,G65*E67),2)</f>
        <v>0</v>
      </c>
    </row>
    <row r="68" spans="2:7" x14ac:dyDescent="0.2">
      <c r="B68" s="29" t="s">
        <v>27</v>
      </c>
      <c r="E68" s="68">
        <v>0</v>
      </c>
      <c r="G68" s="45">
        <f>ROUND(IF(E68&lt;0,G65*E68*-1,G65*E68),2)</f>
        <v>0</v>
      </c>
    </row>
    <row r="69" spans="2:7" ht="6" customHeight="1" x14ac:dyDescent="0.2">
      <c r="B69" s="41"/>
      <c r="C69" s="41"/>
      <c r="D69" s="41"/>
      <c r="E69" s="41"/>
      <c r="F69" s="41"/>
      <c r="G69" s="42"/>
    </row>
    <row r="70" spans="2:7" x14ac:dyDescent="0.2">
      <c r="B70" s="37" t="s">
        <v>29</v>
      </c>
      <c r="C70" s="36"/>
      <c r="D70" s="36"/>
      <c r="G70" s="33">
        <f>G65+G67+G68</f>
        <v>196289</v>
      </c>
    </row>
    <row r="71" spans="2:7" x14ac:dyDescent="0.2">
      <c r="G71" s="46"/>
    </row>
    <row r="72" spans="2:7" ht="6" customHeight="1" x14ac:dyDescent="0.2">
      <c r="G72" s="46"/>
    </row>
    <row r="73" spans="2:7" ht="36.75" customHeight="1" x14ac:dyDescent="0.2">
      <c r="B73" s="47" t="s">
        <v>79</v>
      </c>
      <c r="C73" s="48"/>
      <c r="D73" s="48"/>
      <c r="E73" s="49" t="s">
        <v>46</v>
      </c>
      <c r="G73" s="46"/>
    </row>
    <row r="74" spans="2:7" s="28" customFormat="1" ht="12" x14ac:dyDescent="0.2">
      <c r="B74" s="28" t="s">
        <v>13</v>
      </c>
      <c r="C74" s="50">
        <v>0.02</v>
      </c>
      <c r="D74" s="51"/>
      <c r="E74" s="52">
        <v>0.02</v>
      </c>
      <c r="G74" s="34">
        <f>ROUND(G70*E74,2)</f>
        <v>3925.78</v>
      </c>
    </row>
    <row r="75" spans="2:7" s="28" customFormat="1" ht="12" x14ac:dyDescent="0.2">
      <c r="B75" s="28" t="s">
        <v>14</v>
      </c>
      <c r="C75" s="50">
        <v>0.09</v>
      </c>
      <c r="D75" s="51"/>
      <c r="E75" s="52">
        <v>0.09</v>
      </c>
      <c r="G75" s="34">
        <f>ROUND(G70*E75,2)</f>
        <v>17666.009999999998</v>
      </c>
    </row>
    <row r="76" spans="2:7" s="28" customFormat="1" ht="12" x14ac:dyDescent="0.2">
      <c r="B76" s="28" t="s">
        <v>15</v>
      </c>
      <c r="C76" s="50">
        <v>0.17</v>
      </c>
      <c r="D76" s="51"/>
      <c r="E76" s="52">
        <v>0.17</v>
      </c>
      <c r="G76" s="34">
        <f>ROUND(G70*E76,2)</f>
        <v>33369.129999999997</v>
      </c>
    </row>
    <row r="77" spans="2:7" s="28" customFormat="1" ht="12" x14ac:dyDescent="0.2">
      <c r="B77" s="28" t="s">
        <v>16</v>
      </c>
      <c r="C77" s="50">
        <v>0.02</v>
      </c>
      <c r="D77" s="51"/>
      <c r="E77" s="52">
        <v>0</v>
      </c>
      <c r="G77" s="34">
        <f>ROUND(G70*E77,2)</f>
        <v>0</v>
      </c>
    </row>
    <row r="78" spans="2:7" s="28" customFormat="1" ht="12" x14ac:dyDescent="0.2">
      <c r="B78" s="28" t="s">
        <v>17</v>
      </c>
      <c r="C78" s="50">
        <v>0.22</v>
      </c>
      <c r="D78" s="51"/>
      <c r="E78" s="52">
        <v>0.18</v>
      </c>
      <c r="G78" s="34">
        <f>ROUND(G70*E78,2)</f>
        <v>35332.019999999997</v>
      </c>
    </row>
    <row r="79" spans="2:7" s="28" customFormat="1" ht="12" x14ac:dyDescent="0.2">
      <c r="B79" s="28" t="s">
        <v>18</v>
      </c>
      <c r="C79" s="50">
        <v>7.0000000000000007E-2</v>
      </c>
      <c r="D79" s="51"/>
      <c r="E79" s="52">
        <v>7.0000000000000007E-2</v>
      </c>
      <c r="G79" s="34">
        <f>ROUND(G70*E79,2)</f>
        <v>13740.23</v>
      </c>
    </row>
    <row r="80" spans="2:7" s="28" customFormat="1" ht="12" x14ac:dyDescent="0.2">
      <c r="B80" s="28" t="s">
        <v>19</v>
      </c>
      <c r="C80" s="50">
        <v>0.05</v>
      </c>
      <c r="D80" s="51"/>
      <c r="E80" s="52">
        <v>0.05</v>
      </c>
      <c r="G80" s="34">
        <f>ROUND(G70*E80,2)</f>
        <v>9814.4500000000007</v>
      </c>
    </row>
    <row r="81" spans="2:7" s="28" customFormat="1" ht="12" x14ac:dyDescent="0.2">
      <c r="B81" s="28" t="s">
        <v>20</v>
      </c>
      <c r="C81" s="50">
        <v>0.35</v>
      </c>
      <c r="D81" s="51"/>
      <c r="E81" s="52">
        <v>0.35</v>
      </c>
      <c r="G81" s="34">
        <f>ROUND(G70*E81,2)</f>
        <v>68701.149999999994</v>
      </c>
    </row>
    <row r="82" spans="2:7" s="28" customFormat="1" ht="12" x14ac:dyDescent="0.2">
      <c r="B82" s="32" t="s">
        <v>21</v>
      </c>
      <c r="C82" s="53">
        <v>0.01</v>
      </c>
      <c r="D82" s="54"/>
      <c r="E82" s="55">
        <v>0.01</v>
      </c>
      <c r="F82" s="32"/>
      <c r="G82" s="56">
        <f>ROUND(G70*E82,2)</f>
        <v>1962.89</v>
      </c>
    </row>
    <row r="83" spans="2:7" x14ac:dyDescent="0.2">
      <c r="C83" s="57">
        <f>SUM(C74:C82)</f>
        <v>1</v>
      </c>
      <c r="D83" s="58"/>
      <c r="E83" s="59">
        <f>SUM(E74:E82)</f>
        <v>0.94000000000000006</v>
      </c>
      <c r="G83" s="60">
        <f>SUM(G74:G82)</f>
        <v>184511.66</v>
      </c>
    </row>
    <row r="84" spans="2:7" ht="6" customHeight="1" x14ac:dyDescent="0.2">
      <c r="G84" s="60"/>
    </row>
    <row r="85" spans="2:7" x14ac:dyDescent="0.2">
      <c r="B85" s="62" t="s">
        <v>30</v>
      </c>
      <c r="C85" s="41"/>
      <c r="D85" s="41"/>
      <c r="E85" s="41"/>
      <c r="G85" s="63"/>
    </row>
    <row r="86" spans="2:7" x14ac:dyDescent="0.2">
      <c r="B86" s="95" t="s">
        <v>94</v>
      </c>
      <c r="C86" s="95"/>
      <c r="D86" s="95"/>
      <c r="E86" s="95"/>
      <c r="G86" s="69">
        <v>0</v>
      </c>
    </row>
    <row r="87" spans="2:7" x14ac:dyDescent="0.2">
      <c r="B87" s="95" t="s">
        <v>95</v>
      </c>
      <c r="C87" s="95"/>
      <c r="D87" s="95"/>
      <c r="E87" s="95"/>
      <c r="G87" s="69">
        <v>0</v>
      </c>
    </row>
    <row r="88" spans="2:7" x14ac:dyDescent="0.2">
      <c r="B88" s="95" t="s">
        <v>61</v>
      </c>
      <c r="C88" s="95"/>
      <c r="D88" s="95"/>
      <c r="E88" s="95"/>
      <c r="G88" s="69">
        <v>0</v>
      </c>
    </row>
    <row r="89" spans="2:7" x14ac:dyDescent="0.2">
      <c r="B89" s="95" t="s">
        <v>62</v>
      </c>
      <c r="C89" s="95"/>
      <c r="D89" s="95"/>
      <c r="E89" s="95"/>
      <c r="G89" s="69">
        <v>0</v>
      </c>
    </row>
    <row r="90" spans="2:7" x14ac:dyDescent="0.2">
      <c r="B90" s="95" t="s">
        <v>34</v>
      </c>
      <c r="C90" s="95"/>
      <c r="D90" s="95"/>
      <c r="E90" s="95"/>
      <c r="F90" s="41"/>
      <c r="G90" s="70">
        <v>0</v>
      </c>
    </row>
    <row r="91" spans="2:7" x14ac:dyDescent="0.2">
      <c r="B91" s="35" t="s">
        <v>1</v>
      </c>
      <c r="C91" s="35"/>
      <c r="D91" s="35"/>
      <c r="E91" s="35"/>
      <c r="G91" s="33">
        <f>G83+G86+G87+G88+G89+G90</f>
        <v>184511.66</v>
      </c>
    </row>
    <row r="92" spans="2:7" x14ac:dyDescent="0.2">
      <c r="G92" s="33"/>
    </row>
    <row r="93" spans="2:7" x14ac:dyDescent="0.2">
      <c r="B93" s="41" t="s">
        <v>81</v>
      </c>
      <c r="C93" s="89" t="s">
        <v>82</v>
      </c>
      <c r="D93" s="41"/>
      <c r="E93" s="89" t="s">
        <v>83</v>
      </c>
      <c r="G93" s="33"/>
    </row>
    <row r="94" spans="2:7" x14ac:dyDescent="0.2">
      <c r="B94" s="29" t="s">
        <v>85</v>
      </c>
      <c r="C94" s="83">
        <v>25</v>
      </c>
      <c r="E94" s="85">
        <v>0</v>
      </c>
      <c r="G94" s="84" t="str">
        <f>"- nur EP -"</f>
        <v>- nur EP -</v>
      </c>
    </row>
    <row r="95" spans="2:7" x14ac:dyDescent="0.2">
      <c r="B95" s="29" t="s">
        <v>86</v>
      </c>
      <c r="C95" s="83">
        <v>25</v>
      </c>
      <c r="E95" s="85">
        <v>0</v>
      </c>
      <c r="G95" s="84" t="str">
        <f t="shared" ref="G95:G97" si="0">"- nur EP -"</f>
        <v>- nur EP -</v>
      </c>
    </row>
    <row r="96" spans="2:7" x14ac:dyDescent="0.2">
      <c r="B96" s="29" t="s">
        <v>87</v>
      </c>
      <c r="C96" s="83">
        <v>25</v>
      </c>
      <c r="E96" s="85">
        <v>0</v>
      </c>
      <c r="G96" s="84" t="str">
        <f t="shared" si="0"/>
        <v>- nur EP -</v>
      </c>
    </row>
    <row r="97" spans="2:7" x14ac:dyDescent="0.2">
      <c r="B97" s="41" t="s">
        <v>84</v>
      </c>
      <c r="C97" s="86">
        <v>25</v>
      </c>
      <c r="D97" s="41"/>
      <c r="E97" s="87">
        <v>0</v>
      </c>
      <c r="F97" s="41"/>
      <c r="G97" s="88" t="str">
        <f t="shared" si="0"/>
        <v>- nur EP -</v>
      </c>
    </row>
    <row r="98" spans="2:7" x14ac:dyDescent="0.2">
      <c r="G98" s="33">
        <f>SUM(G91:G97)</f>
        <v>184511.66</v>
      </c>
    </row>
    <row r="99" spans="2:7" ht="6" customHeight="1" x14ac:dyDescent="0.2">
      <c r="G99" s="60"/>
    </row>
    <row r="100" spans="2:7" x14ac:dyDescent="0.2">
      <c r="B100" s="30" t="s">
        <v>22</v>
      </c>
      <c r="C100" s="41"/>
      <c r="D100" s="41"/>
      <c r="E100" s="71">
        <v>0</v>
      </c>
      <c r="F100" s="41"/>
      <c r="G100" s="61">
        <f>ROUND(G91*E100,2)</f>
        <v>0</v>
      </c>
    </row>
    <row r="101" spans="2:7" x14ac:dyDescent="0.2">
      <c r="B101" s="25" t="s">
        <v>1</v>
      </c>
      <c r="G101" s="33">
        <f>G98+G100</f>
        <v>184511.66</v>
      </c>
    </row>
    <row r="102" spans="2:7" ht="6" customHeight="1" x14ac:dyDescent="0.2">
      <c r="G102" s="60"/>
    </row>
    <row r="103" spans="2:7" x14ac:dyDescent="0.2">
      <c r="B103" s="30" t="s">
        <v>23</v>
      </c>
      <c r="C103" s="41"/>
      <c r="D103" s="41"/>
      <c r="E103" s="64">
        <f>Stammdaten!A11</f>
        <v>0.19</v>
      </c>
      <c r="F103" s="41"/>
      <c r="G103" s="61">
        <f>ROUND(G101*E103,2)</f>
        <v>35057.22</v>
      </c>
    </row>
    <row r="104" spans="2:7" ht="6" customHeight="1" x14ac:dyDescent="0.2"/>
    <row r="105" spans="2:7" ht="15.75" x14ac:dyDescent="0.25">
      <c r="B105" s="65" t="s">
        <v>24</v>
      </c>
      <c r="C105" s="65"/>
      <c r="D105" s="65"/>
      <c r="E105" s="65"/>
      <c r="F105" s="65"/>
      <c r="G105" s="66">
        <f>G101+G103</f>
        <v>219568.88</v>
      </c>
    </row>
    <row r="106" spans="2:7" ht="6" customHeight="1" x14ac:dyDescent="0.2"/>
    <row r="107" spans="2:7" x14ac:dyDescent="0.2">
      <c r="B107" s="29"/>
      <c r="E107" s="96"/>
      <c r="F107" s="96"/>
      <c r="G107" s="96"/>
    </row>
    <row r="108" spans="2:7" x14ac:dyDescent="0.2">
      <c r="E108" s="97"/>
      <c r="F108" s="97"/>
      <c r="G108" s="97"/>
    </row>
    <row r="109" spans="2:7" x14ac:dyDescent="0.2">
      <c r="E109" s="98" t="s">
        <v>45</v>
      </c>
      <c r="F109" s="98"/>
      <c r="G109" s="98"/>
    </row>
  </sheetData>
  <sheetProtection algorithmName="SHA-512" hashValue="Disgl63+n3k3KNfz+sKUHztxQEY1U9o6mrjUaxAilV8LRKLNR/xP9lZw+0SqkNMbqjv2gWMpfa8neGfU/l9gNA==" saltValue="6QWPOgKztoPanAQt3zOhUA==" spinCount="100000" sheet="1" objects="1" scenarios="1"/>
  <mergeCells count="22">
    <mergeCell ref="C18:G18"/>
    <mergeCell ref="B1:G1"/>
    <mergeCell ref="B4:G4"/>
    <mergeCell ref="B5:G5"/>
    <mergeCell ref="B6:G6"/>
    <mergeCell ref="B7:G7"/>
    <mergeCell ref="B9:G9"/>
    <mergeCell ref="B11:G11"/>
    <mergeCell ref="C13:G13"/>
    <mergeCell ref="C14:G14"/>
    <mergeCell ref="C15:G15"/>
    <mergeCell ref="C16:G16"/>
    <mergeCell ref="B89:E89"/>
    <mergeCell ref="B90:E90"/>
    <mergeCell ref="E107:G108"/>
    <mergeCell ref="E109:G109"/>
    <mergeCell ref="C20:E20"/>
    <mergeCell ref="C35:E35"/>
    <mergeCell ref="C50:E50"/>
    <mergeCell ref="B86:E86"/>
    <mergeCell ref="B87:E87"/>
    <mergeCell ref="B88:E88"/>
  </mergeCells>
  <printOptions horizontalCentered="1"/>
  <pageMargins left="0.98425196850393704" right="0.59055118110236227" top="0.98425196850393704" bottom="0.59055118110236227" header="0.51181102362204722" footer="0.59055118110236227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Stammdaten</vt:lpstr>
      <vt:lpstr>TA-Planer E</vt:lpstr>
      <vt:lpstr>Stammdaten!Druckbereich</vt:lpstr>
      <vt:lpstr>'TA-Planer 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Bernd Meier</dc:creator>
  <cp:keywords/>
  <dc:description/>
  <cp:lastModifiedBy>Vanessa Wolfschaffner</cp:lastModifiedBy>
  <cp:revision/>
  <cp:lastPrinted>2025-06-06T09:09:13Z</cp:lastPrinted>
  <dcterms:created xsi:type="dcterms:W3CDTF">2025-04-15T06:21:58Z</dcterms:created>
  <dcterms:modified xsi:type="dcterms:W3CDTF">2026-05-13T14:25:24Z</dcterms:modified>
  <cp:category/>
  <cp:contentStatus/>
</cp:coreProperties>
</file>