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Hauptamt\Vergabe\2026\BH\01_Kehrmaschine\Teil_C\01_VA\"/>
    </mc:Choice>
  </mc:AlternateContent>
  <xr:revisionPtr revIDLastSave="0" documentId="13_ncr:1_{8D7FCB9B-4AEA-42EA-800A-48BBD00EB827}" xr6:coauthVersionLast="36" xr6:coauthVersionMax="36" xr10:uidLastSave="{00000000-0000-0000-0000-000000000000}"/>
  <workbookProtection workbookAlgorithmName="SHA-512" workbookHashValue="qy2f+UT3iSLvEJBd6TsE5KB7ueLV7q9YNd17FL6ZTw7MCGB/z2s/mqQDA1fvOkeKnN9QP/8+F2H6vjajfmseHg==" workbookSaltValue="lYVHG+Mbj4mMmOJs6ysT6A==" workbookSpinCount="100000" lockStructure="1"/>
  <bookViews>
    <workbookView xWindow="0" yWindow="0" windowWidth="28800" windowHeight="12210" xr2:uid="{8AACB1BA-9CD4-45BB-B5AD-F59682F72D6F}"/>
  </bookViews>
  <sheets>
    <sheet name="LV" sheetId="2" r:id="rId1"/>
  </sheets>
  <externalReferences>
    <externalReference r:id="rId2"/>
  </externalReferences>
  <definedNames>
    <definedName name="_Description">#REF!</definedName>
    <definedName name="_NetRate0">#REF!</definedName>
    <definedName name="_NetTotal0">#REF!</definedName>
    <definedName name="_Quantity">#REF!</definedName>
    <definedName name="_Reference">#REF!</definedName>
    <definedName name="_Type">#REF!</definedName>
    <definedName name="_UoM">#REF!</definedName>
    <definedName name="_xlnm.Print_Area" localSheetId="0">LV!$A$1:$C$158</definedName>
    <definedName name="Neue_Grundschule_Hahn">'[1]PROJ '!$F$539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2" l="1"/>
  <c r="E29" i="2"/>
  <c r="C29" i="2"/>
  <c r="E103" i="2" l="1"/>
  <c r="C103" i="2"/>
  <c r="E96" i="2"/>
  <c r="C96" i="2"/>
  <c r="C97" i="2"/>
  <c r="E97" i="2"/>
  <c r="E85" i="2"/>
  <c r="C85" i="2"/>
  <c r="E75" i="2"/>
  <c r="C75" i="2"/>
  <c r="E57" i="2"/>
  <c r="C57" i="2"/>
  <c r="C58" i="2"/>
  <c r="E58" i="2"/>
  <c r="C114" i="2"/>
  <c r="E114" i="2"/>
  <c r="C115" i="2"/>
  <c r="E115" i="2"/>
  <c r="C116" i="2"/>
  <c r="E116" i="2"/>
  <c r="C117" i="2"/>
  <c r="E117" i="2"/>
  <c r="C118" i="2"/>
  <c r="E118" i="2"/>
  <c r="C119" i="2"/>
  <c r="E119" i="2"/>
  <c r="C120" i="2"/>
  <c r="E120" i="2"/>
  <c r="C121" i="2"/>
  <c r="E121" i="2"/>
  <c r="C122" i="2"/>
  <c r="E122" i="2"/>
  <c r="C123" i="2"/>
  <c r="E123" i="2"/>
  <c r="C124" i="2"/>
  <c r="E124" i="2"/>
  <c r="C125" i="2"/>
  <c r="E125" i="2"/>
  <c r="C126" i="2"/>
  <c r="E126" i="2"/>
  <c r="C127" i="2"/>
  <c r="E127" i="2"/>
  <c r="C128" i="2"/>
  <c r="E128" i="2"/>
  <c r="C129" i="2"/>
  <c r="E129" i="2"/>
  <c r="C105" i="2"/>
  <c r="E105" i="2"/>
  <c r="C106" i="2"/>
  <c r="E106" i="2"/>
  <c r="C107" i="2"/>
  <c r="E107" i="2"/>
  <c r="C108" i="2"/>
  <c r="E108" i="2"/>
  <c r="C109" i="2"/>
  <c r="E109" i="2"/>
  <c r="C110" i="2"/>
  <c r="E110" i="2"/>
  <c r="E104" i="2"/>
  <c r="C104" i="2"/>
  <c r="C98" i="2"/>
  <c r="E98" i="2"/>
  <c r="C99" i="2"/>
  <c r="E99" i="2"/>
  <c r="C87" i="2"/>
  <c r="E87" i="2"/>
  <c r="C88" i="2"/>
  <c r="E88" i="2"/>
  <c r="C89" i="2"/>
  <c r="E89" i="2"/>
  <c r="C90" i="2"/>
  <c r="E90" i="2"/>
  <c r="C91" i="2"/>
  <c r="E91" i="2"/>
  <c r="C92" i="2"/>
  <c r="E92" i="2"/>
  <c r="E86" i="2"/>
  <c r="C86" i="2"/>
  <c r="C77" i="2"/>
  <c r="E77" i="2"/>
  <c r="C78" i="2"/>
  <c r="E78" i="2"/>
  <c r="C79" i="2"/>
  <c r="E79" i="2"/>
  <c r="C80" i="2"/>
  <c r="E80" i="2"/>
  <c r="C81" i="2"/>
  <c r="E81" i="2"/>
  <c r="E76" i="2"/>
  <c r="C76" i="2"/>
  <c r="C69" i="2"/>
  <c r="E69" i="2"/>
  <c r="E70" i="2"/>
  <c r="C71" i="2"/>
  <c r="E71" i="2"/>
  <c r="E68" i="2"/>
  <c r="C68" i="2"/>
  <c r="C59" i="2"/>
  <c r="E59" i="2"/>
  <c r="C60" i="2"/>
  <c r="E60" i="2"/>
  <c r="C61" i="2"/>
  <c r="E61" i="2"/>
  <c r="C62" i="2"/>
  <c r="E62" i="2"/>
  <c r="C63" i="2"/>
  <c r="E63" i="2"/>
  <c r="C64" i="2"/>
  <c r="E64" i="2"/>
  <c r="C46" i="2"/>
  <c r="E46" i="2"/>
  <c r="C47" i="2"/>
  <c r="E47" i="2"/>
  <c r="C48" i="2"/>
  <c r="E48" i="2"/>
  <c r="C49" i="2"/>
  <c r="E49" i="2"/>
  <c r="C50" i="2"/>
  <c r="E50" i="2"/>
  <c r="C51" i="2"/>
  <c r="E51" i="2"/>
  <c r="C52" i="2"/>
  <c r="E52" i="2"/>
  <c r="C53" i="2"/>
  <c r="E53" i="2"/>
  <c r="E45" i="2"/>
  <c r="C45" i="2"/>
  <c r="C36" i="2"/>
  <c r="E36" i="2"/>
  <c r="C37" i="2"/>
  <c r="E37" i="2"/>
  <c r="C38" i="2"/>
  <c r="E38" i="2"/>
  <c r="C39" i="2"/>
  <c r="E39" i="2"/>
  <c r="C40" i="2"/>
  <c r="E40" i="2"/>
  <c r="C41" i="2"/>
  <c r="E41" i="2"/>
  <c r="E35" i="2"/>
  <c r="C35" i="2"/>
  <c r="C31" i="2"/>
  <c r="E31" i="2"/>
  <c r="E30" i="2"/>
  <c r="C30" i="2"/>
  <c r="C24" i="2"/>
  <c r="E24" i="2"/>
  <c r="C25" i="2"/>
  <c r="E25" i="2"/>
  <c r="E23" i="2"/>
  <c r="C23" i="2"/>
  <c r="E14" i="2"/>
  <c r="E15" i="2"/>
  <c r="E16" i="2"/>
  <c r="E17" i="2"/>
  <c r="E18" i="2"/>
  <c r="E19" i="2"/>
  <c r="E13" i="2"/>
  <c r="C14" i="2"/>
  <c r="C15" i="2"/>
  <c r="C16" i="2"/>
  <c r="C17" i="2"/>
  <c r="C18" i="2"/>
  <c r="C19" i="2"/>
  <c r="C13" i="2"/>
  <c r="E28" i="2" l="1"/>
  <c r="B136" i="2" s="1"/>
  <c r="G136" i="2" s="1"/>
  <c r="E102" i="2"/>
  <c r="B144" i="2" s="1"/>
  <c r="G144" i="2" s="1"/>
  <c r="E22" i="2"/>
  <c r="B135" i="2" s="1"/>
  <c r="G135" i="2" s="1"/>
  <c r="E74" i="2"/>
  <c r="B141" i="2" s="1"/>
  <c r="G141" i="2" s="1"/>
  <c r="E95" i="2"/>
  <c r="B143" i="2" s="1"/>
  <c r="G143" i="2" s="1"/>
  <c r="E84" i="2"/>
  <c r="B142" i="2" s="1"/>
  <c r="G142" i="2" s="1"/>
  <c r="E56" i="2"/>
  <c r="B139" i="2" s="1"/>
  <c r="G139" i="2" s="1"/>
  <c r="E113" i="2"/>
  <c r="B145" i="2" s="1"/>
  <c r="E67" i="2"/>
  <c r="B140" i="2" s="1"/>
  <c r="G140" i="2" s="1"/>
  <c r="E44" i="2"/>
  <c r="B138" i="2" s="1"/>
  <c r="G138" i="2" s="1"/>
  <c r="E34" i="2"/>
  <c r="B137" i="2" s="1"/>
  <c r="G137" i="2" s="1"/>
  <c r="E12" i="2"/>
  <c r="B134" i="2" l="1"/>
  <c r="G134" i="2" s="1"/>
  <c r="G145" i="2" l="1"/>
  <c r="H134" i="2" s="1"/>
  <c r="B147" i="2" s="1"/>
</calcChain>
</file>

<file path=xl/sharedStrings.xml><?xml version="1.0" encoding="utf-8"?>
<sst xmlns="http://schemas.openxmlformats.org/spreadsheetml/2006/main" count="180" uniqueCount="140">
  <si>
    <t>Ort, Datum, Stempel und rechtsverbindliche Unterschrift</t>
  </si>
  <si>
    <t>Unterschrift</t>
  </si>
  <si>
    <t>Pkt7 gültig?</t>
  </si>
  <si>
    <t>Pkt6 gültig?</t>
  </si>
  <si>
    <t>Pkt5 gültig?</t>
  </si>
  <si>
    <t>Pkt4 gültig?</t>
  </si>
  <si>
    <t>Zusammenfassung</t>
  </si>
  <si>
    <t>voll</t>
  </si>
  <si>
    <t>gültig</t>
  </si>
  <si>
    <t>Merkmal</t>
  </si>
  <si>
    <t>Leistung</t>
  </si>
  <si>
    <t>Maßnahme</t>
  </si>
  <si>
    <t>Fachamt</t>
  </si>
  <si>
    <t xml:space="preserve">Vergabe -Nr: </t>
  </si>
  <si>
    <t>Leistungsverzeichnis</t>
  </si>
  <si>
    <t>Leistungsverzeichnis bitte ausdrucken, unterschreiben und als pdf-Datei mit dem Angebot einreichen.</t>
  </si>
  <si>
    <t>Summe</t>
  </si>
  <si>
    <t xml:space="preserve"> - Leistung: mindestens 80 kW</t>
  </si>
  <si>
    <t xml:space="preserve"> - wassergekühlter Turbodieselmotor 
   mit Ladeluftkühlung</t>
  </si>
  <si>
    <t xml:space="preserve"> - Treibstofftank mindestens 65 l</t>
  </si>
  <si>
    <t xml:space="preserve"> - 4 Zylinder mit mindestens 2.900 cm³</t>
  </si>
  <si>
    <t xml:space="preserve"> - Schadstoffklasse mind. EURO 6e</t>
  </si>
  <si>
    <t xml:space="preserve"> - Lautstärke im Kehrbetrieb maximal 
   98 dB (A)</t>
  </si>
  <si>
    <t xml:space="preserve"> - Motorölkontrolle und Einfüllung auch 
   bei abgesenktem Behälter möglich</t>
  </si>
  <si>
    <t xml:space="preserve"> - hydrostatischer Fahrantrieb mit 
   stufenloser Geschwindigkeit von 0 
   bis 62 km/h</t>
  </si>
  <si>
    <t xml:space="preserve"> - Arbeitsgang 0 bis 15 km/h und
   Fahrbetrieb bis 62 km/h</t>
  </si>
  <si>
    <t xml:space="preserve"> - hydrostatische Vorderradlenkung 
   mit zuschaltbarer Allrad-Lenkung</t>
  </si>
  <si>
    <r>
      <t xml:space="preserve"> - 2 Arbeitskreise vorne/hinten 
   unabhängig nutzbar, mit je </t>
    </r>
    <r>
      <rPr>
        <sz val="11"/>
        <color theme="1"/>
        <rFont val="Calibri"/>
        <family val="2"/>
      </rPr>
      <t>≥ 40 l/min</t>
    </r>
  </si>
  <si>
    <t xml:space="preserve"> - hydraulische Handpumpe für 
   Behälternotbetätigung</t>
  </si>
  <si>
    <t xml:space="preserve"> - Zweikreisbremsanlage 
   (servohydraulisch) mit Scheibenbremsen 
   auf beiden Achsen und 4-Kanal-ABS</t>
  </si>
  <si>
    <t xml:space="preserve"> - hydrostatische Verzögerung jederzeit 
   vom Fahrersitz in mindestens drei 
   Stufen einstellbar</t>
  </si>
  <si>
    <t xml:space="preserve"> - mechanische Parkbremse
   mit Wirkung mind. auf Hinterachse</t>
  </si>
  <si>
    <t xml:space="preserve"> - Ganzjahresbereifung 
    mindestens 225/75 R 16 (mit 3PMSF)</t>
  </si>
  <si>
    <t xml:space="preserve"> - Starrachsen mit Spiralfederung 
   und Stoßdämpfern an beiden Achsen</t>
  </si>
  <si>
    <t xml:space="preserve"> - einteiliges Fahrgestell aus 
   geschweißtem Leiterrahmen</t>
  </si>
  <si>
    <t xml:space="preserve"> - spurtreues Lenksystem</t>
  </si>
  <si>
    <t xml:space="preserve"> - aushebbarer, auf Rollen geführter 
   Saugmund aus verschleißfestem Stahl   
   vor Vorderachse</t>
  </si>
  <si>
    <t xml:space="preserve"> - Dichtsystem aus Gummi</t>
  </si>
  <si>
    <t xml:space="preserve"> - Saugmundkamera, inklusive 
   LED-Arbeitsscheinwerfer am Saugmund</t>
  </si>
  <si>
    <t xml:space="preserve"> - Edelstahlbehälter mit integriertem 
   Hochleistungssauggebläse</t>
  </si>
  <si>
    <r>
      <t xml:space="preserve"> - nutzbares Behältervolumen gemäß 
   DIN EN 15429 (Teile 1-4) </t>
    </r>
    <r>
      <rPr>
        <sz val="11"/>
        <color theme="1"/>
        <rFont val="Calibri"/>
        <family val="2"/>
      </rPr>
      <t>≥ 1.700 l</t>
    </r>
  </si>
  <si>
    <t xml:space="preserve"> - hydraulisch kipp- und schließbar</t>
  </si>
  <si>
    <t xml:space="preserve"> - glattwandiger Behälter für einfache 
   und wassersparende Reinigung</t>
  </si>
  <si>
    <t xml:space="preserve"> - Kehrgutbehälterbedienung zusätzlich 
   mit Fernbedienung an Sprialkabel, 
   (Länge mind. 4m)</t>
  </si>
  <si>
    <t xml:space="preserve"> - Laubklappe vom Fahrersitz
   elektrohydraulisch bedienbar</t>
  </si>
  <si>
    <t xml:space="preserve"> - Kehrbesen geschoben links und rechts 
   (Durchmesser 900 mm) mit 
   anfahrgesicherter Aufhängung und 
   Besenbeleuchtung LED, 
   Drehzahlverstellung bis 120 U/min.</t>
  </si>
  <si>
    <t xml:space="preserve"> - einzeln einsetzbar mit stufenloser 
   Hydraulik</t>
  </si>
  <si>
    <t xml:space="preserve"> - unabhängige hydraulische Entlastung  
   beider Besen</t>
  </si>
  <si>
    <t xml:space="preserve"> - rechter Besen als Wildkrautbesen 
   nutzbar (inkl. hydraulische   
   Neigungsverstellung in vier Richtungen)</t>
  </si>
  <si>
    <t xml:space="preserve"> - Besen separat hydraulisch anhebbar</t>
  </si>
  <si>
    <t xml:space="preserve"> - separate Seitenverstellung beider Besen
   stufenlos, hydraulisch</t>
  </si>
  <si>
    <t xml:space="preserve"> - Besen Schnellwechselsystem</t>
  </si>
  <si>
    <t xml:space="preserve"> - Besenbesatz Gussstahl-Flachdraht</t>
  </si>
  <si>
    <t xml:space="preserve"> - Volumen des Frischwassertanks  
   mindestens 260 l, Kunststofftank am   
   Fahrzeugheck verbaut
   (Zugänglichkeit bei der Befüllung)</t>
  </si>
  <si>
    <t xml:space="preserve"> - Brauchwassertank im Kehrgutbehälter 
   integriert zur Rekuporation, 
   kein separater Brauchwassertank 
   (einfache Reinigung)</t>
  </si>
  <si>
    <t xml:space="preserve"> - Elektronische Wasserpumpe/n 
   ausreichend dimensioniert für den 
   gleichzeitigen Gebrauch sämtlicher 
   Wasserdüsen</t>
  </si>
  <si>
    <t xml:space="preserve"> - Einsatz des Brauchwassers ohne Pumpe</t>
  </si>
  <si>
    <t xml:space="preserve"> - schallisolierte, 
   2-Mann-Space-Frame-Kabine 
   ECE R29 geprüft (mit geräusch- und 
   vibrationsdämpfenden Gummilagern)</t>
  </si>
  <si>
    <t xml:space="preserve"> - getöntes Panoramafrontscheibe aus  
   Sicherheitsglas, Sonnenblende, 
   Innenbeleuchtung</t>
  </si>
  <si>
    <t xml:space="preserve"> - Komfortfahrersitz (AGR) mit 
   Luftunterstützung, pneumatischer 
   Lordosenstütze und Sitzheizung,  
   (inkl. Kopfstütze, Stoff-Schonbezug
   und 3-Punkt-Sicherheitsgurt)</t>
  </si>
  <si>
    <t xml:space="preserve"> - Beifahrersitz ausgeführt als Notsitz</t>
  </si>
  <si>
    <t xml:space="preserve"> - verstellbare Lenksäule in Neigung 
   und Höhe, Klimaanlage 
   (in Kabine integriert), 
   4 Außenspiegel (heizbar), 
   DAB-Radio, Bluetooth 
   und Telefonfreisprechanlage</t>
  </si>
  <si>
    <t xml:space="preserve"> - Rückfahrkamera mit farbigem Display</t>
  </si>
  <si>
    <t xml:space="preserve"> - Nummernschildhalter vorne und hinten</t>
  </si>
  <si>
    <t xml:space="preserve"> - 12 V Bordelektronik, Batterie 
   mindestens 100 Ah</t>
  </si>
  <si>
    <t xml:space="preserve"> - LED-Fahrlicht, Tagfahrlicht und 
   Heckleuchten (inklusive 
   Nebelschlussleuchte)</t>
  </si>
  <si>
    <t xml:space="preserve"> - Eckblitzer LED 2x in Fahrerhausdach 
   und 2x in Behälterdeckel integriert.</t>
  </si>
  <si>
    <t xml:space="preserve"> - Rundumkennleuchte LED 
   am Fahrerhaus hinten</t>
  </si>
  <si>
    <t xml:space="preserve"> - Arbeitsscheinwerfer vorne oben 
   an der Fahrerkabine (mind. 2 Stück in  
   LED-Technik), </t>
  </si>
  <si>
    <t xml:space="preserve"> - Arbeitsscheinwerfer hinten 
   am Fahrzeug (mind. 2 Stück in  
   LED-Technik)</t>
  </si>
  <si>
    <t xml:space="preserve"> - Batterietrennschalter 
    mit Nachlaufrelais</t>
  </si>
  <si>
    <t xml:space="preserve"> - Rückfahrsignal (abschaltbar)</t>
  </si>
  <si>
    <t xml:space="preserve"> - Farbmonitor an der A-Säule zur 
   Darstellung sämtlicher Werte für
   Geschwindigkeit, Gebläse-Drehzahl, 
   Betriebsstunden, km-Zähler. 
   Außerdem Kontrollanzeigen, 
   Niveauanzeigen, und Betriebsanzeigen</t>
  </si>
  <si>
    <t xml:space="preserve"> - in Mittelkonsole: Getränkehalter, 
   Handyablage mit 2-fach USB-Ladedose, 
   diverse Wasserhähne, Tastenfeld</t>
  </si>
  <si>
    <t xml:space="preserve"> - ergonomische Einhandbedienungen 
   in die rechte Fahrzeugtür integriert 
   über Tastendruck bzw. Drehregler wird   
   hierüber der gesamte Arbeitseinsatz  
   gesteuert</t>
  </si>
  <si>
    <t xml:space="preserve"> - akustische Warnung bei kritischen 
   Werten von Hydrauliköl, Temperatur, 
   Kühlwasser</t>
  </si>
  <si>
    <t xml:space="preserve"> - Länge maximal 4.950 mm</t>
  </si>
  <si>
    <t xml:space="preserve"> - Höhe maximal 2.100 mm</t>
  </si>
  <si>
    <t xml:space="preserve"> - Radstand maximal 2.100 mm</t>
  </si>
  <si>
    <t xml:space="preserve"> - Kehrbreite mindestens 2.500 mm</t>
  </si>
  <si>
    <t xml:space="preserve"> - Leergewicht maximal 3.700 kg</t>
  </si>
  <si>
    <t xml:space="preserve"> - Nutzlast mindestens 2.400 kg</t>
  </si>
  <si>
    <t xml:space="preserve"> - zulässiges Gesamtgewicht maximal 
   6.000 kg</t>
  </si>
  <si>
    <t xml:space="preserve"> - Verbandskasten, Warndreieck, 
   Warnleuchte, Warnweste</t>
  </si>
  <si>
    <t xml:space="preserve"> - Werkzeughalter am Kehrgutbehälter 
   (1x Besen &amp; 1x Schaufel)</t>
  </si>
  <si>
    <t xml:space="preserve"> - Wachskonservierung 
    des gesamten Fahrzeugs</t>
  </si>
  <si>
    <t xml:space="preserve"> - Rampenspiegel vorne links &amp; rechts 
    an der Fahrerkabine</t>
  </si>
  <si>
    <t xml:space="preserve"> - Ablagenetz in Beifahertür</t>
  </si>
  <si>
    <t xml:space="preserve"> - Umkehrlüfter für Kühler</t>
  </si>
  <si>
    <t xml:space="preserve"> - Lackierung Fahrgestell: 
   Dunkelgrau oder schwarz; 
   Aufbau: Reinweiß RAL 9010</t>
  </si>
  <si>
    <t xml:space="preserve"> - Warnmarkierung rot/weiß nach 
   DIN 30710 vorne und hinten am 
   Fahrzeug</t>
  </si>
  <si>
    <t xml:space="preserve"> - TÜV-Abnahme und 
   Zulassungsbescheinigung Teil II</t>
  </si>
  <si>
    <t xml:space="preserve"> - Tageszulassung</t>
  </si>
  <si>
    <t xml:space="preserve"> - Betriebsanleitung (deutsch) 1-fach inkl. 
    kostenloser Online-Ersatzteilliste 
    mit Bestellfunktion</t>
  </si>
  <si>
    <t xml:space="preserve"> - vor Auftragsvergabe des Auftraggebers, 
   ist ein Fahrzeug in der verlangten 
   Ausführung vorzuführen</t>
  </si>
  <si>
    <t xml:space="preserve"> - Garantie mindestens 24 Monate</t>
  </si>
  <si>
    <t xml:space="preserve"> - Lieferzeit maximal 15 Wochen ab 
   Bestelleingang</t>
  </si>
  <si>
    <t xml:space="preserve"> - gewährleistete Ersatzteillieferung 
   innerhalb von 24 Stunden nach 
   Bestellungseingang</t>
  </si>
  <si>
    <t xml:space="preserve"> - Vertragswerkstatt maximal 50 km vom 
   Einsatzort entfernt</t>
  </si>
  <si>
    <t>V26BH01</t>
  </si>
  <si>
    <t>Bauamt; Abteilung Bauhof</t>
  </si>
  <si>
    <t>Lieferleistung</t>
  </si>
  <si>
    <t>ja/nein</t>
  </si>
  <si>
    <t>ja</t>
  </si>
  <si>
    <t>Pkt1 gültig</t>
  </si>
  <si>
    <t>2. Fahrantrieb und Lenkung</t>
  </si>
  <si>
    <t>&lt;1</t>
  </si>
  <si>
    <t>&lt;2</t>
  </si>
  <si>
    <t>&lt;3</t>
  </si>
  <si>
    <t>&lt;4</t>
  </si>
  <si>
    <t>&lt;5</t>
  </si>
  <si>
    <t>&lt;6</t>
  </si>
  <si>
    <t>&lt;7</t>
  </si>
  <si>
    <t>&lt;8</t>
  </si>
  <si>
    <t>&lt;9</t>
  </si>
  <si>
    <t>&lt;10</t>
  </si>
  <si>
    <t>&lt;11</t>
  </si>
  <si>
    <t>&lt;12</t>
  </si>
  <si>
    <t>Pkt2 gültig?</t>
  </si>
  <si>
    <t>Pkt3 gültig?</t>
  </si>
  <si>
    <t>Pkt8 gültig?</t>
  </si>
  <si>
    <t>Pkt9 gültig?</t>
  </si>
  <si>
    <t>Pkt10 gültig?</t>
  </si>
  <si>
    <t>Pkt11 gültig?</t>
  </si>
  <si>
    <t>Pkt12 gültig?</t>
  </si>
  <si>
    <t>3. Hydraulik</t>
  </si>
  <si>
    <t xml:space="preserve">Leistungsverzeichnis gültig </t>
  </si>
  <si>
    <t>4. Bremsen, Räder und Fahrgestell</t>
  </si>
  <si>
    <t>5. Kehrgutaufnahme und Kehrgutbehälter</t>
  </si>
  <si>
    <t>6.Kehrbesen</t>
  </si>
  <si>
    <t>7. Wasseranlage</t>
  </si>
  <si>
    <t>8. Fahrerkabine</t>
  </si>
  <si>
    <t>9. Elektrik und Beleuchtung</t>
  </si>
  <si>
    <t>10. Instrumente und Bedienung</t>
  </si>
  <si>
    <t>11. Abmessungen/Gewichte</t>
  </si>
  <si>
    <t>12. Sonstiges</t>
  </si>
  <si>
    <t>1. Motor</t>
  </si>
  <si>
    <t xml:space="preserve"> - Gesamtbreite ohne Spiegel: maximal 
   1.350 mm</t>
  </si>
  <si>
    <t>Neuanschaffung einer Kehrmaschine</t>
  </si>
  <si>
    <t>blau-markierte Felder bitte mit "Ja" bestätigen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</si>
</sst>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Red]&quot;Nein&quot;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4"/>
      <color rgb="FF365F91"/>
      <name val="Segoe UI"/>
      <family val="2"/>
    </font>
    <font>
      <sz val="11"/>
      <color rgb="FFC00000"/>
      <name val="Calibri"/>
      <family val="2"/>
      <scheme val="minor"/>
    </font>
    <font>
      <b/>
      <sz val="14"/>
      <color theme="4" tint="-0.249977111117893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 style="thick">
        <color theme="4" tint="-0.24994659260841701"/>
      </left>
      <right style="thick">
        <color theme="4" tint="-0.24994659260841701"/>
      </right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ck">
        <color theme="4" tint="-0.24994659260841701"/>
      </right>
      <top style="thick">
        <color theme="4" tint="-0.24994659260841701"/>
      </top>
      <bottom style="thick">
        <color theme="4" tint="-0.24994659260841701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ck">
        <color theme="4" tint="-0.24994659260841701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ck">
        <color theme="4" tint="-0.24994659260841701"/>
      </right>
      <top style="thin">
        <color theme="4" tint="0.59996337778862885"/>
      </top>
      <bottom style="thick">
        <color theme="4" tint="-0.24994659260841701"/>
      </bottom>
      <diagonal/>
    </border>
    <border>
      <left/>
      <right/>
      <top style="thin">
        <color theme="4" tint="0.59996337778862885"/>
      </top>
      <bottom style="thick">
        <color theme="4" tint="-0.24994659260841701"/>
      </bottom>
      <diagonal/>
    </border>
    <border>
      <left/>
      <right style="thick">
        <color theme="4" tint="-0.24994659260841701"/>
      </right>
      <top style="thin">
        <color theme="4" tint="0.59996337778862885"/>
      </top>
      <bottom style="thin">
        <color theme="4" tint="0.59996337778862885"/>
      </bottom>
      <diagonal/>
    </border>
    <border>
      <left style="thick">
        <color theme="4" tint="-0.24994659260841701"/>
      </left>
      <right/>
      <top style="thin">
        <color theme="4" tint="0.59996337778862885"/>
      </top>
      <bottom style="thick">
        <color theme="4" tint="-0.24994659260841701"/>
      </bottom>
      <diagonal/>
    </border>
    <border>
      <left/>
      <right style="thick">
        <color theme="4" tint="-0.24994659260841701"/>
      </right>
      <top style="thick">
        <color theme="4" tint="-0.24994659260841701"/>
      </top>
      <bottom style="thin">
        <color theme="4" tint="0.59996337778862885"/>
      </bottom>
      <diagonal/>
    </border>
    <border>
      <left/>
      <right/>
      <top style="thick">
        <color theme="4" tint="-0.24994659260841701"/>
      </top>
      <bottom style="thin">
        <color theme="4" tint="0.59996337778862885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 style="thin">
        <color theme="4" tint="0.59996337778862885"/>
      </bottom>
      <diagonal/>
    </border>
    <border>
      <left style="thick">
        <color theme="4" tint="-0.24994659260841701"/>
      </left>
      <right style="thick">
        <color theme="4" tint="-0.24994659260841701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ck">
        <color theme="4" tint="-0.24994659260841701"/>
      </right>
      <top/>
      <bottom style="thin">
        <color theme="4" tint="0.59996337778862885"/>
      </bottom>
      <diagonal/>
    </border>
    <border>
      <left style="thick">
        <color theme="4" tint="-0.24994659260841701"/>
      </left>
      <right/>
      <top/>
      <bottom style="thin">
        <color theme="4" tint="0.59996337778862885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5" fillId="0" borderId="0" xfId="1"/>
    <xf numFmtId="0" fontId="8" fillId="0" borderId="0" xfId="1" applyFont="1" applyFill="1" applyBorder="1" applyAlignment="1">
      <alignment horizontal="center"/>
    </xf>
    <xf numFmtId="0" fontId="5" fillId="0" borderId="0" xfId="1" applyFill="1" applyBorder="1"/>
    <xf numFmtId="0" fontId="5" fillId="0" borderId="0" xfId="1" applyFont="1" applyFill="1" applyBorder="1" applyAlignment="1">
      <alignment horizontal="center"/>
    </xf>
    <xf numFmtId="0" fontId="5" fillId="0" borderId="0" xfId="1" applyFill="1" applyBorder="1" applyAlignment="1">
      <alignment horizontal="center"/>
    </xf>
    <xf numFmtId="0" fontId="6" fillId="0" borderId="0" xfId="1" applyFont="1" applyFill="1" applyBorder="1"/>
    <xf numFmtId="0" fontId="5" fillId="0" borderId="0" xfId="1" applyFill="1" applyBorder="1" applyAlignment="1">
      <alignment horizontal="center" vertical="center"/>
    </xf>
    <xf numFmtId="0" fontId="5" fillId="0" borderId="2" xfId="1" applyFill="1" applyBorder="1"/>
    <xf numFmtId="0" fontId="5" fillId="0" borderId="3" xfId="1" applyFont="1" applyFill="1" applyBorder="1"/>
    <xf numFmtId="0" fontId="5" fillId="0" borderId="5" xfId="1" applyFont="1" applyFill="1" applyBorder="1"/>
    <xf numFmtId="0" fontId="5" fillId="0" borderId="0" xfId="1" applyFont="1" applyFill="1" applyBorder="1"/>
    <xf numFmtId="0" fontId="5" fillId="0" borderId="6" xfId="1" applyFill="1" applyBorder="1" applyAlignment="1">
      <alignment horizontal="center"/>
    </xf>
    <xf numFmtId="0" fontId="5" fillId="0" borderId="7" xfId="1" applyFill="1" applyBorder="1"/>
    <xf numFmtId="0" fontId="5" fillId="0" borderId="8" xfId="1" applyFill="1" applyBorder="1"/>
    <xf numFmtId="0" fontId="9" fillId="0" borderId="0" xfId="1" applyFont="1" applyFill="1" applyBorder="1"/>
    <xf numFmtId="0" fontId="10" fillId="0" borderId="0" xfId="1" applyFont="1" applyFill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164" fontId="5" fillId="0" borderId="2" xfId="1" applyNumberFormat="1" applyFill="1" applyBorder="1" applyAlignment="1">
      <alignment horizontal="center" vertical="center"/>
    </xf>
    <xf numFmtId="0" fontId="5" fillId="0" borderId="3" xfId="1" applyFill="1" applyBorder="1" applyAlignment="1">
      <alignment vertical="center"/>
    </xf>
    <xf numFmtId="0" fontId="5" fillId="0" borderId="4" xfId="1" applyFill="1" applyBorder="1" applyAlignment="1">
      <alignment horizontal="center" vertical="center"/>
    </xf>
    <xf numFmtId="164" fontId="5" fillId="0" borderId="0" xfId="1" applyNumberFormat="1" applyFill="1" applyBorder="1" applyAlignment="1">
      <alignment horizontal="center" vertical="center"/>
    </xf>
    <xf numFmtId="0" fontId="11" fillId="0" borderId="5" xfId="1" applyFont="1" applyFill="1" applyBorder="1" applyAlignment="1">
      <alignment vertical="center"/>
    </xf>
    <xf numFmtId="164" fontId="5" fillId="0" borderId="7" xfId="1" applyNumberFormat="1" applyFill="1" applyBorder="1" applyAlignment="1">
      <alignment horizontal="center" vertical="center"/>
    </xf>
    <xf numFmtId="0" fontId="5" fillId="0" borderId="5" xfId="1" applyFill="1" applyBorder="1" applyAlignment="1">
      <alignment vertical="center"/>
    </xf>
    <xf numFmtId="164" fontId="5" fillId="0" borderId="9" xfId="1" applyNumberFormat="1" applyFill="1" applyBorder="1" applyAlignment="1">
      <alignment horizontal="center" vertical="center"/>
    </xf>
    <xf numFmtId="0" fontId="5" fillId="0" borderId="0" xfId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164" fontId="5" fillId="0" borderId="10" xfId="1" applyNumberFormat="1" applyFill="1" applyBorder="1" applyAlignment="1">
      <alignment horizontal="center" vertical="center"/>
    </xf>
    <xf numFmtId="164" fontId="5" fillId="0" borderId="11" xfId="1" applyNumberFormat="1" applyFill="1" applyBorder="1" applyAlignment="1">
      <alignment horizontal="center" vertical="center"/>
    </xf>
    <xf numFmtId="0" fontId="5" fillId="0" borderId="13" xfId="1" applyFill="1" applyBorder="1" applyAlignment="1">
      <alignment vertical="center"/>
    </xf>
    <xf numFmtId="0" fontId="5" fillId="2" borderId="6" xfId="1" applyFill="1" applyBorder="1" applyAlignment="1">
      <alignment horizontal="center" vertical="center"/>
    </xf>
    <xf numFmtId="0" fontId="5" fillId="2" borderId="7" xfId="1" applyFill="1" applyBorder="1" applyAlignment="1">
      <alignment horizontal="center" vertical="center"/>
    </xf>
    <xf numFmtId="0" fontId="5" fillId="2" borderId="8" xfId="1" applyFill="1" applyBorder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5" fillId="0" borderId="0" xfId="1" applyFill="1"/>
    <xf numFmtId="0" fontId="12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1" applyFill="1" applyAlignment="1">
      <alignment horizontal="center" vertical="center"/>
    </xf>
    <xf numFmtId="0" fontId="5" fillId="0" borderId="16" xfId="1" applyFill="1" applyBorder="1" applyAlignment="1">
      <alignment horizontal="center" vertical="center"/>
    </xf>
    <xf numFmtId="0" fontId="5" fillId="0" borderId="21" xfId="1" applyFill="1" applyBorder="1" applyAlignment="1">
      <alignment vertical="center"/>
    </xf>
    <xf numFmtId="0" fontId="8" fillId="0" borderId="0" xfId="1" applyFont="1" applyFill="1" applyAlignment="1">
      <alignment horizontal="left"/>
    </xf>
    <xf numFmtId="0" fontId="2" fillId="0" borderId="0" xfId="2"/>
    <xf numFmtId="0" fontId="2" fillId="2" borderId="0" xfId="1" applyFont="1" applyFill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2" fillId="2" borderId="8" xfId="1" applyFont="1" applyFill="1" applyBorder="1"/>
    <xf numFmtId="0" fontId="2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0" borderId="13" xfId="2" applyBorder="1"/>
    <xf numFmtId="0" fontId="2" fillId="0" borderId="13" xfId="2" applyBorder="1" applyAlignment="1">
      <alignment wrapText="1"/>
    </xf>
    <xf numFmtId="0" fontId="2" fillId="0" borderId="17" xfId="2" applyBorder="1" applyAlignment="1">
      <alignment wrapText="1"/>
    </xf>
    <xf numFmtId="0" fontId="2" fillId="0" borderId="13" xfId="1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0" fontId="9" fillId="0" borderId="22" xfId="2" applyFont="1" applyFill="1" applyBorder="1"/>
    <xf numFmtId="0" fontId="16" fillId="0" borderId="22" xfId="2" applyFont="1" applyFill="1" applyBorder="1"/>
    <xf numFmtId="0" fontId="8" fillId="0" borderId="22" xfId="2" applyFont="1" applyFill="1" applyBorder="1"/>
    <xf numFmtId="0" fontId="2" fillId="0" borderId="0" xfId="2" applyBorder="1" applyAlignment="1">
      <alignment horizontal="left" wrapText="1"/>
    </xf>
    <xf numFmtId="0" fontId="11" fillId="0" borderId="0" xfId="2" applyFont="1"/>
    <xf numFmtId="0" fontId="5" fillId="0" borderId="21" xfId="1" applyFill="1" applyBorder="1" applyAlignment="1">
      <alignment horizontal="center" vertical="center"/>
    </xf>
    <xf numFmtId="0" fontId="5" fillId="0" borderId="5" xfId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/>
    </xf>
    <xf numFmtId="0" fontId="5" fillId="0" borderId="4" xfId="1" applyFill="1" applyBorder="1" applyAlignment="1">
      <alignment horizontal="center"/>
    </xf>
    <xf numFmtId="0" fontId="5" fillId="0" borderId="1" xfId="1" applyFill="1" applyBorder="1" applyAlignment="1">
      <alignment horizontal="center"/>
    </xf>
    <xf numFmtId="0" fontId="5" fillId="0" borderId="5" xfId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2" fillId="0" borderId="0" xfId="2" applyFill="1" applyBorder="1" applyAlignment="1">
      <alignment wrapText="1"/>
    </xf>
    <xf numFmtId="0" fontId="13" fillId="0" borderId="0" xfId="2" applyFont="1" applyFill="1" applyBorder="1" applyAlignment="1">
      <alignment horizontal="center" vertical="center"/>
    </xf>
    <xf numFmtId="0" fontId="2" fillId="0" borderId="0" xfId="2" applyFill="1" applyBorder="1"/>
    <xf numFmtId="0" fontId="11" fillId="0" borderId="0" xfId="1" applyFont="1" applyFill="1" applyAlignment="1">
      <alignment horizontal="left" vertical="center"/>
    </xf>
    <xf numFmtId="0" fontId="2" fillId="0" borderId="21" xfId="1" applyFont="1" applyFill="1" applyBorder="1" applyAlignment="1">
      <alignment vertical="center"/>
    </xf>
    <xf numFmtId="0" fontId="9" fillId="0" borderId="0" xfId="2" applyFont="1" applyFill="1" applyBorder="1" applyAlignment="1">
      <alignment wrapText="1"/>
    </xf>
    <xf numFmtId="0" fontId="16" fillId="0" borderId="0" xfId="2" applyFont="1" applyFill="1" applyBorder="1"/>
    <xf numFmtId="0" fontId="8" fillId="0" borderId="0" xfId="2" applyFont="1" applyFill="1" applyBorder="1"/>
    <xf numFmtId="0" fontId="8" fillId="0" borderId="0" xfId="2" applyFont="1"/>
    <xf numFmtId="0" fontId="2" fillId="0" borderId="13" xfId="2" applyFill="1" applyBorder="1" applyAlignment="1">
      <alignment wrapText="1"/>
    </xf>
    <xf numFmtId="0" fontId="2" fillId="0" borderId="17" xfId="2" applyFill="1" applyBorder="1" applyAlignment="1">
      <alignment wrapText="1"/>
    </xf>
    <xf numFmtId="0" fontId="2" fillId="0" borderId="5" xfId="1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7" fillId="0" borderId="0" xfId="2" applyFont="1"/>
    <xf numFmtId="0" fontId="2" fillId="2" borderId="20" xfId="1" applyFont="1" applyFill="1" applyBorder="1"/>
    <xf numFmtId="0" fontId="2" fillId="2" borderId="19" xfId="1" applyFont="1" applyFill="1" applyBorder="1" applyAlignment="1">
      <alignment horizontal="center"/>
    </xf>
    <xf numFmtId="0" fontId="2" fillId="2" borderId="18" xfId="1" applyFont="1" applyFill="1" applyBorder="1" applyAlignment="1">
      <alignment horizontal="center"/>
    </xf>
    <xf numFmtId="0" fontId="9" fillId="0" borderId="2" xfId="2" applyFont="1" applyBorder="1" applyAlignment="1">
      <alignment wrapText="1"/>
    </xf>
    <xf numFmtId="0" fontId="16" fillId="0" borderId="2" xfId="2" applyFont="1" applyBorder="1"/>
    <xf numFmtId="0" fontId="8" fillId="0" borderId="2" xfId="2" applyFont="1" applyFill="1" applyBorder="1"/>
    <xf numFmtId="0" fontId="2" fillId="0" borderId="0" xfId="2" applyFill="1"/>
    <xf numFmtId="0" fontId="8" fillId="0" borderId="0" xfId="2" applyFont="1" applyFill="1"/>
    <xf numFmtId="0" fontId="11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2" xfId="2" applyFont="1" applyFill="1" applyBorder="1" applyAlignment="1">
      <alignment horizontal="left" vertical="top" wrapText="1"/>
    </xf>
    <xf numFmtId="0" fontId="4" fillId="0" borderId="24" xfId="1" applyFont="1" applyFill="1" applyBorder="1" applyAlignment="1">
      <alignment horizontal="center" vertical="center"/>
    </xf>
    <xf numFmtId="0" fontId="2" fillId="0" borderId="25" xfId="2" applyFill="1" applyBorder="1" applyAlignment="1">
      <alignment wrapText="1"/>
    </xf>
    <xf numFmtId="0" fontId="1" fillId="0" borderId="13" xfId="3" applyBorder="1" applyAlignment="1">
      <alignment wrapText="1"/>
    </xf>
    <xf numFmtId="0" fontId="14" fillId="3" borderId="12" xfId="2" applyFont="1" applyFill="1" applyBorder="1" applyAlignment="1" applyProtection="1">
      <alignment horizontal="center" vertical="center"/>
      <protection locked="0"/>
    </xf>
    <xf numFmtId="0" fontId="14" fillId="3" borderId="23" xfId="2" applyFont="1" applyFill="1" applyBorder="1" applyAlignment="1" applyProtection="1">
      <alignment horizontal="center" vertical="center"/>
      <protection locked="0"/>
    </xf>
    <xf numFmtId="0" fontId="14" fillId="3" borderId="15" xfId="2" applyFont="1" applyFill="1" applyBorder="1" applyAlignment="1" applyProtection="1">
      <alignment horizontal="center" vertical="center"/>
      <protection locked="0"/>
    </xf>
  </cellXfs>
  <cellStyles count="4">
    <cellStyle name="Standard" xfId="0" builtinId="0"/>
    <cellStyle name="Standard 2" xfId="1" xr:uid="{07FC8F7D-1097-4369-B38A-C3745C7820E0}"/>
    <cellStyle name="Standard 3" xfId="2" xr:uid="{C48B3143-1D5D-458B-8A96-24F6D9FE404B}"/>
    <cellStyle name="Standard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732_Abwasserbeseitigung\01_Allgemeines\01_Leitung\14372_AT_PRO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 "/>
    </sheetNames>
    <sheetDataSet>
      <sheetData sheetId="0">
        <row r="539">
          <cell r="F539" t="str">
            <v>Ersatzteile Excenterschneckenpumpe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2394-1878-4ABE-AC35-08B6CC84E347}">
  <sheetPr>
    <pageSetUpPr fitToPage="1"/>
  </sheetPr>
  <dimension ref="A1:H159"/>
  <sheetViews>
    <sheetView tabSelected="1" topLeftCell="A112" workbookViewId="0">
      <selection activeCell="B13" sqref="B13:B19"/>
    </sheetView>
  </sheetViews>
  <sheetFormatPr baseColWidth="10" defaultRowHeight="15" outlineLevelRow="1" x14ac:dyDescent="0.25"/>
  <cols>
    <col min="1" max="1" width="38.85546875" style="52" customWidth="1"/>
    <col min="2" max="2" width="30.7109375" style="52" customWidth="1"/>
    <col min="3" max="3" width="37.5703125" style="52" customWidth="1"/>
    <col min="4" max="4" width="11.42578125" style="52"/>
    <col min="5" max="8" width="0" style="52" hidden="1" customWidth="1"/>
    <col min="9" max="16384" width="11.42578125" style="52"/>
  </cols>
  <sheetData>
    <row r="1" spans="1:7" s="1" customFormat="1" ht="20.25" outlineLevel="1" x14ac:dyDescent="0.35">
      <c r="A1" s="45" t="s">
        <v>14</v>
      </c>
      <c r="G1" s="38"/>
    </row>
    <row r="2" spans="1:7" s="1" customFormat="1" outlineLevel="1" x14ac:dyDescent="0.25">
      <c r="C2" s="44"/>
      <c r="D2" s="44"/>
      <c r="G2" s="38"/>
    </row>
    <row r="3" spans="1:7" s="1" customFormat="1" outlineLevel="1" x14ac:dyDescent="0.25">
      <c r="C3" s="44"/>
      <c r="D3" s="44"/>
      <c r="G3" s="38"/>
    </row>
    <row r="4" spans="1:7" s="1" customFormat="1" outlineLevel="1" x14ac:dyDescent="0.25">
      <c r="A4" s="1" t="s">
        <v>13</v>
      </c>
      <c r="B4" s="42" t="s">
        <v>99</v>
      </c>
      <c r="C4" s="42"/>
      <c r="G4" s="38"/>
    </row>
    <row r="5" spans="1:7" s="1" customFormat="1" outlineLevel="1" x14ac:dyDescent="0.25">
      <c r="A5" s="1" t="s">
        <v>12</v>
      </c>
      <c r="B5" s="43" t="s">
        <v>100</v>
      </c>
      <c r="C5" s="42"/>
      <c r="G5" s="38"/>
    </row>
    <row r="6" spans="1:7" s="1" customFormat="1" ht="15" customHeight="1" outlineLevel="1" x14ac:dyDescent="0.25">
      <c r="A6" s="1" t="s">
        <v>11</v>
      </c>
      <c r="B6" s="101" t="s">
        <v>138</v>
      </c>
      <c r="C6" s="101"/>
      <c r="D6" s="51"/>
      <c r="G6" s="38"/>
    </row>
    <row r="7" spans="1:7" s="1" customFormat="1" outlineLevel="1" x14ac:dyDescent="0.25">
      <c r="A7" s="1" t="s">
        <v>10</v>
      </c>
      <c r="B7" s="43" t="s">
        <v>101</v>
      </c>
      <c r="C7" s="42"/>
      <c r="G7" s="38"/>
    </row>
    <row r="8" spans="1:7" s="1" customFormat="1" outlineLevel="1" x14ac:dyDescent="0.25">
      <c r="B8" s="43"/>
      <c r="C8" s="42"/>
      <c r="G8" s="38"/>
    </row>
    <row r="9" spans="1:7" s="1" customFormat="1" outlineLevel="1" x14ac:dyDescent="0.25">
      <c r="A9" s="100" t="s">
        <v>139</v>
      </c>
      <c r="B9" s="43"/>
      <c r="C9" s="42"/>
      <c r="G9" s="38"/>
    </row>
    <row r="10" spans="1:7" s="1" customFormat="1" x14ac:dyDescent="0.25">
      <c r="G10" s="38"/>
    </row>
    <row r="11" spans="1:7" s="1" customFormat="1" ht="15.75" outlineLevel="1" thickBot="1" x14ac:dyDescent="0.3">
      <c r="A11" s="54" t="s">
        <v>136</v>
      </c>
      <c r="B11" s="55"/>
      <c r="C11" s="54"/>
      <c r="G11" s="38"/>
    </row>
    <row r="12" spans="1:7" s="1" customFormat="1" ht="15.75" outlineLevel="1" thickTop="1" x14ac:dyDescent="0.25">
      <c r="A12" s="56" t="s">
        <v>9</v>
      </c>
      <c r="B12" s="57" t="s">
        <v>102</v>
      </c>
      <c r="C12" s="58" t="s">
        <v>8</v>
      </c>
      <c r="E12" s="53">
        <f>SUM(E13:E19)</f>
        <v>7</v>
      </c>
      <c r="G12" s="38"/>
    </row>
    <row r="13" spans="1:7" ht="15.75" outlineLevel="1" x14ac:dyDescent="0.25">
      <c r="A13" s="59" t="s">
        <v>17</v>
      </c>
      <c r="B13" s="106" t="s">
        <v>103</v>
      </c>
      <c r="C13" s="41" t="str">
        <f>IF(B13="ja","ja","nein")</f>
        <v>ja</v>
      </c>
      <c r="E13" s="37">
        <f>IF(B13="ja",1,0)</f>
        <v>1</v>
      </c>
    </row>
    <row r="14" spans="1:7" ht="30" outlineLevel="1" x14ac:dyDescent="0.25">
      <c r="A14" s="60" t="s">
        <v>18</v>
      </c>
      <c r="B14" s="106" t="s">
        <v>103</v>
      </c>
      <c r="C14" s="41" t="str">
        <f t="shared" ref="C14:C19" si="0">IF(B14="ja","ja","nein")</f>
        <v>ja</v>
      </c>
      <c r="E14" s="37">
        <f t="shared" ref="E14:E19" si="1">IF(B14="ja",1,0)</f>
        <v>1</v>
      </c>
    </row>
    <row r="15" spans="1:7" ht="15.75" outlineLevel="1" x14ac:dyDescent="0.25">
      <c r="A15" s="59" t="s">
        <v>19</v>
      </c>
      <c r="B15" s="106" t="s">
        <v>103</v>
      </c>
      <c r="C15" s="41" t="str">
        <f t="shared" si="0"/>
        <v>ja</v>
      </c>
      <c r="E15" s="37">
        <f t="shared" si="1"/>
        <v>1</v>
      </c>
    </row>
    <row r="16" spans="1:7" ht="15.75" outlineLevel="1" x14ac:dyDescent="0.25">
      <c r="A16" s="59" t="s">
        <v>20</v>
      </c>
      <c r="B16" s="106" t="s">
        <v>103</v>
      </c>
      <c r="C16" s="41" t="str">
        <f t="shared" si="0"/>
        <v>ja</v>
      </c>
      <c r="E16" s="37">
        <f t="shared" si="1"/>
        <v>1</v>
      </c>
    </row>
    <row r="17" spans="1:7" ht="15.75" outlineLevel="1" x14ac:dyDescent="0.25">
      <c r="A17" s="59" t="s">
        <v>21</v>
      </c>
      <c r="B17" s="106" t="s">
        <v>103</v>
      </c>
      <c r="C17" s="41" t="str">
        <f t="shared" si="0"/>
        <v>ja</v>
      </c>
      <c r="E17" s="37">
        <f t="shared" si="1"/>
        <v>1</v>
      </c>
    </row>
    <row r="18" spans="1:7" ht="30" outlineLevel="1" x14ac:dyDescent="0.25">
      <c r="A18" s="60" t="s">
        <v>22</v>
      </c>
      <c r="B18" s="106" t="s">
        <v>103</v>
      </c>
      <c r="C18" s="41" t="str">
        <f t="shared" si="0"/>
        <v>ja</v>
      </c>
      <c r="E18" s="37">
        <f t="shared" si="1"/>
        <v>1</v>
      </c>
    </row>
    <row r="19" spans="1:7" ht="30.75" outlineLevel="1" thickBot="1" x14ac:dyDescent="0.3">
      <c r="A19" s="61" t="s">
        <v>23</v>
      </c>
      <c r="B19" s="106" t="s">
        <v>103</v>
      </c>
      <c r="C19" s="40" t="str">
        <f t="shared" si="0"/>
        <v>ja</v>
      </c>
      <c r="E19" s="37">
        <f t="shared" si="1"/>
        <v>1</v>
      </c>
    </row>
    <row r="20" spans="1:7" ht="16.5" thickTop="1" x14ac:dyDescent="0.25">
      <c r="A20" s="67"/>
      <c r="B20" s="63"/>
      <c r="C20" s="39"/>
      <c r="E20" s="80" t="s">
        <v>106</v>
      </c>
      <c r="F20" s="52">
        <v>7</v>
      </c>
    </row>
    <row r="21" spans="1:7" ht="16.5" outlineLevel="1" thickBot="1" x14ac:dyDescent="0.3">
      <c r="A21" s="64" t="s">
        <v>105</v>
      </c>
      <c r="B21" s="65"/>
      <c r="C21" s="66"/>
    </row>
    <row r="22" spans="1:7" s="1" customFormat="1" ht="15.75" outlineLevel="1" thickTop="1" x14ac:dyDescent="0.25">
      <c r="A22" s="56" t="s">
        <v>9</v>
      </c>
      <c r="B22" s="57" t="s">
        <v>102</v>
      </c>
      <c r="C22" s="58" t="s">
        <v>8</v>
      </c>
      <c r="E22" s="53">
        <f>SUM(E23:E25)</f>
        <v>0</v>
      </c>
      <c r="G22" s="38"/>
    </row>
    <row r="23" spans="1:7" ht="45" outlineLevel="1" x14ac:dyDescent="0.25">
      <c r="A23" s="60" t="s">
        <v>24</v>
      </c>
      <c r="B23" s="106"/>
      <c r="C23" s="41" t="str">
        <f>IF(B23="ja","ja","nein")</f>
        <v>nein</v>
      </c>
      <c r="E23" s="37">
        <f>IF(B23="ja",1,0)</f>
        <v>0</v>
      </c>
    </row>
    <row r="24" spans="1:7" ht="30" outlineLevel="1" x14ac:dyDescent="0.25">
      <c r="A24" s="60" t="s">
        <v>25</v>
      </c>
      <c r="B24" s="106"/>
      <c r="C24" s="41" t="str">
        <f t="shared" ref="C24:C25" si="2">IF(B24="ja","ja","nein")</f>
        <v>nein</v>
      </c>
      <c r="E24" s="37">
        <f t="shared" ref="E24:E25" si="3">IF(B24="ja",1,0)</f>
        <v>0</v>
      </c>
    </row>
    <row r="25" spans="1:7" ht="30.75" outlineLevel="1" thickBot="1" x14ac:dyDescent="0.3">
      <c r="A25" s="61" t="s">
        <v>26</v>
      </c>
      <c r="B25" s="108"/>
      <c r="C25" s="40" t="str">
        <f t="shared" si="2"/>
        <v>nein</v>
      </c>
      <c r="E25" s="37">
        <f t="shared" si="3"/>
        <v>0</v>
      </c>
    </row>
    <row r="26" spans="1:7" ht="16.5" thickTop="1" x14ac:dyDescent="0.25">
      <c r="A26" s="77"/>
      <c r="B26" s="78"/>
      <c r="C26" s="79"/>
      <c r="E26" s="68" t="s">
        <v>107</v>
      </c>
      <c r="F26" s="52">
        <v>3</v>
      </c>
    </row>
    <row r="27" spans="1:7" s="85" customFormat="1" ht="16.5" outlineLevel="1" thickBot="1" x14ac:dyDescent="0.3">
      <c r="A27" s="82" t="s">
        <v>125</v>
      </c>
      <c r="B27" s="83"/>
      <c r="C27" s="84"/>
    </row>
    <row r="28" spans="1:7" s="1" customFormat="1" ht="15.75" outlineLevel="1" thickTop="1" x14ac:dyDescent="0.25">
      <c r="A28" s="56" t="s">
        <v>9</v>
      </c>
      <c r="B28" s="57" t="s">
        <v>102</v>
      </c>
      <c r="C28" s="58" t="s">
        <v>8</v>
      </c>
      <c r="E28" s="53">
        <f>SUM(E29:E31)</f>
        <v>0</v>
      </c>
      <c r="G28" s="38"/>
    </row>
    <row r="29" spans="1:7" ht="45" outlineLevel="1" x14ac:dyDescent="0.25">
      <c r="A29" s="105" t="s">
        <v>24</v>
      </c>
      <c r="B29" s="106"/>
      <c r="C29" s="41" t="str">
        <f>IF(B29="ja","ja","nein")</f>
        <v>nein</v>
      </c>
      <c r="E29" s="37">
        <f>IF(B29="ja",1,0)</f>
        <v>0</v>
      </c>
    </row>
    <row r="30" spans="1:7" ht="28.9" customHeight="1" outlineLevel="1" x14ac:dyDescent="0.25">
      <c r="A30" s="104" t="s">
        <v>27</v>
      </c>
      <c r="B30" s="107"/>
      <c r="C30" s="103" t="str">
        <f>IF(B30="ja","ja","nein")</f>
        <v>nein</v>
      </c>
      <c r="E30" s="37">
        <f>IF(B30="ja",1,0)</f>
        <v>0</v>
      </c>
    </row>
    <row r="31" spans="1:7" ht="30.75" outlineLevel="1" thickBot="1" x14ac:dyDescent="0.3">
      <c r="A31" s="87" t="s">
        <v>28</v>
      </c>
      <c r="B31" s="108"/>
      <c r="C31" s="40" t="str">
        <f>IF(B31="ja","ja","nein")</f>
        <v>nein</v>
      </c>
      <c r="E31" s="37">
        <f>IF(B31="ja",1,0)</f>
        <v>0</v>
      </c>
    </row>
    <row r="32" spans="1:7" ht="16.5" thickTop="1" x14ac:dyDescent="0.25">
      <c r="A32" s="77"/>
      <c r="B32" s="78"/>
      <c r="C32" s="79"/>
      <c r="E32" s="68" t="s">
        <v>108</v>
      </c>
      <c r="F32" s="52">
        <v>3</v>
      </c>
    </row>
    <row r="33" spans="1:7" s="91" customFormat="1" ht="16.5" outlineLevel="1" thickBot="1" x14ac:dyDescent="0.3">
      <c r="A33" s="82" t="s">
        <v>127</v>
      </c>
      <c r="B33" s="89"/>
      <c r="C33" s="90"/>
    </row>
    <row r="34" spans="1:7" s="1" customFormat="1" ht="15.75" outlineLevel="1" thickTop="1" x14ac:dyDescent="0.25">
      <c r="A34" s="56" t="s">
        <v>9</v>
      </c>
      <c r="B34" s="57" t="s">
        <v>102</v>
      </c>
      <c r="C34" s="58" t="s">
        <v>8</v>
      </c>
      <c r="E34" s="53">
        <f>SUM(E35:E41)</f>
        <v>0</v>
      </c>
      <c r="G34" s="38"/>
    </row>
    <row r="35" spans="1:7" ht="42" customHeight="1" outlineLevel="1" x14ac:dyDescent="0.25">
      <c r="A35" s="86" t="s">
        <v>29</v>
      </c>
      <c r="B35" s="106"/>
      <c r="C35" s="41" t="str">
        <f>IF(B35="ja","ja","nein")</f>
        <v>nein</v>
      </c>
      <c r="E35" s="37">
        <f>IF(B35="ja",1,0)</f>
        <v>0</v>
      </c>
    </row>
    <row r="36" spans="1:7" ht="42" customHeight="1" outlineLevel="1" x14ac:dyDescent="0.25">
      <c r="A36" s="86" t="s">
        <v>30</v>
      </c>
      <c r="B36" s="106"/>
      <c r="C36" s="41" t="str">
        <f t="shared" ref="C36:C41" si="4">IF(B36="ja","ja","nein")</f>
        <v>nein</v>
      </c>
      <c r="E36" s="37">
        <f t="shared" ref="E36:E41" si="5">IF(B36="ja",1,0)</f>
        <v>0</v>
      </c>
    </row>
    <row r="37" spans="1:7" ht="30" outlineLevel="1" x14ac:dyDescent="0.25">
      <c r="A37" s="86" t="s">
        <v>31</v>
      </c>
      <c r="B37" s="106"/>
      <c r="C37" s="41" t="str">
        <f t="shared" si="4"/>
        <v>nein</v>
      </c>
      <c r="E37" s="37">
        <f t="shared" si="5"/>
        <v>0</v>
      </c>
    </row>
    <row r="38" spans="1:7" ht="30" outlineLevel="1" x14ac:dyDescent="0.25">
      <c r="A38" s="86" t="s">
        <v>32</v>
      </c>
      <c r="B38" s="106"/>
      <c r="C38" s="41" t="str">
        <f t="shared" si="4"/>
        <v>nein</v>
      </c>
      <c r="E38" s="37">
        <f t="shared" si="5"/>
        <v>0</v>
      </c>
    </row>
    <row r="39" spans="1:7" ht="30" outlineLevel="1" x14ac:dyDescent="0.25">
      <c r="A39" s="86" t="s">
        <v>33</v>
      </c>
      <c r="B39" s="106"/>
      <c r="C39" s="41" t="str">
        <f t="shared" si="4"/>
        <v>nein</v>
      </c>
      <c r="E39" s="37">
        <f t="shared" si="5"/>
        <v>0</v>
      </c>
    </row>
    <row r="40" spans="1:7" ht="30" outlineLevel="1" x14ac:dyDescent="0.25">
      <c r="A40" s="86" t="s">
        <v>34</v>
      </c>
      <c r="B40" s="106"/>
      <c r="C40" s="41" t="str">
        <f t="shared" si="4"/>
        <v>nein</v>
      </c>
      <c r="E40" s="37">
        <f t="shared" si="5"/>
        <v>0</v>
      </c>
    </row>
    <row r="41" spans="1:7" ht="16.5" outlineLevel="1" thickBot="1" x14ac:dyDescent="0.3">
      <c r="A41" s="87" t="s">
        <v>35</v>
      </c>
      <c r="B41" s="108"/>
      <c r="C41" s="40" t="str">
        <f t="shared" si="4"/>
        <v>nein</v>
      </c>
      <c r="E41" s="37">
        <f t="shared" si="5"/>
        <v>0</v>
      </c>
    </row>
    <row r="42" spans="1:7" ht="16.5" thickTop="1" x14ac:dyDescent="0.25">
      <c r="A42" s="77"/>
      <c r="B42" s="78"/>
      <c r="C42" s="79"/>
      <c r="E42" s="68" t="s">
        <v>109</v>
      </c>
      <c r="F42" s="52">
        <v>7</v>
      </c>
    </row>
    <row r="43" spans="1:7" s="85" customFormat="1" ht="16.5" customHeight="1" outlineLevel="1" thickBot="1" x14ac:dyDescent="0.3">
      <c r="A43" s="102" t="s">
        <v>128</v>
      </c>
      <c r="B43" s="102"/>
      <c r="C43" s="84"/>
    </row>
    <row r="44" spans="1:7" s="1" customFormat="1" ht="15.75" outlineLevel="1" thickTop="1" x14ac:dyDescent="0.25">
      <c r="A44" s="92" t="s">
        <v>9</v>
      </c>
      <c r="B44" s="93" t="s">
        <v>102</v>
      </c>
      <c r="C44" s="94" t="s">
        <v>8</v>
      </c>
      <c r="E44" s="53">
        <f>SUM(E45:E53)</f>
        <v>0</v>
      </c>
      <c r="G44" s="38"/>
    </row>
    <row r="45" spans="1:7" ht="45" outlineLevel="1" x14ac:dyDescent="0.25">
      <c r="A45" s="86" t="s">
        <v>36</v>
      </c>
      <c r="B45" s="106"/>
      <c r="C45" s="41" t="str">
        <f t="shared" ref="C45:C53" si="6">IF(B45="ja","ja","nein")</f>
        <v>nein</v>
      </c>
      <c r="E45" s="37">
        <f t="shared" ref="E45" si="7">IF(B45="ja",1,0)</f>
        <v>0</v>
      </c>
    </row>
    <row r="46" spans="1:7" ht="15.75" outlineLevel="1" x14ac:dyDescent="0.25">
      <c r="A46" s="86" t="s">
        <v>37</v>
      </c>
      <c r="B46" s="106"/>
      <c r="C46" s="41" t="str">
        <f t="shared" si="6"/>
        <v>nein</v>
      </c>
      <c r="E46" s="37">
        <f t="shared" ref="E46:E53" si="8">IF(B46="ja",1,0)</f>
        <v>0</v>
      </c>
    </row>
    <row r="47" spans="1:7" ht="30" outlineLevel="1" x14ac:dyDescent="0.25">
      <c r="A47" s="86" t="s">
        <v>38</v>
      </c>
      <c r="B47" s="106"/>
      <c r="C47" s="41" t="str">
        <f t="shared" si="6"/>
        <v>nein</v>
      </c>
      <c r="E47" s="37">
        <f t="shared" si="8"/>
        <v>0</v>
      </c>
    </row>
    <row r="48" spans="1:7" ht="30" outlineLevel="1" x14ac:dyDescent="0.25">
      <c r="A48" s="86" t="s">
        <v>39</v>
      </c>
      <c r="B48" s="106"/>
      <c r="C48" s="41" t="str">
        <f t="shared" si="6"/>
        <v>nein</v>
      </c>
      <c r="E48" s="37">
        <f t="shared" si="8"/>
        <v>0</v>
      </c>
    </row>
    <row r="49" spans="1:7" ht="30" outlineLevel="1" x14ac:dyDescent="0.25">
      <c r="A49" s="86" t="s">
        <v>40</v>
      </c>
      <c r="B49" s="106"/>
      <c r="C49" s="41" t="str">
        <f t="shared" si="6"/>
        <v>nein</v>
      </c>
      <c r="E49" s="37">
        <f t="shared" si="8"/>
        <v>0</v>
      </c>
    </row>
    <row r="50" spans="1:7" ht="15.75" outlineLevel="1" x14ac:dyDescent="0.25">
      <c r="A50" s="86" t="s">
        <v>41</v>
      </c>
      <c r="B50" s="106"/>
      <c r="C50" s="41" t="str">
        <f t="shared" si="6"/>
        <v>nein</v>
      </c>
      <c r="E50" s="37">
        <f t="shared" si="8"/>
        <v>0</v>
      </c>
    </row>
    <row r="51" spans="1:7" ht="30" outlineLevel="1" x14ac:dyDescent="0.25">
      <c r="A51" s="86" t="s">
        <v>42</v>
      </c>
      <c r="B51" s="106"/>
      <c r="C51" s="41" t="str">
        <f t="shared" si="6"/>
        <v>nein</v>
      </c>
      <c r="E51" s="37">
        <f t="shared" si="8"/>
        <v>0</v>
      </c>
    </row>
    <row r="52" spans="1:7" ht="45" outlineLevel="1" x14ac:dyDescent="0.25">
      <c r="A52" s="86" t="s">
        <v>43</v>
      </c>
      <c r="B52" s="106"/>
      <c r="C52" s="41" t="str">
        <f t="shared" si="6"/>
        <v>nein</v>
      </c>
      <c r="E52" s="37">
        <f t="shared" si="8"/>
        <v>0</v>
      </c>
    </row>
    <row r="53" spans="1:7" ht="30.75" outlineLevel="1" thickBot="1" x14ac:dyDescent="0.3">
      <c r="A53" s="87" t="s">
        <v>44</v>
      </c>
      <c r="B53" s="108"/>
      <c r="C53" s="40" t="str">
        <f t="shared" si="6"/>
        <v>nein</v>
      </c>
      <c r="E53" s="37">
        <f t="shared" si="8"/>
        <v>0</v>
      </c>
    </row>
    <row r="54" spans="1:7" ht="16.5" thickTop="1" x14ac:dyDescent="0.25">
      <c r="A54" s="77"/>
      <c r="B54" s="78"/>
      <c r="C54" s="79"/>
      <c r="E54" s="68" t="s">
        <v>110</v>
      </c>
      <c r="F54" s="52">
        <v>9</v>
      </c>
    </row>
    <row r="55" spans="1:7" s="85" customFormat="1" ht="16.5" outlineLevel="1" thickBot="1" x14ac:dyDescent="0.3">
      <c r="A55" s="82" t="s">
        <v>129</v>
      </c>
      <c r="B55" s="84"/>
      <c r="C55" s="84"/>
    </row>
    <row r="56" spans="1:7" s="1" customFormat="1" ht="15.75" outlineLevel="1" thickTop="1" x14ac:dyDescent="0.25">
      <c r="A56" s="92" t="s">
        <v>9</v>
      </c>
      <c r="B56" s="93" t="s">
        <v>102</v>
      </c>
      <c r="C56" s="94" t="s">
        <v>8</v>
      </c>
      <c r="E56" s="53">
        <f>SUM(E57:E64)</f>
        <v>0</v>
      </c>
      <c r="G56" s="38"/>
    </row>
    <row r="57" spans="1:7" ht="30" customHeight="1" outlineLevel="1" x14ac:dyDescent="0.25">
      <c r="A57" s="86" t="s">
        <v>45</v>
      </c>
      <c r="B57" s="106"/>
      <c r="C57" s="41" t="str">
        <f t="shared" ref="C57:C64" si="9">IF(B57="ja","ja","nein")</f>
        <v>nein</v>
      </c>
      <c r="E57" s="37">
        <f t="shared" ref="E57" si="10">IF(B57="ja",1,0)</f>
        <v>0</v>
      </c>
    </row>
    <row r="58" spans="1:7" ht="30" customHeight="1" outlineLevel="1" x14ac:dyDescent="0.25">
      <c r="A58" s="86" t="s">
        <v>46</v>
      </c>
      <c r="B58" s="106"/>
      <c r="C58" s="41" t="str">
        <f t="shared" si="9"/>
        <v>nein</v>
      </c>
      <c r="E58" s="37">
        <f t="shared" ref="E58" si="11">IF(B58="ja",1,0)</f>
        <v>0</v>
      </c>
    </row>
    <row r="59" spans="1:7" ht="30" outlineLevel="1" x14ac:dyDescent="0.25">
      <c r="A59" s="86" t="s">
        <v>47</v>
      </c>
      <c r="B59" s="106"/>
      <c r="C59" s="41" t="str">
        <f t="shared" si="9"/>
        <v>nein</v>
      </c>
      <c r="E59" s="37">
        <f t="shared" ref="E59:E64" si="12">IF(B59="ja",1,0)</f>
        <v>0</v>
      </c>
    </row>
    <row r="60" spans="1:7" ht="45" outlineLevel="1" x14ac:dyDescent="0.25">
      <c r="A60" s="86" t="s">
        <v>48</v>
      </c>
      <c r="B60" s="106"/>
      <c r="C60" s="41" t="str">
        <f t="shared" si="9"/>
        <v>nein</v>
      </c>
      <c r="E60" s="37">
        <f t="shared" si="12"/>
        <v>0</v>
      </c>
    </row>
    <row r="61" spans="1:7" ht="15.75" outlineLevel="1" x14ac:dyDescent="0.25">
      <c r="A61" s="86" t="s">
        <v>49</v>
      </c>
      <c r="B61" s="106"/>
      <c r="C61" s="41" t="str">
        <f t="shared" si="9"/>
        <v>nein</v>
      </c>
      <c r="E61" s="37">
        <f t="shared" si="12"/>
        <v>0</v>
      </c>
    </row>
    <row r="62" spans="1:7" ht="28.9" customHeight="1" outlineLevel="1" x14ac:dyDescent="0.25">
      <c r="A62" s="86" t="s">
        <v>50</v>
      </c>
      <c r="B62" s="106"/>
      <c r="C62" s="41" t="str">
        <f t="shared" si="9"/>
        <v>nein</v>
      </c>
      <c r="E62" s="37">
        <f t="shared" si="12"/>
        <v>0</v>
      </c>
    </row>
    <row r="63" spans="1:7" ht="15.75" outlineLevel="1" x14ac:dyDescent="0.25">
      <c r="A63" s="86" t="s">
        <v>51</v>
      </c>
      <c r="B63" s="106"/>
      <c r="C63" s="41" t="str">
        <f t="shared" si="9"/>
        <v>nein</v>
      </c>
      <c r="E63" s="37">
        <f t="shared" si="12"/>
        <v>0</v>
      </c>
    </row>
    <row r="64" spans="1:7" ht="16.5" outlineLevel="1" thickBot="1" x14ac:dyDescent="0.3">
      <c r="A64" s="87" t="s">
        <v>52</v>
      </c>
      <c r="B64" s="108"/>
      <c r="C64" s="40" t="str">
        <f t="shared" si="9"/>
        <v>nein</v>
      </c>
      <c r="E64" s="37">
        <f t="shared" si="12"/>
        <v>0</v>
      </c>
    </row>
    <row r="65" spans="1:7" ht="16.5" thickTop="1" x14ac:dyDescent="0.25">
      <c r="A65" s="77"/>
      <c r="B65" s="78"/>
      <c r="C65" s="79"/>
      <c r="E65" s="68" t="s">
        <v>111</v>
      </c>
      <c r="F65" s="98">
        <v>8</v>
      </c>
    </row>
    <row r="66" spans="1:7" s="85" customFormat="1" ht="16.5" outlineLevel="1" thickBot="1" x14ac:dyDescent="0.3">
      <c r="A66" s="82" t="s">
        <v>130</v>
      </c>
      <c r="B66" s="84"/>
      <c r="C66" s="84"/>
    </row>
    <row r="67" spans="1:7" s="1" customFormat="1" ht="15.75" outlineLevel="1" thickTop="1" x14ac:dyDescent="0.25">
      <c r="A67" s="92" t="s">
        <v>9</v>
      </c>
      <c r="B67" s="93" t="s">
        <v>102</v>
      </c>
      <c r="C67" s="94" t="s">
        <v>8</v>
      </c>
      <c r="E67" s="53">
        <f>SUM(E68:E71)</f>
        <v>0</v>
      </c>
      <c r="G67" s="38"/>
    </row>
    <row r="68" spans="1:7" ht="60" outlineLevel="1" x14ac:dyDescent="0.25">
      <c r="A68" s="86" t="s">
        <v>53</v>
      </c>
      <c r="B68" s="106"/>
      <c r="C68" s="41" t="str">
        <f t="shared" ref="C68:C71" si="13">IF(B68="ja","ja","nein")</f>
        <v>nein</v>
      </c>
      <c r="E68" s="37">
        <f t="shared" ref="E68" si="14">IF(B68="ja",1,0)</f>
        <v>0</v>
      </c>
    </row>
    <row r="69" spans="1:7" ht="60" outlineLevel="1" x14ac:dyDescent="0.25">
      <c r="A69" s="86" t="s">
        <v>54</v>
      </c>
      <c r="B69" s="106"/>
      <c r="C69" s="41" t="str">
        <f t="shared" si="13"/>
        <v>nein</v>
      </c>
      <c r="E69" s="37">
        <f t="shared" ref="E69:E71" si="15">IF(B69="ja",1,0)</f>
        <v>0</v>
      </c>
    </row>
    <row r="70" spans="1:7" ht="60" outlineLevel="1" x14ac:dyDescent="0.25">
      <c r="A70" s="86" t="s">
        <v>55</v>
      </c>
      <c r="B70" s="106"/>
      <c r="C70" s="41" t="str">
        <f t="shared" si="13"/>
        <v>nein</v>
      </c>
      <c r="E70" s="37">
        <f t="shared" si="15"/>
        <v>0</v>
      </c>
    </row>
    <row r="71" spans="1:7" ht="15" customHeight="1" outlineLevel="1" thickBot="1" x14ac:dyDescent="0.3">
      <c r="A71" s="87" t="s">
        <v>56</v>
      </c>
      <c r="B71" s="108"/>
      <c r="C71" s="40" t="str">
        <f t="shared" si="13"/>
        <v>nein</v>
      </c>
      <c r="E71" s="37">
        <f t="shared" si="15"/>
        <v>0</v>
      </c>
    </row>
    <row r="72" spans="1:7" ht="15" customHeight="1" thickTop="1" x14ac:dyDescent="0.25">
      <c r="A72" s="77"/>
      <c r="B72" s="78"/>
      <c r="C72" s="79"/>
      <c r="E72" s="68" t="s">
        <v>112</v>
      </c>
      <c r="F72" s="52">
        <v>4</v>
      </c>
    </row>
    <row r="73" spans="1:7" s="85" customFormat="1" ht="16.5" outlineLevel="1" thickBot="1" x14ac:dyDescent="0.3">
      <c r="A73" s="82" t="s">
        <v>131</v>
      </c>
      <c r="B73" s="84"/>
      <c r="C73" s="84"/>
    </row>
    <row r="74" spans="1:7" s="1" customFormat="1" ht="15.75" outlineLevel="1" thickTop="1" x14ac:dyDescent="0.25">
      <c r="A74" s="92" t="s">
        <v>9</v>
      </c>
      <c r="B74" s="93" t="s">
        <v>102</v>
      </c>
      <c r="C74" s="94" t="s">
        <v>8</v>
      </c>
      <c r="E74" s="53">
        <f>SUM(E75:E81)</f>
        <v>0</v>
      </c>
      <c r="G74" s="38"/>
    </row>
    <row r="75" spans="1:7" ht="60" outlineLevel="1" x14ac:dyDescent="0.25">
      <c r="A75" s="86" t="s">
        <v>57</v>
      </c>
      <c r="B75" s="106"/>
      <c r="C75" s="41" t="str">
        <f t="shared" ref="C75:C81" si="16">IF(B75="ja","ja","nein")</f>
        <v>nein</v>
      </c>
      <c r="E75" s="37">
        <f t="shared" ref="E75" si="17">IF(B75="ja",1,0)</f>
        <v>0</v>
      </c>
    </row>
    <row r="76" spans="1:7" ht="45" outlineLevel="1" x14ac:dyDescent="0.25">
      <c r="A76" s="86" t="s">
        <v>58</v>
      </c>
      <c r="B76" s="106"/>
      <c r="C76" s="41" t="str">
        <f t="shared" si="16"/>
        <v>nein</v>
      </c>
      <c r="E76" s="37">
        <f t="shared" ref="E76" si="18">IF(B76="ja",1,0)</f>
        <v>0</v>
      </c>
    </row>
    <row r="77" spans="1:7" ht="75" outlineLevel="1" x14ac:dyDescent="0.25">
      <c r="A77" s="86" t="s">
        <v>59</v>
      </c>
      <c r="B77" s="106"/>
      <c r="C77" s="41" t="str">
        <f t="shared" si="16"/>
        <v>nein</v>
      </c>
      <c r="E77" s="37">
        <f t="shared" ref="E77:E81" si="19">IF(B77="ja",1,0)</f>
        <v>0</v>
      </c>
    </row>
    <row r="78" spans="1:7" ht="15.75" outlineLevel="1" x14ac:dyDescent="0.25">
      <c r="A78" s="86" t="s">
        <v>60</v>
      </c>
      <c r="B78" s="106"/>
      <c r="C78" s="41" t="str">
        <f t="shared" si="16"/>
        <v>nein</v>
      </c>
      <c r="E78" s="37">
        <f t="shared" si="19"/>
        <v>0</v>
      </c>
    </row>
    <row r="79" spans="1:7" ht="90" outlineLevel="1" x14ac:dyDescent="0.25">
      <c r="A79" s="86" t="s">
        <v>61</v>
      </c>
      <c r="B79" s="106"/>
      <c r="C79" s="41" t="str">
        <f t="shared" si="16"/>
        <v>nein</v>
      </c>
      <c r="E79" s="37">
        <f t="shared" si="19"/>
        <v>0</v>
      </c>
    </row>
    <row r="80" spans="1:7" ht="15.75" outlineLevel="1" x14ac:dyDescent="0.25">
      <c r="A80" s="86" t="s">
        <v>62</v>
      </c>
      <c r="B80" s="106"/>
      <c r="C80" s="41" t="str">
        <f t="shared" si="16"/>
        <v>nein</v>
      </c>
      <c r="E80" s="37">
        <f t="shared" si="19"/>
        <v>0</v>
      </c>
    </row>
    <row r="81" spans="1:7" ht="16.5" outlineLevel="1" thickBot="1" x14ac:dyDescent="0.3">
      <c r="A81" s="87" t="s">
        <v>63</v>
      </c>
      <c r="B81" s="108"/>
      <c r="C81" s="40" t="str">
        <f t="shared" si="16"/>
        <v>nein</v>
      </c>
      <c r="E81" s="37">
        <f t="shared" si="19"/>
        <v>0</v>
      </c>
    </row>
    <row r="82" spans="1:7" ht="16.5" thickTop="1" x14ac:dyDescent="0.25">
      <c r="A82" s="77"/>
      <c r="B82" s="78"/>
      <c r="C82" s="79"/>
      <c r="E82" s="68" t="s">
        <v>113</v>
      </c>
      <c r="F82" s="98">
        <v>7</v>
      </c>
    </row>
    <row r="83" spans="1:7" s="85" customFormat="1" ht="16.5" outlineLevel="1" thickBot="1" x14ac:dyDescent="0.3">
      <c r="A83" s="82" t="s">
        <v>132</v>
      </c>
      <c r="B83" s="84"/>
      <c r="C83" s="84"/>
    </row>
    <row r="84" spans="1:7" s="1" customFormat="1" ht="15.75" outlineLevel="1" thickTop="1" x14ac:dyDescent="0.25">
      <c r="A84" s="92" t="s">
        <v>9</v>
      </c>
      <c r="B84" s="93" t="s">
        <v>102</v>
      </c>
      <c r="C84" s="94" t="s">
        <v>8</v>
      </c>
      <c r="E84" s="53">
        <f>SUM(E85:E92)</f>
        <v>0</v>
      </c>
      <c r="G84" s="38"/>
    </row>
    <row r="85" spans="1:7" ht="30" outlineLevel="1" x14ac:dyDescent="0.25">
      <c r="A85" s="86" t="s">
        <v>64</v>
      </c>
      <c r="B85" s="106"/>
      <c r="C85" s="41" t="str">
        <f t="shared" ref="C85:C92" si="20">IF(B85="ja","ja","nein")</f>
        <v>nein</v>
      </c>
      <c r="E85" s="37">
        <f t="shared" ref="E85" si="21">IF(B85="ja",1,0)</f>
        <v>0</v>
      </c>
    </row>
    <row r="86" spans="1:7" ht="45" outlineLevel="1" x14ac:dyDescent="0.25">
      <c r="A86" s="86" t="s">
        <v>65</v>
      </c>
      <c r="B86" s="106"/>
      <c r="C86" s="41" t="str">
        <f t="shared" si="20"/>
        <v>nein</v>
      </c>
      <c r="E86" s="37">
        <f t="shared" ref="E86" si="22">IF(B86="ja",1,0)</f>
        <v>0</v>
      </c>
    </row>
    <row r="87" spans="1:7" ht="30" outlineLevel="1" x14ac:dyDescent="0.25">
      <c r="A87" s="86" t="s">
        <v>66</v>
      </c>
      <c r="B87" s="106"/>
      <c r="C87" s="41" t="str">
        <f t="shared" si="20"/>
        <v>nein</v>
      </c>
      <c r="E87" s="37">
        <f t="shared" ref="E87:E92" si="23">IF(B87="ja",1,0)</f>
        <v>0</v>
      </c>
    </row>
    <row r="88" spans="1:7" ht="30" outlineLevel="1" x14ac:dyDescent="0.25">
      <c r="A88" s="86" t="s">
        <v>67</v>
      </c>
      <c r="B88" s="106"/>
      <c r="C88" s="41" t="str">
        <f t="shared" si="20"/>
        <v>nein</v>
      </c>
      <c r="E88" s="37">
        <f t="shared" si="23"/>
        <v>0</v>
      </c>
    </row>
    <row r="89" spans="1:7" ht="45" outlineLevel="1" x14ac:dyDescent="0.25">
      <c r="A89" s="86" t="s">
        <v>68</v>
      </c>
      <c r="B89" s="106"/>
      <c r="C89" s="41" t="str">
        <f t="shared" si="20"/>
        <v>nein</v>
      </c>
      <c r="E89" s="37">
        <f t="shared" si="23"/>
        <v>0</v>
      </c>
    </row>
    <row r="90" spans="1:7" ht="45" outlineLevel="1" x14ac:dyDescent="0.25">
      <c r="A90" s="86" t="s">
        <v>69</v>
      </c>
      <c r="B90" s="106"/>
      <c r="C90" s="41" t="str">
        <f t="shared" si="20"/>
        <v>nein</v>
      </c>
      <c r="E90" s="37">
        <f t="shared" si="23"/>
        <v>0</v>
      </c>
    </row>
    <row r="91" spans="1:7" ht="30" outlineLevel="1" x14ac:dyDescent="0.25">
      <c r="A91" s="86" t="s">
        <v>70</v>
      </c>
      <c r="B91" s="106"/>
      <c r="C91" s="41" t="str">
        <f t="shared" si="20"/>
        <v>nein</v>
      </c>
      <c r="E91" s="37">
        <f t="shared" si="23"/>
        <v>0</v>
      </c>
    </row>
    <row r="92" spans="1:7" ht="16.5" outlineLevel="1" thickBot="1" x14ac:dyDescent="0.3">
      <c r="A92" s="87" t="s">
        <v>71</v>
      </c>
      <c r="B92" s="108"/>
      <c r="C92" s="40" t="str">
        <f t="shared" si="20"/>
        <v>nein</v>
      </c>
      <c r="E92" s="37">
        <f t="shared" si="23"/>
        <v>0</v>
      </c>
    </row>
    <row r="93" spans="1:7" ht="16.5" thickTop="1" x14ac:dyDescent="0.25">
      <c r="A93" s="77"/>
      <c r="B93" s="78"/>
      <c r="C93" s="79"/>
      <c r="E93" s="68" t="s">
        <v>114</v>
      </c>
      <c r="F93" s="98">
        <v>8</v>
      </c>
    </row>
    <row r="94" spans="1:7" s="85" customFormat="1" ht="16.5" outlineLevel="1" thickBot="1" x14ac:dyDescent="0.3">
      <c r="A94" s="82" t="s">
        <v>133</v>
      </c>
      <c r="B94" s="83"/>
      <c r="C94" s="84"/>
      <c r="F94" s="99"/>
    </row>
    <row r="95" spans="1:7" s="1" customFormat="1" ht="15.75" outlineLevel="1" thickTop="1" x14ac:dyDescent="0.25">
      <c r="A95" s="92" t="s">
        <v>9</v>
      </c>
      <c r="B95" s="93" t="s">
        <v>102</v>
      </c>
      <c r="C95" s="94" t="s">
        <v>8</v>
      </c>
      <c r="E95" s="53">
        <f>SUM(E96:E99)</f>
        <v>0</v>
      </c>
      <c r="F95" s="44"/>
      <c r="G95" s="38"/>
    </row>
    <row r="96" spans="1:7" ht="90" outlineLevel="1" x14ac:dyDescent="0.25">
      <c r="A96" s="86" t="s">
        <v>72</v>
      </c>
      <c r="B96" s="106"/>
      <c r="C96" s="41" t="str">
        <f t="shared" ref="C96:C99" si="24">IF(B96="ja","ja","nein")</f>
        <v>nein</v>
      </c>
      <c r="E96" s="37">
        <f t="shared" ref="E96" si="25">IF(B96="ja",1,0)</f>
        <v>0</v>
      </c>
      <c r="F96" s="98"/>
    </row>
    <row r="97" spans="1:7" ht="45" outlineLevel="1" x14ac:dyDescent="0.25">
      <c r="A97" s="86" t="s">
        <v>73</v>
      </c>
      <c r="B97" s="106"/>
      <c r="C97" s="41" t="str">
        <f t="shared" si="24"/>
        <v>nein</v>
      </c>
      <c r="E97" s="37">
        <f t="shared" ref="E97" si="26">IF(B97="ja",1,0)</f>
        <v>0</v>
      </c>
      <c r="F97" s="98"/>
    </row>
    <row r="98" spans="1:7" ht="75" outlineLevel="1" x14ac:dyDescent="0.25">
      <c r="A98" s="86" t="s">
        <v>74</v>
      </c>
      <c r="B98" s="106"/>
      <c r="C98" s="41" t="str">
        <f t="shared" si="24"/>
        <v>nein</v>
      </c>
      <c r="E98" s="37">
        <f t="shared" ref="E98:E99" si="27">IF(B98="ja",1,0)</f>
        <v>0</v>
      </c>
      <c r="F98" s="98"/>
    </row>
    <row r="99" spans="1:7" ht="45.75" outlineLevel="1" thickBot="1" x14ac:dyDescent="0.3">
      <c r="A99" s="87" t="s">
        <v>75</v>
      </c>
      <c r="B99" s="108"/>
      <c r="C99" s="40" t="str">
        <f t="shared" si="24"/>
        <v>nein</v>
      </c>
      <c r="E99" s="37">
        <f t="shared" si="27"/>
        <v>0</v>
      </c>
      <c r="F99" s="98"/>
    </row>
    <row r="100" spans="1:7" ht="16.5" thickTop="1" x14ac:dyDescent="0.25">
      <c r="A100" s="77"/>
      <c r="B100" s="78"/>
      <c r="C100" s="79"/>
      <c r="E100" s="68" t="s">
        <v>115</v>
      </c>
      <c r="F100" s="98">
        <v>4</v>
      </c>
    </row>
    <row r="101" spans="1:7" s="85" customFormat="1" ht="16.5" outlineLevel="1" thickBot="1" x14ac:dyDescent="0.3">
      <c r="A101" s="82" t="s">
        <v>134</v>
      </c>
      <c r="B101" s="83"/>
      <c r="C101" s="84"/>
    </row>
    <row r="102" spans="1:7" s="1" customFormat="1" ht="15.75" outlineLevel="1" thickTop="1" x14ac:dyDescent="0.25">
      <c r="A102" s="92" t="s">
        <v>9</v>
      </c>
      <c r="B102" s="93" t="s">
        <v>102</v>
      </c>
      <c r="C102" s="94" t="s">
        <v>8</v>
      </c>
      <c r="E102" s="53">
        <f>SUM(E103:E110)</f>
        <v>0</v>
      </c>
      <c r="G102" s="38"/>
    </row>
    <row r="103" spans="1:7" ht="28.15" customHeight="1" outlineLevel="1" x14ac:dyDescent="0.25">
      <c r="A103" s="86" t="s">
        <v>76</v>
      </c>
      <c r="B103" s="106"/>
      <c r="C103" s="41" t="str">
        <f t="shared" ref="C103:C110" si="28">IF(B103="ja","ja","nein")</f>
        <v>nein</v>
      </c>
      <c r="E103" s="37">
        <f t="shared" ref="E103" si="29">IF(B103="ja",1,0)</f>
        <v>0</v>
      </c>
    </row>
    <row r="104" spans="1:7" ht="28.15" customHeight="1" outlineLevel="1" x14ac:dyDescent="0.25">
      <c r="A104" s="86" t="s">
        <v>137</v>
      </c>
      <c r="B104" s="106"/>
      <c r="C104" s="41" t="str">
        <f t="shared" si="28"/>
        <v>nein</v>
      </c>
      <c r="E104" s="37">
        <f t="shared" ref="E104" si="30">IF(B104="ja",1,0)</f>
        <v>0</v>
      </c>
    </row>
    <row r="105" spans="1:7" ht="15.75" outlineLevel="1" x14ac:dyDescent="0.25">
      <c r="A105" s="86" t="s">
        <v>77</v>
      </c>
      <c r="B105" s="106"/>
      <c r="C105" s="41" t="str">
        <f t="shared" si="28"/>
        <v>nein</v>
      </c>
      <c r="E105" s="37">
        <f t="shared" ref="E105:E110" si="31">IF(B105="ja",1,0)</f>
        <v>0</v>
      </c>
    </row>
    <row r="106" spans="1:7" ht="15.75" outlineLevel="1" x14ac:dyDescent="0.25">
      <c r="A106" s="86" t="s">
        <v>78</v>
      </c>
      <c r="B106" s="106"/>
      <c r="C106" s="41" t="str">
        <f t="shared" si="28"/>
        <v>nein</v>
      </c>
      <c r="E106" s="37">
        <f t="shared" si="31"/>
        <v>0</v>
      </c>
    </row>
    <row r="107" spans="1:7" ht="15.75" outlineLevel="1" x14ac:dyDescent="0.25">
      <c r="A107" s="86" t="s">
        <v>79</v>
      </c>
      <c r="B107" s="106"/>
      <c r="C107" s="41" t="str">
        <f t="shared" si="28"/>
        <v>nein</v>
      </c>
      <c r="E107" s="37">
        <f t="shared" si="31"/>
        <v>0</v>
      </c>
    </row>
    <row r="108" spans="1:7" ht="15.75" outlineLevel="1" x14ac:dyDescent="0.25">
      <c r="A108" s="86" t="s">
        <v>80</v>
      </c>
      <c r="B108" s="106"/>
      <c r="C108" s="41" t="str">
        <f t="shared" si="28"/>
        <v>nein</v>
      </c>
      <c r="E108" s="37">
        <f t="shared" si="31"/>
        <v>0</v>
      </c>
    </row>
    <row r="109" spans="1:7" ht="15.75" outlineLevel="1" x14ac:dyDescent="0.25">
      <c r="A109" s="86" t="s">
        <v>81</v>
      </c>
      <c r="B109" s="106"/>
      <c r="C109" s="41" t="str">
        <f t="shared" si="28"/>
        <v>nein</v>
      </c>
      <c r="E109" s="37">
        <f t="shared" si="31"/>
        <v>0</v>
      </c>
    </row>
    <row r="110" spans="1:7" ht="30.75" outlineLevel="1" thickBot="1" x14ac:dyDescent="0.3">
      <c r="A110" s="87" t="s">
        <v>82</v>
      </c>
      <c r="B110" s="108"/>
      <c r="C110" s="40" t="str">
        <f t="shared" si="28"/>
        <v>nein</v>
      </c>
      <c r="E110" s="37">
        <f t="shared" si="31"/>
        <v>0</v>
      </c>
    </row>
    <row r="111" spans="1:7" ht="16.5" thickTop="1" x14ac:dyDescent="0.25">
      <c r="A111" s="77"/>
      <c r="B111" s="78"/>
      <c r="C111" s="79"/>
      <c r="E111" s="68" t="s">
        <v>116</v>
      </c>
      <c r="F111" s="98">
        <v>8</v>
      </c>
    </row>
    <row r="112" spans="1:7" s="85" customFormat="1" ht="16.5" outlineLevel="1" thickBot="1" x14ac:dyDescent="0.3">
      <c r="A112" s="95" t="s">
        <v>135</v>
      </c>
      <c r="B112" s="96"/>
      <c r="C112" s="97"/>
    </row>
    <row r="113" spans="1:7" s="1" customFormat="1" ht="15.75" outlineLevel="1" thickTop="1" x14ac:dyDescent="0.25">
      <c r="A113" s="56" t="s">
        <v>9</v>
      </c>
      <c r="B113" s="57" t="s">
        <v>102</v>
      </c>
      <c r="C113" s="58" t="s">
        <v>8</v>
      </c>
      <c r="E113" s="53">
        <f>SUM(E114:E129)</f>
        <v>0</v>
      </c>
      <c r="G113" s="38"/>
    </row>
    <row r="114" spans="1:7" ht="30" outlineLevel="1" x14ac:dyDescent="0.25">
      <c r="A114" s="60" t="s">
        <v>83</v>
      </c>
      <c r="B114" s="106"/>
      <c r="C114" s="41" t="str">
        <f t="shared" ref="C114:C129" si="32">IF(B114="ja","ja","nein")</f>
        <v>nein</v>
      </c>
      <c r="E114" s="37">
        <f t="shared" ref="E114" si="33">IF(B114="ja",1,0)</f>
        <v>0</v>
      </c>
    </row>
    <row r="115" spans="1:7" ht="30" outlineLevel="1" x14ac:dyDescent="0.25">
      <c r="A115" s="60" t="s">
        <v>84</v>
      </c>
      <c r="B115" s="106"/>
      <c r="C115" s="41" t="str">
        <f t="shared" si="32"/>
        <v>nein</v>
      </c>
      <c r="E115" s="37">
        <f t="shared" ref="E115:E129" si="34">IF(B115="ja",1,0)</f>
        <v>0</v>
      </c>
    </row>
    <row r="116" spans="1:7" ht="30" outlineLevel="1" x14ac:dyDescent="0.25">
      <c r="A116" s="60" t="s">
        <v>85</v>
      </c>
      <c r="B116" s="106"/>
      <c r="C116" s="41" t="str">
        <f t="shared" si="32"/>
        <v>nein</v>
      </c>
      <c r="E116" s="37">
        <f t="shared" si="34"/>
        <v>0</v>
      </c>
    </row>
    <row r="117" spans="1:7" ht="30" outlineLevel="1" x14ac:dyDescent="0.25">
      <c r="A117" s="60" t="s">
        <v>86</v>
      </c>
      <c r="B117" s="106"/>
      <c r="C117" s="41" t="str">
        <f t="shared" si="32"/>
        <v>nein</v>
      </c>
      <c r="E117" s="37">
        <f t="shared" si="34"/>
        <v>0</v>
      </c>
    </row>
    <row r="118" spans="1:7" ht="15.75" outlineLevel="1" x14ac:dyDescent="0.25">
      <c r="A118" s="60" t="s">
        <v>87</v>
      </c>
      <c r="B118" s="106"/>
      <c r="C118" s="41" t="str">
        <f t="shared" si="32"/>
        <v>nein</v>
      </c>
      <c r="E118" s="37">
        <f t="shared" si="34"/>
        <v>0</v>
      </c>
    </row>
    <row r="119" spans="1:7" ht="15.75" outlineLevel="1" x14ac:dyDescent="0.25">
      <c r="A119" s="60" t="s">
        <v>88</v>
      </c>
      <c r="B119" s="106"/>
      <c r="C119" s="41" t="str">
        <f t="shared" si="32"/>
        <v>nein</v>
      </c>
      <c r="E119" s="37">
        <f t="shared" si="34"/>
        <v>0</v>
      </c>
    </row>
    <row r="120" spans="1:7" ht="45" outlineLevel="1" x14ac:dyDescent="0.25">
      <c r="A120" s="60" t="s">
        <v>89</v>
      </c>
      <c r="B120" s="106"/>
      <c r="C120" s="41" t="str">
        <f t="shared" si="32"/>
        <v>nein</v>
      </c>
      <c r="E120" s="37">
        <f t="shared" si="34"/>
        <v>0</v>
      </c>
    </row>
    <row r="121" spans="1:7" ht="45" outlineLevel="1" x14ac:dyDescent="0.25">
      <c r="A121" s="60" t="s">
        <v>90</v>
      </c>
      <c r="B121" s="106"/>
      <c r="C121" s="41" t="str">
        <f t="shared" si="32"/>
        <v>nein</v>
      </c>
      <c r="E121" s="37">
        <f t="shared" si="34"/>
        <v>0</v>
      </c>
    </row>
    <row r="122" spans="1:7" ht="30.6" customHeight="1" outlineLevel="1" x14ac:dyDescent="0.25">
      <c r="A122" s="60" t="s">
        <v>91</v>
      </c>
      <c r="B122" s="106"/>
      <c r="C122" s="41" t="str">
        <f t="shared" si="32"/>
        <v>nein</v>
      </c>
      <c r="E122" s="37">
        <f t="shared" si="34"/>
        <v>0</v>
      </c>
    </row>
    <row r="123" spans="1:7" ht="13.9" customHeight="1" outlineLevel="1" x14ac:dyDescent="0.25">
      <c r="A123" s="60" t="s">
        <v>92</v>
      </c>
      <c r="B123" s="106"/>
      <c r="C123" s="41" t="str">
        <f t="shared" si="32"/>
        <v>nein</v>
      </c>
      <c r="E123" s="37">
        <f t="shared" si="34"/>
        <v>0</v>
      </c>
    </row>
    <row r="124" spans="1:7" ht="45" outlineLevel="1" x14ac:dyDescent="0.25">
      <c r="A124" s="60" t="s">
        <v>93</v>
      </c>
      <c r="B124" s="106"/>
      <c r="C124" s="41" t="str">
        <f t="shared" si="32"/>
        <v>nein</v>
      </c>
      <c r="E124" s="37">
        <f t="shared" si="34"/>
        <v>0</v>
      </c>
    </row>
    <row r="125" spans="1:7" ht="44.45" customHeight="1" outlineLevel="1" x14ac:dyDescent="0.25">
      <c r="A125" s="60" t="s">
        <v>94</v>
      </c>
      <c r="B125" s="106"/>
      <c r="C125" s="41" t="str">
        <f t="shared" si="32"/>
        <v>nein</v>
      </c>
      <c r="E125" s="37">
        <f t="shared" si="34"/>
        <v>0</v>
      </c>
    </row>
    <row r="126" spans="1:7" ht="15.75" outlineLevel="1" x14ac:dyDescent="0.25">
      <c r="A126" s="60" t="s">
        <v>95</v>
      </c>
      <c r="B126" s="106"/>
      <c r="C126" s="41" t="str">
        <f t="shared" si="32"/>
        <v>nein</v>
      </c>
      <c r="E126" s="37">
        <f t="shared" si="34"/>
        <v>0</v>
      </c>
    </row>
    <row r="127" spans="1:7" ht="30" outlineLevel="1" x14ac:dyDescent="0.25">
      <c r="A127" s="60" t="s">
        <v>96</v>
      </c>
      <c r="B127" s="106"/>
      <c r="C127" s="41" t="str">
        <f t="shared" si="32"/>
        <v>nein</v>
      </c>
      <c r="E127" s="37">
        <f t="shared" si="34"/>
        <v>0</v>
      </c>
    </row>
    <row r="128" spans="1:7" ht="45" outlineLevel="1" x14ac:dyDescent="0.25">
      <c r="A128" s="60" t="s">
        <v>97</v>
      </c>
      <c r="B128" s="106"/>
      <c r="C128" s="41" t="str">
        <f t="shared" si="32"/>
        <v>nein</v>
      </c>
      <c r="E128" s="37">
        <f t="shared" si="34"/>
        <v>0</v>
      </c>
    </row>
    <row r="129" spans="1:8" ht="30.6" customHeight="1" outlineLevel="1" thickBot="1" x14ac:dyDescent="0.3">
      <c r="A129" s="61" t="s">
        <v>98</v>
      </c>
      <c r="B129" s="108"/>
      <c r="C129" s="40" t="str">
        <f t="shared" si="32"/>
        <v>nein</v>
      </c>
      <c r="E129" s="37">
        <f t="shared" si="34"/>
        <v>0</v>
      </c>
    </row>
    <row r="130" spans="1:8" ht="15.75" thickTop="1" x14ac:dyDescent="0.25">
      <c r="E130" s="68" t="s">
        <v>117</v>
      </c>
      <c r="F130" s="52">
        <v>16</v>
      </c>
    </row>
    <row r="131" spans="1:8" s="17" customFormat="1" ht="20.100000000000001" customHeight="1" thickBot="1" x14ac:dyDescent="0.25">
      <c r="A131" s="36" t="s">
        <v>6</v>
      </c>
      <c r="G131" s="18"/>
    </row>
    <row r="132" spans="1:8" s="17" customFormat="1" ht="20.100000000000001" customHeight="1" thickTop="1" x14ac:dyDescent="0.2">
      <c r="A132" s="35"/>
      <c r="B132" s="34"/>
      <c r="C132" s="33"/>
      <c r="D132" s="70"/>
      <c r="E132" s="7"/>
      <c r="G132" s="46" t="s">
        <v>7</v>
      </c>
      <c r="H132" s="47" t="s">
        <v>16</v>
      </c>
    </row>
    <row r="133" spans="1:8" s="17" customFormat="1" ht="20.100000000000001" customHeight="1" thickBot="1" x14ac:dyDescent="0.25">
      <c r="A133" s="26"/>
      <c r="B133" s="7"/>
      <c r="C133" s="22"/>
      <c r="D133" s="70"/>
      <c r="E133" s="7"/>
      <c r="G133" s="18"/>
    </row>
    <row r="134" spans="1:8" s="28" customFormat="1" ht="20.100000000000001" customHeight="1" thickTop="1" thickBot="1" x14ac:dyDescent="0.25">
      <c r="A134" s="62" t="s">
        <v>104</v>
      </c>
      <c r="B134" s="31" t="str">
        <f>IF(E12=7,"Ja","NEIN")</f>
        <v>Ja</v>
      </c>
      <c r="C134" s="49"/>
      <c r="D134" s="70"/>
      <c r="E134" s="7"/>
      <c r="G134" s="29">
        <f t="shared" ref="G134:G140" si="35">IF(B134="ja",1,0)</f>
        <v>1</v>
      </c>
      <c r="H134" s="48">
        <f>SUM(G134:G145)</f>
        <v>1</v>
      </c>
    </row>
    <row r="135" spans="1:8" s="28" customFormat="1" ht="20.100000000000001" customHeight="1" thickTop="1" thickBot="1" x14ac:dyDescent="0.25">
      <c r="A135" s="62" t="s">
        <v>118</v>
      </c>
      <c r="B135" s="31" t="str">
        <f>IF(E22=3,"Ja","NEIN")</f>
        <v>NEIN</v>
      </c>
      <c r="C135" s="49"/>
      <c r="D135" s="70"/>
      <c r="E135" s="7"/>
      <c r="G135" s="29">
        <f t="shared" si="35"/>
        <v>0</v>
      </c>
    </row>
    <row r="136" spans="1:8" s="28" customFormat="1" ht="20.100000000000001" customHeight="1" thickTop="1" thickBot="1" x14ac:dyDescent="0.25">
      <c r="A136" s="62" t="s">
        <v>119</v>
      </c>
      <c r="B136" s="31" t="str">
        <f>IF(E28=3,"Ja","NEIN")</f>
        <v>NEIN</v>
      </c>
      <c r="C136" s="49"/>
      <c r="D136" s="70"/>
      <c r="E136" s="7"/>
      <c r="G136" s="29">
        <f t="shared" si="35"/>
        <v>0</v>
      </c>
    </row>
    <row r="137" spans="1:8" s="28" customFormat="1" ht="20.100000000000001" customHeight="1" thickTop="1" thickBot="1" x14ac:dyDescent="0.25">
      <c r="A137" s="62" t="s">
        <v>5</v>
      </c>
      <c r="B137" s="31" t="str">
        <f>IF(E34=7,"Ja","NEIN")</f>
        <v>NEIN</v>
      </c>
      <c r="C137" s="49"/>
      <c r="D137" s="70"/>
      <c r="E137" s="7"/>
      <c r="G137" s="29">
        <f t="shared" si="35"/>
        <v>0</v>
      </c>
    </row>
    <row r="138" spans="1:8" s="28" customFormat="1" ht="20.100000000000001" customHeight="1" thickTop="1" thickBot="1" x14ac:dyDescent="0.25">
      <c r="A138" s="62" t="s">
        <v>4</v>
      </c>
      <c r="B138" s="31" t="str">
        <f>IF(E44=9,"Ja","NEIN")</f>
        <v>NEIN</v>
      </c>
      <c r="C138" s="49"/>
      <c r="D138" s="70"/>
      <c r="E138" s="7"/>
      <c r="G138" s="29">
        <f t="shared" ref="G138" si="36">IF(B138="ja",1,0)</f>
        <v>0</v>
      </c>
    </row>
    <row r="139" spans="1:8" s="28" customFormat="1" ht="20.100000000000001" customHeight="1" thickTop="1" thickBot="1" x14ac:dyDescent="0.25">
      <c r="A139" s="32" t="s">
        <v>3</v>
      </c>
      <c r="B139" s="31" t="str">
        <f>IF(E56=8,"Ja","NEIN")</f>
        <v>NEIN</v>
      </c>
      <c r="C139" s="49"/>
      <c r="D139" s="70"/>
      <c r="E139" s="7"/>
      <c r="G139" s="29">
        <f t="shared" si="35"/>
        <v>0</v>
      </c>
    </row>
    <row r="140" spans="1:8" s="28" customFormat="1" ht="20.100000000000001" customHeight="1" thickTop="1" thickBot="1" x14ac:dyDescent="0.25">
      <c r="A140" s="50" t="s">
        <v>2</v>
      </c>
      <c r="B140" s="31" t="str">
        <f>IF(E67=4,"Ja","NEIN")</f>
        <v>NEIN</v>
      </c>
      <c r="C140" s="69"/>
      <c r="D140" s="70"/>
      <c r="E140" s="7"/>
      <c r="G140" s="29">
        <f t="shared" si="35"/>
        <v>0</v>
      </c>
    </row>
    <row r="141" spans="1:8" s="28" customFormat="1" ht="20.100000000000001" customHeight="1" thickTop="1" thickBot="1" x14ac:dyDescent="0.25">
      <c r="A141" s="62" t="s">
        <v>120</v>
      </c>
      <c r="B141" s="31" t="str">
        <f>IF(E74=7,"Ja","NEIN")</f>
        <v>NEIN</v>
      </c>
      <c r="C141" s="49"/>
      <c r="D141" s="70"/>
      <c r="E141" s="7"/>
      <c r="G141" s="29">
        <f t="shared" ref="G141:G145" si="37">IF(B141="ja",1,0)</f>
        <v>0</v>
      </c>
    </row>
    <row r="142" spans="1:8" s="28" customFormat="1" ht="20.100000000000001" customHeight="1" thickTop="1" thickBot="1" x14ac:dyDescent="0.25">
      <c r="A142" s="62" t="s">
        <v>121</v>
      </c>
      <c r="B142" s="31" t="str">
        <f>IF(E84=8,"Ja","NEIN")</f>
        <v>NEIN</v>
      </c>
      <c r="C142" s="49"/>
      <c r="D142" s="70"/>
      <c r="E142" s="7"/>
      <c r="G142" s="29">
        <f t="shared" si="37"/>
        <v>0</v>
      </c>
    </row>
    <row r="143" spans="1:8" s="28" customFormat="1" ht="20.100000000000001" customHeight="1" thickTop="1" thickBot="1" x14ac:dyDescent="0.25">
      <c r="A143" s="62" t="s">
        <v>122</v>
      </c>
      <c r="B143" s="31" t="str">
        <f>IF(E95=4,"Ja","NEIN")</f>
        <v>NEIN</v>
      </c>
      <c r="C143" s="49"/>
      <c r="D143" s="70"/>
      <c r="E143" s="7"/>
      <c r="G143" s="29">
        <f t="shared" si="37"/>
        <v>0</v>
      </c>
    </row>
    <row r="144" spans="1:8" s="28" customFormat="1" ht="20.100000000000001" customHeight="1" thickTop="1" thickBot="1" x14ac:dyDescent="0.25">
      <c r="A144" s="62" t="s">
        <v>123</v>
      </c>
      <c r="B144" s="31" t="str">
        <f>IF(E102=8,"Ja","NEIN")</f>
        <v>NEIN</v>
      </c>
      <c r="C144" s="49"/>
      <c r="D144" s="70"/>
      <c r="E144" s="7"/>
      <c r="G144" s="29">
        <f t="shared" si="37"/>
        <v>0</v>
      </c>
    </row>
    <row r="145" spans="1:7" s="28" customFormat="1" ht="20.100000000000001" customHeight="1" thickTop="1" thickBot="1" x14ac:dyDescent="0.25">
      <c r="A145" s="81" t="s">
        <v>124</v>
      </c>
      <c r="B145" s="31" t="str">
        <f>IF(E113=16,"Ja","NEIN")</f>
        <v>NEIN</v>
      </c>
      <c r="C145" s="69"/>
      <c r="D145" s="70"/>
      <c r="E145" s="7"/>
      <c r="G145" s="29">
        <f t="shared" si="37"/>
        <v>0</v>
      </c>
    </row>
    <row r="146" spans="1:7" s="28" customFormat="1" ht="20.100000000000001" customHeight="1" thickTop="1" thickBot="1" x14ac:dyDescent="0.25">
      <c r="A146" s="26"/>
      <c r="B146" s="30"/>
      <c r="C146" s="22"/>
      <c r="D146" s="70"/>
      <c r="E146" s="7"/>
      <c r="G146" s="29"/>
    </row>
    <row r="147" spans="1:7" s="17" customFormat="1" ht="20.100000000000001" customHeight="1" thickTop="1" thickBot="1" x14ac:dyDescent="0.25">
      <c r="A147" s="88" t="s">
        <v>126</v>
      </c>
      <c r="B147" s="27" t="str">
        <f>IF(H134=12,"Ja","NEIN")</f>
        <v>NEIN</v>
      </c>
      <c r="C147" s="22"/>
      <c r="D147" s="70"/>
      <c r="E147" s="7"/>
      <c r="G147" s="18"/>
    </row>
    <row r="148" spans="1:7" s="17" customFormat="1" ht="20.100000000000001" customHeight="1" thickTop="1" x14ac:dyDescent="0.2">
      <c r="A148" s="26"/>
      <c r="B148" s="25"/>
      <c r="C148" s="22"/>
      <c r="D148" s="70"/>
      <c r="E148" s="7"/>
      <c r="G148" s="18"/>
    </row>
    <row r="149" spans="1:7" s="17" customFormat="1" ht="20.100000000000001" customHeight="1" x14ac:dyDescent="0.2">
      <c r="A149" s="24" t="s">
        <v>15</v>
      </c>
      <c r="B149" s="23"/>
      <c r="C149" s="22"/>
      <c r="D149" s="70"/>
      <c r="E149" s="7"/>
      <c r="G149" s="18"/>
    </row>
    <row r="150" spans="1:7" s="17" customFormat="1" ht="20.100000000000001" customHeight="1" thickBot="1" x14ac:dyDescent="0.25">
      <c r="A150" s="21"/>
      <c r="B150" s="20"/>
      <c r="C150" s="19"/>
      <c r="D150" s="70"/>
      <c r="E150" s="7"/>
      <c r="G150" s="18"/>
    </row>
    <row r="151" spans="1:7" s="3" customFormat="1" ht="21" thickTop="1" x14ac:dyDescent="0.25">
      <c r="A151" s="16"/>
      <c r="G151" s="4"/>
    </row>
    <row r="152" spans="1:7" s="3" customFormat="1" ht="16.5" thickBot="1" x14ac:dyDescent="0.3">
      <c r="A152" s="15" t="s">
        <v>1</v>
      </c>
      <c r="G152" s="4"/>
    </row>
    <row r="153" spans="1:7" s="3" customFormat="1" ht="15.75" thickTop="1" x14ac:dyDescent="0.25">
      <c r="A153" s="14" t="s">
        <v>0</v>
      </c>
      <c r="B153" s="13"/>
      <c r="C153" s="12"/>
      <c r="D153" s="74"/>
      <c r="E153" s="5"/>
      <c r="G153" s="4"/>
    </row>
    <row r="154" spans="1:7" s="6" customFormat="1" x14ac:dyDescent="0.25">
      <c r="A154" s="10"/>
      <c r="B154" s="11"/>
      <c r="C154" s="71"/>
      <c r="D154" s="75"/>
      <c r="E154" s="2"/>
      <c r="G154" s="4"/>
    </row>
    <row r="155" spans="1:7" s="6" customFormat="1" x14ac:dyDescent="0.25">
      <c r="A155" s="10"/>
      <c r="B155" s="11"/>
      <c r="C155" s="72"/>
      <c r="D155" s="75"/>
      <c r="E155" s="2"/>
      <c r="G155" s="4"/>
    </row>
    <row r="156" spans="1:7" s="3" customFormat="1" x14ac:dyDescent="0.25">
      <c r="A156" s="10"/>
      <c r="C156" s="72"/>
      <c r="D156" s="75"/>
      <c r="E156" s="2"/>
      <c r="G156" s="4"/>
    </row>
    <row r="157" spans="1:7" s="3" customFormat="1" x14ac:dyDescent="0.25">
      <c r="A157" s="10"/>
      <c r="C157" s="72"/>
      <c r="D157" s="76"/>
      <c r="E157" s="2"/>
      <c r="G157" s="4"/>
    </row>
    <row r="158" spans="1:7" s="3" customFormat="1" ht="15.75" thickBot="1" x14ac:dyDescent="0.3">
      <c r="A158" s="9"/>
      <c r="B158" s="8"/>
      <c r="C158" s="73"/>
      <c r="D158" s="76"/>
      <c r="E158" s="2"/>
      <c r="G158" s="4"/>
    </row>
    <row r="159" spans="1:7" ht="15.75" thickTop="1" x14ac:dyDescent="0.25"/>
  </sheetData>
  <sheetProtection sheet="1" objects="1" scenarios="1" selectLockedCells="1"/>
  <mergeCells count="2">
    <mergeCell ref="B6:C6"/>
    <mergeCell ref="A43:B43"/>
  </mergeCells>
  <pageMargins left="0.7" right="0.7" top="0.75" bottom="0.75" header="0.3" footer="0.3"/>
  <pageSetup paperSize="9" scale="83" fitToHeight="0" orientation="portrait" r:id="rId1"/>
  <rowBreaks count="2" manualBreakCount="2">
    <brk id="37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Company>Stadt Pfungstadt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Theel</dc:creator>
  <cp:lastModifiedBy>Andreas Theel</cp:lastModifiedBy>
  <cp:lastPrinted>2026-04-22T08:22:58Z</cp:lastPrinted>
  <dcterms:created xsi:type="dcterms:W3CDTF">2025-11-28T15:21:39Z</dcterms:created>
  <dcterms:modified xsi:type="dcterms:W3CDTF">2026-04-22T08:31:39Z</dcterms:modified>
</cp:coreProperties>
</file>