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xr:revisionPtr revIDLastSave="0" documentId="13_ncr:1_{B8CC089A-DF3B-4E0C-BCD3-F8055EA8EFD6}" xr6:coauthVersionLast="47" xr6:coauthVersionMax="47" xr10:uidLastSave="{00000000-0000-0000-0000-000000000000}"/>
  <bookViews>
    <workbookView xWindow="-96" yWindow="-96" windowWidth="23232" windowHeight="13872" tabRatio="500" xr2:uid="{00000000-000D-0000-FFFF-FFFF00000000}"/>
  </bookViews>
  <sheets>
    <sheet name="Anforderungsmatrix" sheetId="1" r:id="rId1"/>
    <sheet name="Auswertung (intern)" sheetId="2" r:id="rId2"/>
  </sheets>
  <definedNames>
    <definedName name="_xlnm._FilterDatabase" localSheetId="0" hidden="1">Anforderungsmatrix!$A$20:$D$414</definedName>
    <definedName name="_xlnm._FilterDatabase" localSheetId="1" hidden="1">'Auswertung (intern)'!$A$5:$F$65</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B405" i="2" l="1"/>
  <c r="B404" i="2"/>
  <c r="B403" i="2"/>
  <c r="D399" i="2"/>
  <c r="C399" i="2"/>
  <c r="B399" i="2"/>
  <c r="A399" i="2"/>
  <c r="D398" i="2"/>
  <c r="C398" i="2"/>
  <c r="B398" i="2"/>
  <c r="A398" i="2"/>
  <c r="D397" i="2"/>
  <c r="C397" i="2"/>
  <c r="B397" i="2"/>
  <c r="A397" i="2"/>
  <c r="D396" i="2"/>
  <c r="C396" i="2"/>
  <c r="B396" i="2"/>
  <c r="A396" i="2"/>
  <c r="D395" i="2"/>
  <c r="C395" i="2"/>
  <c r="B395" i="2"/>
  <c r="A395" i="2"/>
  <c r="D394" i="2"/>
  <c r="C394" i="2"/>
  <c r="B394" i="2"/>
  <c r="A394" i="2"/>
  <c r="D393" i="2"/>
  <c r="C393" i="2"/>
  <c r="B393" i="2"/>
  <c r="A393" i="2"/>
  <c r="D392" i="2"/>
  <c r="C392" i="2"/>
  <c r="B392" i="2"/>
  <c r="A392" i="2"/>
  <c r="D391" i="2"/>
  <c r="C391" i="2"/>
  <c r="B391" i="2"/>
  <c r="A391" i="2"/>
  <c r="D390" i="2"/>
  <c r="C390" i="2"/>
  <c r="B390" i="2"/>
  <c r="A390" i="2"/>
  <c r="D389" i="2"/>
  <c r="C389" i="2"/>
  <c r="B389" i="2"/>
  <c r="A389" i="2"/>
  <c r="D388" i="2"/>
  <c r="C388" i="2"/>
  <c r="B388" i="2"/>
  <c r="A388" i="2"/>
  <c r="D387" i="2"/>
  <c r="C387" i="2"/>
  <c r="B387" i="2"/>
  <c r="A387" i="2"/>
  <c r="D386" i="2"/>
  <c r="C386" i="2"/>
  <c r="B386" i="2"/>
  <c r="A386" i="2"/>
  <c r="D385" i="2"/>
  <c r="C385" i="2"/>
  <c r="B385" i="2"/>
  <c r="A385" i="2"/>
  <c r="D384" i="2"/>
  <c r="C384" i="2"/>
  <c r="B384" i="2"/>
  <c r="A384" i="2"/>
  <c r="D383" i="2"/>
  <c r="C383" i="2"/>
  <c r="B383" i="2"/>
  <c r="A383" i="2"/>
  <c r="D382" i="2"/>
  <c r="C382" i="2"/>
  <c r="B382" i="2"/>
  <c r="A382" i="2"/>
  <c r="D381" i="2"/>
  <c r="C381" i="2"/>
  <c r="B381" i="2"/>
  <c r="A381" i="2"/>
  <c r="D380" i="2"/>
  <c r="C380" i="2"/>
  <c r="B380" i="2"/>
  <c r="A380" i="2"/>
  <c r="D379" i="2"/>
  <c r="C379" i="2"/>
  <c r="B379" i="2"/>
  <c r="A379" i="2"/>
  <c r="D378" i="2"/>
  <c r="C378" i="2"/>
  <c r="B378" i="2"/>
  <c r="A378" i="2"/>
  <c r="D377" i="2"/>
  <c r="C377" i="2"/>
  <c r="B377" i="2"/>
  <c r="A377" i="2"/>
  <c r="D376" i="2"/>
  <c r="C376" i="2"/>
  <c r="B376" i="2"/>
  <c r="A376" i="2"/>
  <c r="D375" i="2"/>
  <c r="C375" i="2"/>
  <c r="B375" i="2"/>
  <c r="A375" i="2"/>
  <c r="D374" i="2"/>
  <c r="C374" i="2"/>
  <c r="B374" i="2"/>
  <c r="A374" i="2"/>
  <c r="D373" i="2"/>
  <c r="C373" i="2"/>
  <c r="B373" i="2"/>
  <c r="A373" i="2"/>
  <c r="D372" i="2"/>
  <c r="C372" i="2"/>
  <c r="B372" i="2"/>
  <c r="A372" i="2"/>
  <c r="D370" i="2"/>
  <c r="C370" i="2"/>
  <c r="B370" i="2"/>
  <c r="A370" i="2"/>
  <c r="D369" i="2"/>
  <c r="C369" i="2"/>
  <c r="B369" i="2"/>
  <c r="A369" i="2"/>
  <c r="D368" i="2"/>
  <c r="C368" i="2"/>
  <c r="B368" i="2"/>
  <c r="A368" i="2"/>
  <c r="D367" i="2"/>
  <c r="C367" i="2"/>
  <c r="B367" i="2"/>
  <c r="A367" i="2"/>
  <c r="D366" i="2"/>
  <c r="C366" i="2"/>
  <c r="B366" i="2"/>
  <c r="A366" i="2"/>
  <c r="D365" i="2"/>
  <c r="C365" i="2"/>
  <c r="B365" i="2"/>
  <c r="A365" i="2"/>
  <c r="D364" i="2"/>
  <c r="C364" i="2"/>
  <c r="B364" i="2"/>
  <c r="A364" i="2"/>
  <c r="D363" i="2"/>
  <c r="C363" i="2"/>
  <c r="B363" i="2"/>
  <c r="A363" i="2"/>
  <c r="D362" i="2"/>
  <c r="C362" i="2"/>
  <c r="B362" i="2"/>
  <c r="A362" i="2"/>
  <c r="D361" i="2"/>
  <c r="C361" i="2"/>
  <c r="B361" i="2"/>
  <c r="A361" i="2"/>
  <c r="D360" i="2"/>
  <c r="C360" i="2"/>
  <c r="B360" i="2"/>
  <c r="A360" i="2"/>
  <c r="D359" i="2"/>
  <c r="C359" i="2"/>
  <c r="B359" i="2"/>
  <c r="A359" i="2"/>
  <c r="D358" i="2"/>
  <c r="C358" i="2"/>
  <c r="B358" i="2"/>
  <c r="A358" i="2"/>
  <c r="D357" i="2"/>
  <c r="C357" i="2"/>
  <c r="B357" i="2"/>
  <c r="A357" i="2"/>
  <c r="D356" i="2"/>
  <c r="C356" i="2"/>
  <c r="B356" i="2"/>
  <c r="A356" i="2"/>
  <c r="D355" i="2"/>
  <c r="C355" i="2"/>
  <c r="B355" i="2"/>
  <c r="A355" i="2"/>
  <c r="D354" i="2"/>
  <c r="C354" i="2"/>
  <c r="B354" i="2"/>
  <c r="A354" i="2"/>
  <c r="D353" i="2"/>
  <c r="C353" i="2"/>
  <c r="B353" i="2"/>
  <c r="A353" i="2"/>
  <c r="D352" i="2"/>
  <c r="C352" i="2"/>
  <c r="B352" i="2"/>
  <c r="A352" i="2"/>
  <c r="D351" i="2"/>
  <c r="C351" i="2"/>
  <c r="B351" i="2"/>
  <c r="A351" i="2"/>
  <c r="D350" i="2"/>
  <c r="C350" i="2"/>
  <c r="B350" i="2"/>
  <c r="A350" i="2"/>
  <c r="D349" i="2"/>
  <c r="C349" i="2"/>
  <c r="B349" i="2"/>
  <c r="A349" i="2"/>
  <c r="D348" i="2"/>
  <c r="C348" i="2"/>
  <c r="B348" i="2"/>
  <c r="A348" i="2"/>
  <c r="D346" i="2"/>
  <c r="C346" i="2"/>
  <c r="B346" i="2"/>
  <c r="A346" i="2"/>
  <c r="D345" i="2"/>
  <c r="C345" i="2"/>
  <c r="B345" i="2"/>
  <c r="A345" i="2"/>
  <c r="D344" i="2"/>
  <c r="C344" i="2"/>
  <c r="B344" i="2"/>
  <c r="A344" i="2"/>
  <c r="D343" i="2"/>
  <c r="C343" i="2"/>
  <c r="B343" i="2"/>
  <c r="A343" i="2"/>
  <c r="D342" i="2"/>
  <c r="C342" i="2"/>
  <c r="B342" i="2"/>
  <c r="A342" i="2"/>
  <c r="D341" i="2"/>
  <c r="C341" i="2"/>
  <c r="B341" i="2"/>
  <c r="A341" i="2"/>
  <c r="D340" i="2"/>
  <c r="C340" i="2"/>
  <c r="B340" i="2"/>
  <c r="A340" i="2"/>
  <c r="D339" i="2"/>
  <c r="C339" i="2"/>
  <c r="B339" i="2"/>
  <c r="A339" i="2"/>
  <c r="D338" i="2"/>
  <c r="C338" i="2"/>
  <c r="B338" i="2"/>
  <c r="A338" i="2"/>
  <c r="D337" i="2"/>
  <c r="C337" i="2"/>
  <c r="B337" i="2"/>
  <c r="A337" i="2"/>
  <c r="D336" i="2"/>
  <c r="C336" i="2"/>
  <c r="B336" i="2"/>
  <c r="A336" i="2"/>
  <c r="D335" i="2"/>
  <c r="C335" i="2"/>
  <c r="B335" i="2"/>
  <c r="A335" i="2"/>
  <c r="D334" i="2"/>
  <c r="C334" i="2"/>
  <c r="B334" i="2"/>
  <c r="A334" i="2"/>
  <c r="D333" i="2"/>
  <c r="C333" i="2"/>
  <c r="B333" i="2"/>
  <c r="A333" i="2"/>
  <c r="D332" i="2"/>
  <c r="C332" i="2"/>
  <c r="B332" i="2"/>
  <c r="A332" i="2"/>
  <c r="D331" i="2"/>
  <c r="C331" i="2"/>
  <c r="B331" i="2"/>
  <c r="A331" i="2"/>
  <c r="D330" i="2"/>
  <c r="C330" i="2"/>
  <c r="B330" i="2"/>
  <c r="A330" i="2"/>
  <c r="D329" i="2"/>
  <c r="C329" i="2"/>
  <c r="B329" i="2"/>
  <c r="A329" i="2"/>
  <c r="D328" i="2"/>
  <c r="C328" i="2"/>
  <c r="B328" i="2"/>
  <c r="A328" i="2"/>
  <c r="D327" i="2"/>
  <c r="C327" i="2"/>
  <c r="B327" i="2"/>
  <c r="A327" i="2"/>
  <c r="D326" i="2"/>
  <c r="C326" i="2"/>
  <c r="B326" i="2"/>
  <c r="A326" i="2"/>
  <c r="D325" i="2"/>
  <c r="C325" i="2"/>
  <c r="B325" i="2"/>
  <c r="A325" i="2"/>
  <c r="D324" i="2"/>
  <c r="C324" i="2"/>
  <c r="B324" i="2"/>
  <c r="A324" i="2"/>
  <c r="D323" i="2"/>
  <c r="C323" i="2"/>
  <c r="B323" i="2"/>
  <c r="A323" i="2"/>
  <c r="D321" i="2"/>
  <c r="C321" i="2"/>
  <c r="B321" i="2"/>
  <c r="A321" i="2"/>
  <c r="D320" i="2"/>
  <c r="C320" i="2"/>
  <c r="B320" i="2"/>
  <c r="A320" i="2"/>
  <c r="D319" i="2"/>
  <c r="C319" i="2"/>
  <c r="B319" i="2"/>
  <c r="A319" i="2"/>
  <c r="D318" i="2"/>
  <c r="C318" i="2"/>
  <c r="B318" i="2"/>
  <c r="A318" i="2"/>
  <c r="D317" i="2"/>
  <c r="C317" i="2"/>
  <c r="B317" i="2"/>
  <c r="A317" i="2"/>
  <c r="D316" i="2"/>
  <c r="C316" i="2"/>
  <c r="B316" i="2"/>
  <c r="A316" i="2"/>
  <c r="D315" i="2"/>
  <c r="C315" i="2"/>
  <c r="B315" i="2"/>
  <c r="A315" i="2"/>
  <c r="D314" i="2"/>
  <c r="C314" i="2"/>
  <c r="B314" i="2"/>
  <c r="A314" i="2"/>
  <c r="D313" i="2"/>
  <c r="C313" i="2"/>
  <c r="B313" i="2"/>
  <c r="A313" i="2"/>
  <c r="D312" i="2"/>
  <c r="C312" i="2"/>
  <c r="B312" i="2"/>
  <c r="A312" i="2"/>
  <c r="D311" i="2"/>
  <c r="C311" i="2"/>
  <c r="B311" i="2"/>
  <c r="A311" i="2"/>
  <c r="D310" i="2"/>
  <c r="C310" i="2"/>
  <c r="B310" i="2"/>
  <c r="A310" i="2"/>
  <c r="D309" i="2"/>
  <c r="C309" i="2"/>
  <c r="B309" i="2"/>
  <c r="A309" i="2"/>
  <c r="D308" i="2"/>
  <c r="C308" i="2"/>
  <c r="B308" i="2"/>
  <c r="A308" i="2"/>
  <c r="D307" i="2"/>
  <c r="C307" i="2"/>
  <c r="B307" i="2"/>
  <c r="A307" i="2"/>
  <c r="D306" i="2"/>
  <c r="C306" i="2"/>
  <c r="B306" i="2"/>
  <c r="A306" i="2"/>
  <c r="D305" i="2"/>
  <c r="C305" i="2"/>
  <c r="B305" i="2"/>
  <c r="A305" i="2"/>
  <c r="D304" i="2"/>
  <c r="C304" i="2"/>
  <c r="B304" i="2"/>
  <c r="A304" i="2"/>
  <c r="D303" i="2"/>
  <c r="C303" i="2"/>
  <c r="B303" i="2"/>
  <c r="A303" i="2"/>
  <c r="D302" i="2"/>
  <c r="C302" i="2"/>
  <c r="B302" i="2"/>
  <c r="A302" i="2"/>
  <c r="D301" i="2"/>
  <c r="C301" i="2"/>
  <c r="B301" i="2"/>
  <c r="A301" i="2"/>
  <c r="D300" i="2"/>
  <c r="C300" i="2"/>
  <c r="B300" i="2"/>
  <c r="A300" i="2"/>
  <c r="D299" i="2"/>
  <c r="C299" i="2"/>
  <c r="B299" i="2"/>
  <c r="A299" i="2"/>
  <c r="D298" i="2"/>
  <c r="C298" i="2"/>
  <c r="B298" i="2"/>
  <c r="A298" i="2"/>
  <c r="D297" i="2"/>
  <c r="C297" i="2"/>
  <c r="B297" i="2"/>
  <c r="A297" i="2"/>
  <c r="D296" i="2"/>
  <c r="C296" i="2"/>
  <c r="B296" i="2"/>
  <c r="A296" i="2"/>
  <c r="D295" i="2"/>
  <c r="C295" i="2"/>
  <c r="B295" i="2"/>
  <c r="A295" i="2"/>
  <c r="D294" i="2"/>
  <c r="C294" i="2"/>
  <c r="B294" i="2"/>
  <c r="A294" i="2"/>
  <c r="D293" i="2"/>
  <c r="C293" i="2"/>
  <c r="B293" i="2"/>
  <c r="A293" i="2"/>
  <c r="D292" i="2"/>
  <c r="C292" i="2"/>
  <c r="B292" i="2"/>
  <c r="A292" i="2"/>
  <c r="D291" i="2"/>
  <c r="C291" i="2"/>
  <c r="B291" i="2"/>
  <c r="A291" i="2"/>
  <c r="D290" i="2"/>
  <c r="C290" i="2"/>
  <c r="B290" i="2"/>
  <c r="A290" i="2"/>
  <c r="D289" i="2"/>
  <c r="C289" i="2"/>
  <c r="B289" i="2"/>
  <c r="A289" i="2"/>
  <c r="D288" i="2"/>
  <c r="C288" i="2"/>
  <c r="B288" i="2"/>
  <c r="A288" i="2"/>
  <c r="D287" i="2"/>
  <c r="C287" i="2"/>
  <c r="B287" i="2"/>
  <c r="A287" i="2"/>
  <c r="D286" i="2"/>
  <c r="C286" i="2"/>
  <c r="B286" i="2"/>
  <c r="A286" i="2"/>
  <c r="D285" i="2"/>
  <c r="C285" i="2"/>
  <c r="B285" i="2"/>
  <c r="A285" i="2"/>
  <c r="D284" i="2"/>
  <c r="C284" i="2"/>
  <c r="B284" i="2"/>
  <c r="A284" i="2"/>
  <c r="D283" i="2"/>
  <c r="C283" i="2"/>
  <c r="B283" i="2"/>
  <c r="A283" i="2"/>
  <c r="D282" i="2"/>
  <c r="C282" i="2"/>
  <c r="B282" i="2"/>
  <c r="A282" i="2"/>
  <c r="D281" i="2"/>
  <c r="C281" i="2"/>
  <c r="B281" i="2"/>
  <c r="A281" i="2"/>
  <c r="D280" i="2"/>
  <c r="C280" i="2"/>
  <c r="B280" i="2"/>
  <c r="A280" i="2"/>
  <c r="D279" i="2"/>
  <c r="C279" i="2"/>
  <c r="B279" i="2"/>
  <c r="A279" i="2"/>
  <c r="D278" i="2"/>
  <c r="C278" i="2"/>
  <c r="B278" i="2"/>
  <c r="A278" i="2"/>
  <c r="D277" i="2"/>
  <c r="C277" i="2"/>
  <c r="B277" i="2"/>
  <c r="A277" i="2"/>
  <c r="D276" i="2"/>
  <c r="C276" i="2"/>
  <c r="B276" i="2"/>
  <c r="A276" i="2"/>
  <c r="D274" i="2"/>
  <c r="C274" i="2"/>
  <c r="B274" i="2"/>
  <c r="A274" i="2"/>
  <c r="D273" i="2"/>
  <c r="C273" i="2"/>
  <c r="B273" i="2"/>
  <c r="A273" i="2"/>
  <c r="D272" i="2"/>
  <c r="C272" i="2"/>
  <c r="B272" i="2"/>
  <c r="A272" i="2"/>
  <c r="D271" i="2"/>
  <c r="C271" i="2"/>
  <c r="B271" i="2"/>
  <c r="A271" i="2"/>
  <c r="D270" i="2"/>
  <c r="C270" i="2"/>
  <c r="B270" i="2"/>
  <c r="A270" i="2"/>
  <c r="D269" i="2"/>
  <c r="C269" i="2"/>
  <c r="B269" i="2"/>
  <c r="A269" i="2"/>
  <c r="D268" i="2"/>
  <c r="C268" i="2"/>
  <c r="B268" i="2"/>
  <c r="A268" i="2"/>
  <c r="D267" i="2"/>
  <c r="C267" i="2"/>
  <c r="B267" i="2"/>
  <c r="A267" i="2"/>
  <c r="D266" i="2"/>
  <c r="C266" i="2"/>
  <c r="B266" i="2"/>
  <c r="A266" i="2"/>
  <c r="D265" i="2"/>
  <c r="C265" i="2"/>
  <c r="B265" i="2"/>
  <c r="A265" i="2"/>
  <c r="D264" i="2"/>
  <c r="C264" i="2"/>
  <c r="B264" i="2"/>
  <c r="A264" i="2"/>
  <c r="D263" i="2"/>
  <c r="C263" i="2"/>
  <c r="B263" i="2"/>
  <c r="A263" i="2"/>
  <c r="D262" i="2"/>
  <c r="C262" i="2"/>
  <c r="B262" i="2"/>
  <c r="A262" i="2"/>
  <c r="D261" i="2"/>
  <c r="C261" i="2"/>
  <c r="B261" i="2"/>
  <c r="A261" i="2"/>
  <c r="D260" i="2"/>
  <c r="C260" i="2"/>
  <c r="B260" i="2"/>
  <c r="A260" i="2"/>
  <c r="D259" i="2"/>
  <c r="C259" i="2"/>
  <c r="B259" i="2"/>
  <c r="A259" i="2"/>
  <c r="D258" i="2"/>
  <c r="C258" i="2"/>
  <c r="B258" i="2"/>
  <c r="A258" i="2"/>
  <c r="D257" i="2"/>
  <c r="C257" i="2"/>
  <c r="B257" i="2"/>
  <c r="A257" i="2"/>
  <c r="D256" i="2"/>
  <c r="C256" i="2"/>
  <c r="B256" i="2"/>
  <c r="A256" i="2"/>
  <c r="D255" i="2"/>
  <c r="C255" i="2"/>
  <c r="B255" i="2"/>
  <c r="A255" i="2"/>
  <c r="D254" i="2"/>
  <c r="C254" i="2"/>
  <c r="B254" i="2"/>
  <c r="A254" i="2"/>
  <c r="D253" i="2"/>
  <c r="C253" i="2"/>
  <c r="B253" i="2"/>
  <c r="A253" i="2"/>
  <c r="D252" i="2"/>
  <c r="C252" i="2"/>
  <c r="B252" i="2"/>
  <c r="A252" i="2"/>
  <c r="D251" i="2"/>
  <c r="C251" i="2"/>
  <c r="B251" i="2"/>
  <c r="A251" i="2"/>
  <c r="D250" i="2"/>
  <c r="C250" i="2"/>
  <c r="B250" i="2"/>
  <c r="A250" i="2"/>
  <c r="D249" i="2"/>
  <c r="C249" i="2"/>
  <c r="B249" i="2"/>
  <c r="A249" i="2"/>
  <c r="D248" i="2"/>
  <c r="C248" i="2"/>
  <c r="B248" i="2"/>
  <c r="A248" i="2"/>
  <c r="D247" i="2"/>
  <c r="C247" i="2"/>
  <c r="B247" i="2"/>
  <c r="A247" i="2"/>
  <c r="D246" i="2"/>
  <c r="C246" i="2"/>
  <c r="B246" i="2"/>
  <c r="A246" i="2"/>
  <c r="D245" i="2"/>
  <c r="C245" i="2"/>
  <c r="B245" i="2"/>
  <c r="A245" i="2"/>
  <c r="D244" i="2"/>
  <c r="C244" i="2"/>
  <c r="B244" i="2"/>
  <c r="A244" i="2"/>
  <c r="D243" i="2"/>
  <c r="C243" i="2"/>
  <c r="B243" i="2"/>
  <c r="A243" i="2"/>
  <c r="D242" i="2"/>
  <c r="C242" i="2"/>
  <c r="B242" i="2"/>
  <c r="A242" i="2"/>
  <c r="D241" i="2"/>
  <c r="C241" i="2"/>
  <c r="B241" i="2"/>
  <c r="A241" i="2"/>
  <c r="D240" i="2"/>
  <c r="C240" i="2"/>
  <c r="B240" i="2"/>
  <c r="A240" i="2"/>
  <c r="D239" i="2"/>
  <c r="C239" i="2"/>
  <c r="B239" i="2"/>
  <c r="A239" i="2"/>
  <c r="D238" i="2"/>
  <c r="C238" i="2"/>
  <c r="B238" i="2"/>
  <c r="A238" i="2"/>
  <c r="D237" i="2"/>
  <c r="C237" i="2"/>
  <c r="B237" i="2"/>
  <c r="A237" i="2"/>
  <c r="D236" i="2"/>
  <c r="C236" i="2"/>
  <c r="B236" i="2"/>
  <c r="A236" i="2"/>
  <c r="D235" i="2"/>
  <c r="C235" i="2"/>
  <c r="B235" i="2"/>
  <c r="A235" i="2"/>
  <c r="D234" i="2"/>
  <c r="C234" i="2"/>
  <c r="B234" i="2"/>
  <c r="A234" i="2"/>
  <c r="D233" i="2"/>
  <c r="C233" i="2"/>
  <c r="B233" i="2"/>
  <c r="A233" i="2"/>
  <c r="D232" i="2"/>
  <c r="C232" i="2"/>
  <c r="B232" i="2"/>
  <c r="A232" i="2"/>
  <c r="D231" i="2"/>
  <c r="C231" i="2"/>
  <c r="B231" i="2"/>
  <c r="A231" i="2"/>
  <c r="D230" i="2"/>
  <c r="C230" i="2"/>
  <c r="B230" i="2"/>
  <c r="A230" i="2"/>
  <c r="D229" i="2"/>
  <c r="C229" i="2"/>
  <c r="B229" i="2"/>
  <c r="A229" i="2"/>
  <c r="D228" i="2"/>
  <c r="C228" i="2"/>
  <c r="B228" i="2"/>
  <c r="A228" i="2"/>
  <c r="D227" i="2"/>
  <c r="C227" i="2"/>
  <c r="B227" i="2"/>
  <c r="A227" i="2"/>
  <c r="D226" i="2"/>
  <c r="C226" i="2"/>
  <c r="B226" i="2"/>
  <c r="A226" i="2"/>
  <c r="D225" i="2"/>
  <c r="C225" i="2"/>
  <c r="B225" i="2"/>
  <c r="A225" i="2"/>
  <c r="D224" i="2"/>
  <c r="C224" i="2"/>
  <c r="B224" i="2"/>
  <c r="A224" i="2"/>
  <c r="D223" i="2"/>
  <c r="C223" i="2"/>
  <c r="B223" i="2"/>
  <c r="A223" i="2"/>
  <c r="D222" i="2"/>
  <c r="C222" i="2"/>
  <c r="B222" i="2"/>
  <c r="A222" i="2"/>
  <c r="D221" i="2"/>
  <c r="C221" i="2"/>
  <c r="B221" i="2"/>
  <c r="A221" i="2"/>
  <c r="D220" i="2"/>
  <c r="C220" i="2"/>
  <c r="B220" i="2"/>
  <c r="A220" i="2"/>
  <c r="D219" i="2"/>
  <c r="C219" i="2"/>
  <c r="B219" i="2"/>
  <c r="A219" i="2"/>
  <c r="D218" i="2"/>
  <c r="C218" i="2"/>
  <c r="B218" i="2"/>
  <c r="A218" i="2"/>
  <c r="D217" i="2"/>
  <c r="C217" i="2"/>
  <c r="B217" i="2"/>
  <c r="A217" i="2"/>
  <c r="D216" i="2"/>
  <c r="C216" i="2"/>
  <c r="B216" i="2"/>
  <c r="A216" i="2"/>
  <c r="D215" i="2"/>
  <c r="C215" i="2"/>
  <c r="B215" i="2"/>
  <c r="A215" i="2"/>
  <c r="D214" i="2"/>
  <c r="C214" i="2"/>
  <c r="B214" i="2"/>
  <c r="A214" i="2"/>
  <c r="D213" i="2"/>
  <c r="C213" i="2"/>
  <c r="B213" i="2"/>
  <c r="A213" i="2"/>
  <c r="D212" i="2"/>
  <c r="C212" i="2"/>
  <c r="B212" i="2"/>
  <c r="A212" i="2"/>
  <c r="D211" i="2"/>
  <c r="C211" i="2"/>
  <c r="B211" i="2"/>
  <c r="A211" i="2"/>
  <c r="D210" i="2"/>
  <c r="C210" i="2"/>
  <c r="B210" i="2"/>
  <c r="A210" i="2"/>
  <c r="D209" i="2"/>
  <c r="C209" i="2"/>
  <c r="B209" i="2"/>
  <c r="A209" i="2"/>
  <c r="D208" i="2"/>
  <c r="C208" i="2"/>
  <c r="B208" i="2"/>
  <c r="A208" i="2"/>
  <c r="D207" i="2"/>
  <c r="C207" i="2"/>
  <c r="B207" i="2"/>
  <c r="A207" i="2"/>
  <c r="D206" i="2"/>
  <c r="C206" i="2"/>
  <c r="B206" i="2"/>
  <c r="A206" i="2"/>
  <c r="D205" i="2"/>
  <c r="C205" i="2"/>
  <c r="B205" i="2"/>
  <c r="A205" i="2"/>
  <c r="D204" i="2"/>
  <c r="C204" i="2"/>
  <c r="B204" i="2"/>
  <c r="A204" i="2"/>
  <c r="D203" i="2"/>
  <c r="C203" i="2"/>
  <c r="B203" i="2"/>
  <c r="A203" i="2"/>
  <c r="D202" i="2"/>
  <c r="C202" i="2"/>
  <c r="B202" i="2"/>
  <c r="A202" i="2"/>
  <c r="D201" i="2"/>
  <c r="C201" i="2"/>
  <c r="B201" i="2"/>
  <c r="A201" i="2"/>
  <c r="D200" i="2"/>
  <c r="C200" i="2"/>
  <c r="B200" i="2"/>
  <c r="A200" i="2"/>
  <c r="D199" i="2"/>
  <c r="C199" i="2"/>
  <c r="B199" i="2"/>
  <c r="A199" i="2"/>
  <c r="D198" i="2"/>
  <c r="C198" i="2"/>
  <c r="B198" i="2"/>
  <c r="A198" i="2"/>
  <c r="D197" i="2"/>
  <c r="C197" i="2"/>
  <c r="B197" i="2"/>
  <c r="A197" i="2"/>
  <c r="D196" i="2"/>
  <c r="C196" i="2"/>
  <c r="B196" i="2"/>
  <c r="A196" i="2"/>
  <c r="D195" i="2"/>
  <c r="C195" i="2"/>
  <c r="B195" i="2"/>
  <c r="A195" i="2"/>
  <c r="D194" i="2"/>
  <c r="C194" i="2"/>
  <c r="B194" i="2"/>
  <c r="A194" i="2"/>
  <c r="D193" i="2"/>
  <c r="C193" i="2"/>
  <c r="B193" i="2"/>
  <c r="A193" i="2"/>
  <c r="D192" i="2"/>
  <c r="C192" i="2"/>
  <c r="B192" i="2"/>
  <c r="A192" i="2"/>
  <c r="D191" i="2"/>
  <c r="C191" i="2"/>
  <c r="B191" i="2"/>
  <c r="A191" i="2"/>
  <c r="D190" i="2"/>
  <c r="C190" i="2"/>
  <c r="B190" i="2"/>
  <c r="A190" i="2"/>
  <c r="D188" i="2"/>
  <c r="C188" i="2"/>
  <c r="B188" i="2"/>
  <c r="A188" i="2"/>
  <c r="D187" i="2"/>
  <c r="C187" i="2"/>
  <c r="B187" i="2"/>
  <c r="A187" i="2"/>
  <c r="D186" i="2"/>
  <c r="C186" i="2"/>
  <c r="B186" i="2"/>
  <c r="A186" i="2"/>
  <c r="D185" i="2"/>
  <c r="C185" i="2"/>
  <c r="B185" i="2"/>
  <c r="A185" i="2"/>
  <c r="D184" i="2"/>
  <c r="C184" i="2"/>
  <c r="B184" i="2"/>
  <c r="A184" i="2"/>
  <c r="D183" i="2"/>
  <c r="C183" i="2"/>
  <c r="B183" i="2"/>
  <c r="A183" i="2"/>
  <c r="D182" i="2"/>
  <c r="C182" i="2"/>
  <c r="B182" i="2"/>
  <c r="A182" i="2"/>
  <c r="D181" i="2"/>
  <c r="C181" i="2"/>
  <c r="B181" i="2"/>
  <c r="A181" i="2"/>
  <c r="D180" i="2"/>
  <c r="C180" i="2"/>
  <c r="B180" i="2"/>
  <c r="A180" i="2"/>
  <c r="D179" i="2"/>
  <c r="C179" i="2"/>
  <c r="B179" i="2"/>
  <c r="A179" i="2"/>
  <c r="D178" i="2"/>
  <c r="C178" i="2"/>
  <c r="B178" i="2"/>
  <c r="A178" i="2"/>
  <c r="D177" i="2"/>
  <c r="C177" i="2"/>
  <c r="B177" i="2"/>
  <c r="A177" i="2"/>
  <c r="D176" i="2"/>
  <c r="C176" i="2"/>
  <c r="B176" i="2"/>
  <c r="A176" i="2"/>
  <c r="D175" i="2"/>
  <c r="C175" i="2"/>
  <c r="B175" i="2"/>
  <c r="A175" i="2"/>
  <c r="D174" i="2"/>
  <c r="C174" i="2"/>
  <c r="B174" i="2"/>
  <c r="A174" i="2"/>
  <c r="D173" i="2"/>
  <c r="C173" i="2"/>
  <c r="B173" i="2"/>
  <c r="A173" i="2"/>
  <c r="D172" i="2"/>
  <c r="C172" i="2"/>
  <c r="B172" i="2"/>
  <c r="A172" i="2"/>
  <c r="D171" i="2"/>
  <c r="C171" i="2"/>
  <c r="B171" i="2"/>
  <c r="A171" i="2"/>
  <c r="D170" i="2"/>
  <c r="C170" i="2"/>
  <c r="B170" i="2"/>
  <c r="A170" i="2"/>
  <c r="D169" i="2"/>
  <c r="C169" i="2"/>
  <c r="B169" i="2"/>
  <c r="A169" i="2"/>
  <c r="D168" i="2"/>
  <c r="C168" i="2"/>
  <c r="B168" i="2"/>
  <c r="A168" i="2"/>
  <c r="D167" i="2"/>
  <c r="C167" i="2"/>
  <c r="B167" i="2"/>
  <c r="A167" i="2"/>
  <c r="D166" i="2"/>
  <c r="C166" i="2"/>
  <c r="B166" i="2"/>
  <c r="A166" i="2"/>
  <c r="D165" i="2"/>
  <c r="C165" i="2"/>
  <c r="B165" i="2"/>
  <c r="A165" i="2"/>
  <c r="D164" i="2"/>
  <c r="C164" i="2"/>
  <c r="B164" i="2"/>
  <c r="A164" i="2"/>
  <c r="D163" i="2"/>
  <c r="C163" i="2"/>
  <c r="B163" i="2"/>
  <c r="A163" i="2"/>
  <c r="D162" i="2"/>
  <c r="C162" i="2"/>
  <c r="B162" i="2"/>
  <c r="A162" i="2"/>
  <c r="D161" i="2"/>
  <c r="C161" i="2"/>
  <c r="B161" i="2"/>
  <c r="A161" i="2"/>
  <c r="D160" i="2"/>
  <c r="C160" i="2"/>
  <c r="B160" i="2"/>
  <c r="A160" i="2"/>
  <c r="D159" i="2"/>
  <c r="C159" i="2"/>
  <c r="B159" i="2"/>
  <c r="A159" i="2"/>
  <c r="D158" i="2"/>
  <c r="C158" i="2"/>
  <c r="B158" i="2"/>
  <c r="A158" i="2"/>
  <c r="D157" i="2"/>
  <c r="C157" i="2"/>
  <c r="B157" i="2"/>
  <c r="A157" i="2"/>
  <c r="D156" i="2"/>
  <c r="C156" i="2"/>
  <c r="B156" i="2"/>
  <c r="A156" i="2"/>
  <c r="D155" i="2"/>
  <c r="C155" i="2"/>
  <c r="B155" i="2"/>
  <c r="A155" i="2"/>
  <c r="D154" i="2"/>
  <c r="C154" i="2"/>
  <c r="B154" i="2"/>
  <c r="A154" i="2"/>
  <c r="D153" i="2"/>
  <c r="C153" i="2"/>
  <c r="B153" i="2"/>
  <c r="A153" i="2"/>
  <c r="D152" i="2"/>
  <c r="C152" i="2"/>
  <c r="B152" i="2"/>
  <c r="A152" i="2"/>
  <c r="D151" i="2"/>
  <c r="C151" i="2"/>
  <c r="B151" i="2"/>
  <c r="A151" i="2"/>
  <c r="D149" i="2"/>
  <c r="C149" i="2"/>
  <c r="B149" i="2"/>
  <c r="A149" i="2"/>
  <c r="D148" i="2"/>
  <c r="C148" i="2"/>
  <c r="B148" i="2"/>
  <c r="A148" i="2"/>
  <c r="D147" i="2"/>
  <c r="C147" i="2"/>
  <c r="B147" i="2"/>
  <c r="A147" i="2"/>
  <c r="D146" i="2"/>
  <c r="C146" i="2"/>
  <c r="B146" i="2"/>
  <c r="A146" i="2"/>
  <c r="D145" i="2"/>
  <c r="C145" i="2"/>
  <c r="B145" i="2"/>
  <c r="A145" i="2"/>
  <c r="D144" i="2"/>
  <c r="C144" i="2"/>
  <c r="B144" i="2"/>
  <c r="A144" i="2"/>
  <c r="D143" i="2"/>
  <c r="C143" i="2"/>
  <c r="B143" i="2"/>
  <c r="A143" i="2"/>
  <c r="D142" i="2"/>
  <c r="C142" i="2"/>
  <c r="B142" i="2"/>
  <c r="A142" i="2"/>
  <c r="D141" i="2"/>
  <c r="C141" i="2"/>
  <c r="B141" i="2"/>
  <c r="A141" i="2"/>
  <c r="D140" i="2"/>
  <c r="C140" i="2"/>
  <c r="B140" i="2"/>
  <c r="A140" i="2"/>
  <c r="D139" i="2"/>
  <c r="C139" i="2"/>
  <c r="B139" i="2"/>
  <c r="A139" i="2"/>
  <c r="D138" i="2"/>
  <c r="C138" i="2"/>
  <c r="B138" i="2"/>
  <c r="A138" i="2"/>
  <c r="D137" i="2"/>
  <c r="C137" i="2"/>
  <c r="B137" i="2"/>
  <c r="A137" i="2"/>
  <c r="D136" i="2"/>
  <c r="C136" i="2"/>
  <c r="B136" i="2"/>
  <c r="A136" i="2"/>
  <c r="D135" i="2"/>
  <c r="C135" i="2"/>
  <c r="B135" i="2"/>
  <c r="A135" i="2"/>
  <c r="D134" i="2"/>
  <c r="C134" i="2"/>
  <c r="B134" i="2"/>
  <c r="A134" i="2"/>
  <c r="D133" i="2"/>
  <c r="C133" i="2"/>
  <c r="B133" i="2"/>
  <c r="A133" i="2"/>
  <c r="D132" i="2"/>
  <c r="C132" i="2"/>
  <c r="B132" i="2"/>
  <c r="A132" i="2"/>
  <c r="D131" i="2"/>
  <c r="C131" i="2"/>
  <c r="B131" i="2"/>
  <c r="A131" i="2"/>
  <c r="D130" i="2"/>
  <c r="C130" i="2"/>
  <c r="B130" i="2"/>
  <c r="A130" i="2"/>
  <c r="D129" i="2"/>
  <c r="C129" i="2"/>
  <c r="B129" i="2"/>
  <c r="A129" i="2"/>
  <c r="D128" i="2"/>
  <c r="C128" i="2"/>
  <c r="B128" i="2"/>
  <c r="A128" i="2"/>
  <c r="D127" i="2"/>
  <c r="C127" i="2"/>
  <c r="B127" i="2"/>
  <c r="A127" i="2"/>
  <c r="D126" i="2"/>
  <c r="C126" i="2"/>
  <c r="B126" i="2"/>
  <c r="A126" i="2"/>
  <c r="D124" i="2"/>
  <c r="C124" i="2"/>
  <c r="B124" i="2"/>
  <c r="A124" i="2"/>
  <c r="D123" i="2"/>
  <c r="C123" i="2"/>
  <c r="B123" i="2"/>
  <c r="A123" i="2"/>
  <c r="D122" i="2"/>
  <c r="C122" i="2"/>
  <c r="B122" i="2"/>
  <c r="A122" i="2"/>
  <c r="D121" i="2"/>
  <c r="C121" i="2"/>
  <c r="B121" i="2"/>
  <c r="A121" i="2"/>
  <c r="D120" i="2"/>
  <c r="C120" i="2"/>
  <c r="B120" i="2"/>
  <c r="A120" i="2"/>
  <c r="D119" i="2"/>
  <c r="C119" i="2"/>
  <c r="B119" i="2"/>
  <c r="A119" i="2"/>
  <c r="D118" i="2"/>
  <c r="C118" i="2"/>
  <c r="B118" i="2"/>
  <c r="A118" i="2"/>
  <c r="D117" i="2"/>
  <c r="C117" i="2"/>
  <c r="B117" i="2"/>
  <c r="A117" i="2"/>
  <c r="D116" i="2"/>
  <c r="C116" i="2"/>
  <c r="B116" i="2"/>
  <c r="A116" i="2"/>
  <c r="D115" i="2"/>
  <c r="C115" i="2"/>
  <c r="B115" i="2"/>
  <c r="A115" i="2"/>
  <c r="D114" i="2"/>
  <c r="C114" i="2"/>
  <c r="B114" i="2"/>
  <c r="A114" i="2"/>
  <c r="D113" i="2"/>
  <c r="C113" i="2"/>
  <c r="B113" i="2"/>
  <c r="A113" i="2"/>
  <c r="D112" i="2"/>
  <c r="C112" i="2"/>
  <c r="B112" i="2"/>
  <c r="A112" i="2"/>
  <c r="D111" i="2"/>
  <c r="C111" i="2"/>
  <c r="B111" i="2"/>
  <c r="A111" i="2"/>
  <c r="D110" i="2"/>
  <c r="C110" i="2"/>
  <c r="B110" i="2"/>
  <c r="A110" i="2"/>
  <c r="D109" i="2"/>
  <c r="C109" i="2"/>
  <c r="B109" i="2"/>
  <c r="A109" i="2"/>
  <c r="D108" i="2"/>
  <c r="C108" i="2"/>
  <c r="B108" i="2"/>
  <c r="A108" i="2"/>
  <c r="D107" i="2"/>
  <c r="C107" i="2"/>
  <c r="B107" i="2"/>
  <c r="A107" i="2"/>
  <c r="D106" i="2"/>
  <c r="C106" i="2"/>
  <c r="B106" i="2"/>
  <c r="A106" i="2"/>
  <c r="D105" i="2"/>
  <c r="C105" i="2"/>
  <c r="B105" i="2"/>
  <c r="A105" i="2"/>
  <c r="D104" i="2"/>
  <c r="C104" i="2"/>
  <c r="B104" i="2"/>
  <c r="A104" i="2"/>
  <c r="D103" i="2"/>
  <c r="C103" i="2"/>
  <c r="B103" i="2"/>
  <c r="A103" i="2"/>
  <c r="D102" i="2"/>
  <c r="C102" i="2"/>
  <c r="B102" i="2"/>
  <c r="A102" i="2"/>
  <c r="D100" i="2"/>
  <c r="C100" i="2"/>
  <c r="B100" i="2"/>
  <c r="A100" i="2"/>
  <c r="D99" i="2"/>
  <c r="C99" i="2"/>
  <c r="B99" i="2"/>
  <c r="A99" i="2"/>
  <c r="D98" i="2"/>
  <c r="C98" i="2"/>
  <c r="B98" i="2"/>
  <c r="A98" i="2"/>
  <c r="D97" i="2"/>
  <c r="C97" i="2"/>
  <c r="B97" i="2"/>
  <c r="A97" i="2"/>
  <c r="D96" i="2"/>
  <c r="C96" i="2"/>
  <c r="B96" i="2"/>
  <c r="A96" i="2"/>
  <c r="D95" i="2"/>
  <c r="C95" i="2"/>
  <c r="B95" i="2"/>
  <c r="A95" i="2"/>
  <c r="D94" i="2"/>
  <c r="C94" i="2"/>
  <c r="B94" i="2"/>
  <c r="A94" i="2"/>
  <c r="D93" i="2"/>
  <c r="C93" i="2"/>
  <c r="B93" i="2"/>
  <c r="A93" i="2"/>
  <c r="D92" i="2"/>
  <c r="C92" i="2"/>
  <c r="B92" i="2"/>
  <c r="A92" i="2"/>
  <c r="D91" i="2"/>
  <c r="C91" i="2"/>
  <c r="B91" i="2"/>
  <c r="A91" i="2"/>
  <c r="D90" i="2"/>
  <c r="C90" i="2"/>
  <c r="B90" i="2"/>
  <c r="A90" i="2"/>
  <c r="D89" i="2"/>
  <c r="C89" i="2"/>
  <c r="B89" i="2"/>
  <c r="A89" i="2"/>
  <c r="D87" i="2"/>
  <c r="C87" i="2"/>
  <c r="B87" i="2"/>
  <c r="A87" i="2"/>
  <c r="D86" i="2"/>
  <c r="C86" i="2"/>
  <c r="B86" i="2"/>
  <c r="A86" i="2"/>
  <c r="D85" i="2"/>
  <c r="C85" i="2"/>
  <c r="B85" i="2"/>
  <c r="A85" i="2"/>
  <c r="D84" i="2"/>
  <c r="C84" i="2"/>
  <c r="B84" i="2"/>
  <c r="A84" i="2"/>
  <c r="D83" i="2"/>
  <c r="C83" i="2"/>
  <c r="B83" i="2"/>
  <c r="A83" i="2"/>
  <c r="D82" i="2"/>
  <c r="C82" i="2"/>
  <c r="B82" i="2"/>
  <c r="A82" i="2"/>
  <c r="D81" i="2"/>
  <c r="C81" i="2"/>
  <c r="B81" i="2"/>
  <c r="A81" i="2"/>
  <c r="D80" i="2"/>
  <c r="C80" i="2"/>
  <c r="B80" i="2"/>
  <c r="A80" i="2"/>
  <c r="D78" i="2"/>
  <c r="C78" i="2"/>
  <c r="B78" i="2"/>
  <c r="A78" i="2"/>
  <c r="D77" i="2"/>
  <c r="C77" i="2"/>
  <c r="B77" i="2"/>
  <c r="A77" i="2"/>
  <c r="D76" i="2"/>
  <c r="C76" i="2"/>
  <c r="B76" i="2"/>
  <c r="A76" i="2"/>
  <c r="D75" i="2"/>
  <c r="C75" i="2"/>
  <c r="B75" i="2"/>
  <c r="A75" i="2"/>
  <c r="D74" i="2"/>
  <c r="C74" i="2"/>
  <c r="B74" i="2"/>
  <c r="A74" i="2"/>
  <c r="D73" i="2"/>
  <c r="C73" i="2"/>
  <c r="B73" i="2"/>
  <c r="A73" i="2"/>
  <c r="D72" i="2"/>
  <c r="C72" i="2"/>
  <c r="B72" i="2"/>
  <c r="A72" i="2"/>
  <c r="D71" i="2"/>
  <c r="C71" i="2"/>
  <c r="B71" i="2"/>
  <c r="A71" i="2"/>
  <c r="D70" i="2"/>
  <c r="C70" i="2"/>
  <c r="B70" i="2"/>
  <c r="A70" i="2"/>
  <c r="D69" i="2"/>
  <c r="C69" i="2"/>
  <c r="B69" i="2"/>
  <c r="A69" i="2"/>
  <c r="D68" i="2"/>
  <c r="C68" i="2"/>
  <c r="B68" i="2"/>
  <c r="A68" i="2"/>
  <c r="D67" i="2"/>
  <c r="C67" i="2"/>
  <c r="B67" i="2"/>
  <c r="A67" i="2"/>
  <c r="D66" i="2"/>
  <c r="C66" i="2"/>
  <c r="B66" i="2"/>
  <c r="A66" i="2"/>
  <c r="D65" i="2"/>
  <c r="C65" i="2"/>
  <c r="B65" i="2"/>
  <c r="A65" i="2"/>
  <c r="D64" i="2"/>
  <c r="C64" i="2"/>
  <c r="B64" i="2"/>
  <c r="A64" i="2"/>
  <c r="D63" i="2"/>
  <c r="C63" i="2"/>
  <c r="B63" i="2"/>
  <c r="A63" i="2"/>
  <c r="D62" i="2"/>
  <c r="C62" i="2"/>
  <c r="B62" i="2"/>
  <c r="A62" i="2"/>
  <c r="D61" i="2"/>
  <c r="C61" i="2"/>
  <c r="B61" i="2"/>
  <c r="A61" i="2"/>
  <c r="D60" i="2"/>
  <c r="C60" i="2"/>
  <c r="B60" i="2"/>
  <c r="A60" i="2"/>
  <c r="D59" i="2"/>
  <c r="C59" i="2"/>
  <c r="B59" i="2"/>
  <c r="A59" i="2"/>
  <c r="D57" i="2"/>
  <c r="C57" i="2"/>
  <c r="B57" i="2"/>
  <c r="A57" i="2"/>
  <c r="D56" i="2"/>
  <c r="C56" i="2"/>
  <c r="B56" i="2"/>
  <c r="A56" i="2"/>
  <c r="D55" i="2"/>
  <c r="C55" i="2"/>
  <c r="B55" i="2"/>
  <c r="A55" i="2"/>
  <c r="D54" i="2"/>
  <c r="C54" i="2"/>
  <c r="B54" i="2"/>
  <c r="A54" i="2"/>
  <c r="D53" i="2"/>
  <c r="C53" i="2"/>
  <c r="B53" i="2"/>
  <c r="A53" i="2"/>
  <c r="D52" i="2"/>
  <c r="C52" i="2"/>
  <c r="B52" i="2"/>
  <c r="A52" i="2"/>
  <c r="D50" i="2"/>
  <c r="C50" i="2"/>
  <c r="B50" i="2"/>
  <c r="A50" i="2"/>
  <c r="D49" i="2"/>
  <c r="C49" i="2"/>
  <c r="B49" i="2"/>
  <c r="A49" i="2"/>
  <c r="D48" i="2"/>
  <c r="C48" i="2"/>
  <c r="B48" i="2"/>
  <c r="A48" i="2"/>
  <c r="D47" i="2"/>
  <c r="C47" i="2"/>
  <c r="B47" i="2"/>
  <c r="A47" i="2"/>
  <c r="D46" i="2"/>
  <c r="C46" i="2"/>
  <c r="B46" i="2"/>
  <c r="A46" i="2"/>
  <c r="D45" i="2"/>
  <c r="C45" i="2"/>
  <c r="B45" i="2"/>
  <c r="A45" i="2"/>
  <c r="D44" i="2"/>
  <c r="C44" i="2"/>
  <c r="B44" i="2"/>
  <c r="A44" i="2"/>
  <c r="D43" i="2"/>
  <c r="C43" i="2"/>
  <c r="B43" i="2"/>
  <c r="A43" i="2"/>
  <c r="D42" i="2"/>
  <c r="C42" i="2"/>
  <c r="B42" i="2"/>
  <c r="A42" i="2"/>
  <c r="D40" i="2"/>
  <c r="C40" i="2"/>
  <c r="B40" i="2"/>
  <c r="A40" i="2"/>
  <c r="D39" i="2"/>
  <c r="C39" i="2"/>
  <c r="B39" i="2"/>
  <c r="A39" i="2"/>
  <c r="D38" i="2"/>
  <c r="C38" i="2"/>
  <c r="B38" i="2"/>
  <c r="A38" i="2"/>
  <c r="D37" i="2"/>
  <c r="C37" i="2"/>
  <c r="B37" i="2"/>
  <c r="A37" i="2"/>
  <c r="D36" i="2"/>
  <c r="C36" i="2"/>
  <c r="B36" i="2"/>
  <c r="A36" i="2"/>
  <c r="D35" i="2"/>
  <c r="C35" i="2"/>
  <c r="B35" i="2"/>
  <c r="A35" i="2"/>
  <c r="D34" i="2"/>
  <c r="C34" i="2"/>
  <c r="B34" i="2"/>
  <c r="A34" i="2"/>
  <c r="D33" i="2"/>
  <c r="C33" i="2"/>
  <c r="B33" i="2"/>
  <c r="A33" i="2"/>
  <c r="D32" i="2"/>
  <c r="C32" i="2"/>
  <c r="B32" i="2"/>
  <c r="A32" i="2"/>
  <c r="D31" i="2"/>
  <c r="C31" i="2"/>
  <c r="B31" i="2"/>
  <c r="A31" i="2"/>
  <c r="D30" i="2"/>
  <c r="C30" i="2"/>
  <c r="B30" i="2"/>
  <c r="A30" i="2"/>
  <c r="D29" i="2"/>
  <c r="C29" i="2"/>
  <c r="B29" i="2"/>
  <c r="A29" i="2"/>
  <c r="D27" i="2"/>
  <c r="C27" i="2"/>
  <c r="B27" i="2"/>
  <c r="A27" i="2"/>
  <c r="D26" i="2"/>
  <c r="C26" i="2"/>
  <c r="B26" i="2"/>
  <c r="A26" i="2"/>
  <c r="D25" i="2"/>
  <c r="C25" i="2"/>
  <c r="B25" i="2"/>
  <c r="A25" i="2"/>
  <c r="D24" i="2"/>
  <c r="C24" i="2"/>
  <c r="B24" i="2"/>
  <c r="A24" i="2"/>
  <c r="D23" i="2"/>
  <c r="C23" i="2"/>
  <c r="B23" i="2"/>
  <c r="A23" i="2"/>
  <c r="D22" i="2"/>
  <c r="C22" i="2"/>
  <c r="B22" i="2"/>
  <c r="A22" i="2"/>
  <c r="D21" i="2"/>
  <c r="C21" i="2"/>
  <c r="B21" i="2"/>
  <c r="A21" i="2"/>
  <c r="D20" i="2"/>
  <c r="C20" i="2"/>
  <c r="B20" i="2"/>
  <c r="A20" i="2"/>
  <c r="D19" i="2"/>
  <c r="C19" i="2"/>
  <c r="B19" i="2"/>
  <c r="A19" i="2"/>
  <c r="D18" i="2"/>
  <c r="C18" i="2"/>
  <c r="B18" i="2"/>
  <c r="A18" i="2"/>
  <c r="D17" i="2"/>
  <c r="C17" i="2"/>
  <c r="B17" i="2"/>
  <c r="A17" i="2"/>
  <c r="D16" i="2"/>
  <c r="C16" i="2"/>
  <c r="B16" i="2"/>
  <c r="A16" i="2"/>
  <c r="D15" i="2"/>
  <c r="C15" i="2"/>
  <c r="B15" i="2"/>
  <c r="A15" i="2"/>
  <c r="D14" i="2"/>
  <c r="C14" i="2"/>
  <c r="B14" i="2"/>
  <c r="A14" i="2"/>
  <c r="D13" i="2"/>
  <c r="C13" i="2"/>
  <c r="B13" i="2"/>
  <c r="A13" i="2"/>
  <c r="D12" i="2"/>
  <c r="C12" i="2"/>
  <c r="B12" i="2"/>
  <c r="A12" i="2"/>
  <c r="D11" i="2"/>
  <c r="C11" i="2"/>
  <c r="B11" i="2"/>
  <c r="A11" i="2"/>
  <c r="D10" i="2"/>
  <c r="C10" i="2"/>
  <c r="B10" i="2"/>
  <c r="A10" i="2"/>
  <c r="D9" i="2"/>
  <c r="C9" i="2"/>
  <c r="B9" i="2"/>
  <c r="A9" i="2"/>
  <c r="D8" i="2"/>
  <c r="C8" i="2"/>
  <c r="B8" i="2"/>
  <c r="A8" i="2"/>
  <c r="D7" i="2"/>
  <c r="C7" i="2"/>
  <c r="B7" i="2"/>
  <c r="A7" i="2"/>
  <c r="A3" i="2"/>
  <c r="C423" i="1"/>
  <c r="C422" i="1"/>
  <c r="C421" i="1"/>
  <c r="C418" i="1"/>
  <c r="C417" i="1"/>
  <c r="B406" i="2" l="1"/>
  <c r="C419" i="1"/>
  <c r="C425" i="1"/>
  <c r="B402" i="2"/>
</calcChain>
</file>

<file path=xl/sharedStrings.xml><?xml version="1.0" encoding="utf-8"?>
<sst xmlns="http://schemas.openxmlformats.org/spreadsheetml/2006/main" count="456" uniqueCount="440">
  <si>
    <t>Anforderungsmatrix: FZG-Roboterantriebsprüfstand</t>
  </si>
  <si>
    <t>Gemäß O-03 der Leistungsbeschreibung vollständig durch den Bieter auszufüllen.</t>
  </si>
  <si>
    <t>Angaben des Bieters</t>
  </si>
  <si>
    <t>Firma:</t>
  </si>
  <si>
    <t>Ansprechpartner:</t>
  </si>
  <si>
    <t>Datum:</t>
  </si>
  <si>
    <t>Hinweise zum Ausfüllen</t>
  </si>
  <si>
    <t>1. Spalte B: Bitte für jede Anforderung den Erfüllungsstatus aus dem Dropdown-Menü auswählen.</t>
  </si>
  <si>
    <t>2. Spalte C: Angabe, in welchem Kapitel bzw. auf welcher Seite des Angebots die jeweilige Anforderung</t>
  </si>
  <si>
    <t xml:space="preserve">    adressiert wird (z. B. „Kap. 3.2, S. 12"). Dies ermöglicht dem Auftraggeber eine effiziente Prüfung</t>
  </si>
  <si>
    <t xml:space="preserve">    des Angebots anhand der Leistungsbeschreibung.</t>
  </si>
  <si>
    <t>3. Spalte D: Bei „erfüllt mit Abweichung" oder „nicht erfüllt" ist eine Begründung zwingend erforderlich.</t>
  </si>
  <si>
    <t>4. Bei „erfüllt mit Abweichung" ist darzulegen, inwiefern die Alternativlösung die Zielsetzung</t>
  </si>
  <si>
    <t xml:space="preserve">    gleichwertig oder besser erfüllt.</t>
  </si>
  <si>
    <t>5. Fehlende Einträge in Spalte B werden als „nicht erfüllt" gewertet.</t>
  </si>
  <si>
    <t>6. Die Struktur und Spaltenaufteilung dieser Matrix dürfen nicht verändert werden.</t>
  </si>
  <si>
    <t>Anforderungs-Nr.</t>
  </si>
  <si>
    <t>Erfüllungsstatus</t>
  </si>
  <si>
    <t>Verweis (Kapitel/Seite)</t>
  </si>
  <si>
    <t>Erläuterung des Bieters</t>
  </si>
  <si>
    <t>Organisatorische Anforderungen</t>
  </si>
  <si>
    <t>O-01</t>
  </si>
  <si>
    <t>O-02</t>
  </si>
  <si>
    <t>O-03</t>
  </si>
  <si>
    <t>O-04</t>
  </si>
  <si>
    <t>O-05</t>
  </si>
  <si>
    <t>O-06</t>
  </si>
  <si>
    <t>O-07</t>
  </si>
  <si>
    <t>O-08</t>
  </si>
  <si>
    <t>O-09</t>
  </si>
  <si>
    <t>O-10</t>
  </si>
  <si>
    <t>O-11</t>
  </si>
  <si>
    <t>O-12</t>
  </si>
  <si>
    <t>O-13</t>
  </si>
  <si>
    <t>O-14</t>
  </si>
  <si>
    <t>O-15</t>
  </si>
  <si>
    <t>O-16</t>
  </si>
  <si>
    <t>O-17</t>
  </si>
  <si>
    <t>O-18</t>
  </si>
  <si>
    <t>O-19</t>
  </si>
  <si>
    <t>O-20</t>
  </si>
  <si>
    <t>O-21</t>
  </si>
  <si>
    <t>Mindestanforderung – Standort und Umgebungsbedingungen des Prüfstands</t>
  </si>
  <si>
    <t>F-ST01</t>
  </si>
  <si>
    <t>F-ST02</t>
  </si>
  <si>
    <t>F-ST03</t>
  </si>
  <si>
    <t>F-ST04</t>
  </si>
  <si>
    <t>F-ST05</t>
  </si>
  <si>
    <t>F-ST06</t>
  </si>
  <si>
    <t>F-ST07</t>
  </si>
  <si>
    <t>F-ST08</t>
  </si>
  <si>
    <t>F-ST09</t>
  </si>
  <si>
    <t>F-ST10</t>
  </si>
  <si>
    <t>F-ST11</t>
  </si>
  <si>
    <t>F-ST12</t>
  </si>
  <si>
    <t>Mindestanforderung – Allgemeiner Aufbau</t>
  </si>
  <si>
    <t>F-AL01</t>
  </si>
  <si>
    <t>F-AL02</t>
  </si>
  <si>
    <t>F-AL03</t>
  </si>
  <si>
    <t>F-AL04</t>
  </si>
  <si>
    <t>F-AL05</t>
  </si>
  <si>
    <t>F-AL06</t>
  </si>
  <si>
    <t>F-AL07</t>
  </si>
  <si>
    <t>F-AL08</t>
  </si>
  <si>
    <t>F-AL09</t>
  </si>
  <si>
    <t>Mindestanforderung – Untersuchungsgegenstand</t>
  </si>
  <si>
    <t>F-UG01</t>
  </si>
  <si>
    <t>F-UG02</t>
  </si>
  <si>
    <t>F-UG03</t>
  </si>
  <si>
    <t>F-UG04</t>
  </si>
  <si>
    <t>F-UG05</t>
  </si>
  <si>
    <t>F-UG06</t>
  </si>
  <si>
    <t>Mindestanforderung – Aufspann-/Prüfplatte und Verschiebemechanismus</t>
  </si>
  <si>
    <t>F-PP01</t>
  </si>
  <si>
    <t>F-PP02</t>
  </si>
  <si>
    <t>F-PP03</t>
  </si>
  <si>
    <t>F-PP04</t>
  </si>
  <si>
    <t>F-PP05</t>
  </si>
  <si>
    <t>F-PP06</t>
  </si>
  <si>
    <t>F-PP07</t>
  </si>
  <si>
    <t>F-PP08</t>
  </si>
  <si>
    <t>F-PP09</t>
  </si>
  <si>
    <t>F-PP10</t>
  </si>
  <si>
    <t>F-PP11</t>
  </si>
  <si>
    <t>F-PP12</t>
  </si>
  <si>
    <t>F-PP13</t>
  </si>
  <si>
    <t>F-PP14</t>
  </si>
  <si>
    <t>F-PP15</t>
  </si>
  <si>
    <t>F-PP16</t>
  </si>
  <si>
    <t>F-PP17</t>
  </si>
  <si>
    <t>F-PP18</t>
  </si>
  <si>
    <t>F-PP19</t>
  </si>
  <si>
    <t>F-PP20</t>
  </si>
  <si>
    <t>Mindestanforderung – Mechanische Schnittstelle: Prüfgetriebe - Prüfstand</t>
  </si>
  <si>
    <t>F-MS01</t>
  </si>
  <si>
    <t>F-MS02</t>
  </si>
  <si>
    <t>F-MS03</t>
  </si>
  <si>
    <t>F-MS04</t>
  </si>
  <si>
    <t>F-MS05</t>
  </si>
  <si>
    <t>F-MS06</t>
  </si>
  <si>
    <t>F-MS07</t>
  </si>
  <si>
    <t>F-MS08</t>
  </si>
  <si>
    <t>Mindestanforderung – Mechanische Schnittstelle: Prüfgetriebe - Antriebs-/Laststrang</t>
  </si>
  <si>
    <t>F-MP01</t>
  </si>
  <si>
    <t>F-MP02</t>
  </si>
  <si>
    <t>F-MP03</t>
  </si>
  <si>
    <t>F-MP04</t>
  </si>
  <si>
    <t>F-MP05</t>
  </si>
  <si>
    <t>F-MP06</t>
  </si>
  <si>
    <t>F-MP07</t>
  </si>
  <si>
    <t>F-MP08</t>
  </si>
  <si>
    <t>F-MP09</t>
  </si>
  <si>
    <t>F-MP10</t>
  </si>
  <si>
    <t>F-MP11</t>
  </si>
  <si>
    <t>F-MP12</t>
  </si>
  <si>
    <t>Mindestanforderung – E-Maschine 1</t>
  </si>
  <si>
    <t>F-1E01</t>
  </si>
  <si>
    <t>F-1E02</t>
  </si>
  <si>
    <t>F-1E03</t>
  </si>
  <si>
    <t>F-1E04</t>
  </si>
  <si>
    <t>F-1E05</t>
  </si>
  <si>
    <t>F-1E06</t>
  </si>
  <si>
    <t>F-1E07</t>
  </si>
  <si>
    <t>F-1E08</t>
  </si>
  <si>
    <t>F-1E09</t>
  </si>
  <si>
    <t>F-1E10</t>
  </si>
  <si>
    <t>F-1E11</t>
  </si>
  <si>
    <t>F-1E12</t>
  </si>
  <si>
    <t>F-1E13</t>
  </si>
  <si>
    <t>F-1E14</t>
  </si>
  <si>
    <t>F-1E15</t>
  </si>
  <si>
    <t>F-1E16</t>
  </si>
  <si>
    <t>F-1E17</t>
  </si>
  <si>
    <t>F-1E18</t>
  </si>
  <si>
    <t>F-1E19</t>
  </si>
  <si>
    <t>F-1E20</t>
  </si>
  <si>
    <t>F-1E21</t>
  </si>
  <si>
    <t>F-1E22</t>
  </si>
  <si>
    <t>F-1E23</t>
  </si>
  <si>
    <t>Mindestanforderung – E-Maschine 2</t>
  </si>
  <si>
    <t>F-2E01</t>
  </si>
  <si>
    <t>F-2E02</t>
  </si>
  <si>
    <t>F-2E03</t>
  </si>
  <si>
    <t>F-2E04</t>
  </si>
  <si>
    <t>F-2E05</t>
  </si>
  <si>
    <t>F-2E06</t>
  </si>
  <si>
    <t>F-2E07</t>
  </si>
  <si>
    <t>F-2E08</t>
  </si>
  <si>
    <t>F-2E09</t>
  </si>
  <si>
    <t>F-2E10</t>
  </si>
  <si>
    <t>F-2E11</t>
  </si>
  <si>
    <t>F-2E12</t>
  </si>
  <si>
    <t>F-2E13</t>
  </si>
  <si>
    <t>F-2E14</t>
  </si>
  <si>
    <t>F-2E15</t>
  </si>
  <si>
    <t>F-2E16</t>
  </si>
  <si>
    <t>F-2E17</t>
  </si>
  <si>
    <t>F-2E18</t>
  </si>
  <si>
    <t>F-2E19</t>
  </si>
  <si>
    <t>F-2E20</t>
  </si>
  <si>
    <t>F-2E21</t>
  </si>
  <si>
    <t>F-2E22</t>
  </si>
  <si>
    <t>F-2E23</t>
  </si>
  <si>
    <t>F-2E24</t>
  </si>
  <si>
    <t>Mindestanforderung – Schmiermittelverosrgung und Kühlung</t>
  </si>
  <si>
    <t>F-SK01</t>
  </si>
  <si>
    <t>F-SK02</t>
  </si>
  <si>
    <t>F-SK03</t>
  </si>
  <si>
    <t>F-SK04</t>
  </si>
  <si>
    <t>F-SK05</t>
  </si>
  <si>
    <t>F-SK06</t>
  </si>
  <si>
    <t>F-SK07</t>
  </si>
  <si>
    <t>F-SK08</t>
  </si>
  <si>
    <t>F-SK09</t>
  </si>
  <si>
    <t>F-SK10</t>
  </si>
  <si>
    <t>F-SK11</t>
  </si>
  <si>
    <t>F-SK12</t>
  </si>
  <si>
    <t>F-SK13</t>
  </si>
  <si>
    <t>F-SK14</t>
  </si>
  <si>
    <t>F-SK15</t>
  </si>
  <si>
    <t>F-SK16</t>
  </si>
  <si>
    <t>F-SK17</t>
  </si>
  <si>
    <t>F-SK18</t>
  </si>
  <si>
    <t>F-SK19</t>
  </si>
  <si>
    <t>F-SK20</t>
  </si>
  <si>
    <t>F-SK21</t>
  </si>
  <si>
    <t>F-SK22</t>
  </si>
  <si>
    <t>F-SK23</t>
  </si>
  <si>
    <t>F-SK24</t>
  </si>
  <si>
    <t>F-SK25</t>
  </si>
  <si>
    <t>F-SK26</t>
  </si>
  <si>
    <t>F-SK27</t>
  </si>
  <si>
    <t>F-SK28</t>
  </si>
  <si>
    <t>F-SK29</t>
  </si>
  <si>
    <t>F-SK30</t>
  </si>
  <si>
    <t>F-SK31</t>
  </si>
  <si>
    <t>F-SK32</t>
  </si>
  <si>
    <t>F-SK33</t>
  </si>
  <si>
    <t>F-SK34</t>
  </si>
  <si>
    <t>F-SK35</t>
  </si>
  <si>
    <t>F-SK36</t>
  </si>
  <si>
    <t>F-SK37</t>
  </si>
  <si>
    <t>F-SK38</t>
  </si>
  <si>
    <t>Mindestanforderungen - Mess- und Prüffunktionen</t>
  </si>
  <si>
    <t>F-ME01</t>
  </si>
  <si>
    <t>F-ME02</t>
  </si>
  <si>
    <t>F-ME03</t>
  </si>
  <si>
    <t>F-ME04</t>
  </si>
  <si>
    <t>F-ME05</t>
  </si>
  <si>
    <t>F-ME06</t>
  </si>
  <si>
    <t>F-ME07</t>
  </si>
  <si>
    <t>F-ME08</t>
  </si>
  <si>
    <t>F-ME09</t>
  </si>
  <si>
    <t>F-ME10</t>
  </si>
  <si>
    <t>F-ME11</t>
  </si>
  <si>
    <t>F-ME12</t>
  </si>
  <si>
    <t>F-ME13</t>
  </si>
  <si>
    <t>F-ME14</t>
  </si>
  <si>
    <t>F-ME15</t>
  </si>
  <si>
    <t>F-ME16</t>
  </si>
  <si>
    <t>F-ME17</t>
  </si>
  <si>
    <t>F-ME18</t>
  </si>
  <si>
    <t>F-ME19</t>
  </si>
  <si>
    <t>F-ME20</t>
  </si>
  <si>
    <t>F-ME21</t>
  </si>
  <si>
    <t>F-ME22</t>
  </si>
  <si>
    <t>F-ME23</t>
  </si>
  <si>
    <t>F-ME24</t>
  </si>
  <si>
    <t>F-ME25</t>
  </si>
  <si>
    <t>F-ME26</t>
  </si>
  <si>
    <t>F-ME27</t>
  </si>
  <si>
    <t>F-ME28</t>
  </si>
  <si>
    <t>F-ME29</t>
  </si>
  <si>
    <t>F-ME30</t>
  </si>
  <si>
    <t>F-ME31</t>
  </si>
  <si>
    <t>F-ME32</t>
  </si>
  <si>
    <t>F-ME33</t>
  </si>
  <si>
    <t>F-ME34</t>
  </si>
  <si>
    <t>F-ME35</t>
  </si>
  <si>
    <t>F-ME36</t>
  </si>
  <si>
    <t>F-ME37</t>
  </si>
  <si>
    <t>F-ME38</t>
  </si>
  <si>
    <t>F-ME39</t>
  </si>
  <si>
    <t>F-ME40</t>
  </si>
  <si>
    <t>F-ME41</t>
  </si>
  <si>
    <t>F-ME42</t>
  </si>
  <si>
    <t>F-ME43</t>
  </si>
  <si>
    <t>F-ME44</t>
  </si>
  <si>
    <t>F-ME45</t>
  </si>
  <si>
    <t>F-ME46</t>
  </si>
  <si>
    <t>F-ME47</t>
  </si>
  <si>
    <t>F-ME48</t>
  </si>
  <si>
    <t>F-ME49</t>
  </si>
  <si>
    <t>F-ME50</t>
  </si>
  <si>
    <t>F-ME51</t>
  </si>
  <si>
    <t>F-ME52</t>
  </si>
  <si>
    <t>F-ME53</t>
  </si>
  <si>
    <t>F-ME54</t>
  </si>
  <si>
    <t>F-ME55</t>
  </si>
  <si>
    <t>F-ME56</t>
  </si>
  <si>
    <t>F-ME57</t>
  </si>
  <si>
    <t>F-ME58</t>
  </si>
  <si>
    <t>F-ME59</t>
  </si>
  <si>
    <t>F-ME60</t>
  </si>
  <si>
    <t>F-ME61</t>
  </si>
  <si>
    <t>F-ME62</t>
  </si>
  <si>
    <t>F-ME63</t>
  </si>
  <si>
    <t>F-ME64</t>
  </si>
  <si>
    <t>F-ME65</t>
  </si>
  <si>
    <t>F-ME66</t>
  </si>
  <si>
    <t>F-ME67</t>
  </si>
  <si>
    <t>F-ME68</t>
  </si>
  <si>
    <t>F-ME69</t>
  </si>
  <si>
    <t>F-ME70</t>
  </si>
  <si>
    <t>F-ME71</t>
  </si>
  <si>
    <t>F-ME72</t>
  </si>
  <si>
    <t>F-ME73</t>
  </si>
  <si>
    <t>F-ME74</t>
  </si>
  <si>
    <t>F-ME75</t>
  </si>
  <si>
    <t>F-ME76</t>
  </si>
  <si>
    <t>F-ME77</t>
  </si>
  <si>
    <t>F-ME78</t>
  </si>
  <si>
    <t>F-ME79</t>
  </si>
  <si>
    <t>F-ME80</t>
  </si>
  <si>
    <t>F-ME81</t>
  </si>
  <si>
    <t>F-ME82</t>
  </si>
  <si>
    <t>F-ME83</t>
  </si>
  <si>
    <t>F-ME84</t>
  </si>
  <si>
    <t>F-ME85</t>
  </si>
  <si>
    <t>Mindestanforderungen - Regelung und Steuerung</t>
  </si>
  <si>
    <t>F-RS01</t>
  </si>
  <si>
    <t>F-RS02</t>
  </si>
  <si>
    <t>F-RS03</t>
  </si>
  <si>
    <t>F-RS04</t>
  </si>
  <si>
    <t>F-RS05</t>
  </si>
  <si>
    <t>F-RS06</t>
  </si>
  <si>
    <t>F-RS07</t>
  </si>
  <si>
    <t>F-RS08</t>
  </si>
  <si>
    <t>F-RS09</t>
  </si>
  <si>
    <t>F-RS10</t>
  </si>
  <si>
    <t>F-RS11</t>
  </si>
  <si>
    <t>F-RS12</t>
  </si>
  <si>
    <t>F-RS13</t>
  </si>
  <si>
    <t>F-RS14</t>
  </si>
  <si>
    <t>F-RS15</t>
  </si>
  <si>
    <t>F-RS16</t>
  </si>
  <si>
    <t>F-RS17</t>
  </si>
  <si>
    <t>F-RS18</t>
  </si>
  <si>
    <t>F-RS19</t>
  </si>
  <si>
    <t>F-RS20</t>
  </si>
  <si>
    <t>F-RS21</t>
  </si>
  <si>
    <t>F-RS22</t>
  </si>
  <si>
    <t>F-RS23</t>
  </si>
  <si>
    <t>F-RS24</t>
  </si>
  <si>
    <t>F-RS25</t>
  </si>
  <si>
    <t>F-RS26</t>
  </si>
  <si>
    <t>F-RS27</t>
  </si>
  <si>
    <t>F-RS28</t>
  </si>
  <si>
    <t>F-RS29</t>
  </si>
  <si>
    <t>F-RS30</t>
  </si>
  <si>
    <t>F-RS31</t>
  </si>
  <si>
    <t>F-RS32</t>
  </si>
  <si>
    <t>F-RS33</t>
  </si>
  <si>
    <t>F-RS34</t>
  </si>
  <si>
    <t>F-RS35</t>
  </si>
  <si>
    <t>F-RS36</t>
  </si>
  <si>
    <t>F-RS37</t>
  </si>
  <si>
    <t>F-RS38</t>
  </si>
  <si>
    <t>F-RS39</t>
  </si>
  <si>
    <t>F-RS40</t>
  </si>
  <si>
    <t>F-RS41</t>
  </si>
  <si>
    <t>F-RS42</t>
  </si>
  <si>
    <t>F-RS43</t>
  </si>
  <si>
    <t>F-RS44</t>
  </si>
  <si>
    <t>F-RS45</t>
  </si>
  <si>
    <t>F-RS46</t>
  </si>
  <si>
    <t>Mindestanforderungen - Sicherheitseinrichtungen</t>
  </si>
  <si>
    <t>F-SI01</t>
  </si>
  <si>
    <t>F-SI02</t>
  </si>
  <si>
    <t>F-SI03</t>
  </si>
  <si>
    <t>F-SI04</t>
  </si>
  <si>
    <t>F-SI05</t>
  </si>
  <si>
    <t>F-SI06</t>
  </si>
  <si>
    <t>F-SI07</t>
  </si>
  <si>
    <t>F-SI08</t>
  </si>
  <si>
    <t>F-SI09</t>
  </si>
  <si>
    <t>F-SI10</t>
  </si>
  <si>
    <t>F-SI11</t>
  </si>
  <si>
    <t>F-SI12</t>
  </si>
  <si>
    <t>F-SI13</t>
  </si>
  <si>
    <t>F-SI14</t>
  </si>
  <si>
    <t>F-SI15</t>
  </si>
  <si>
    <t>F-SI16</t>
  </si>
  <si>
    <t>F-SI17</t>
  </si>
  <si>
    <t>F-SI18</t>
  </si>
  <si>
    <t>F-SI19</t>
  </si>
  <si>
    <t>F-SI20</t>
  </si>
  <si>
    <t>F-SI21</t>
  </si>
  <si>
    <t>F-SI22</t>
  </si>
  <si>
    <t>F-SI23</t>
  </si>
  <si>
    <t>F-SI24</t>
  </si>
  <si>
    <t>Mindestanforderungen - Axialkraftaufbringung</t>
  </si>
  <si>
    <t>F-AX01</t>
  </si>
  <si>
    <t>F-AX02</t>
  </si>
  <si>
    <t>F-AX03</t>
  </si>
  <si>
    <t>F-AX04</t>
  </si>
  <si>
    <t>F-AX05</t>
  </si>
  <si>
    <t>F-AX06</t>
  </si>
  <si>
    <t>F-AX07</t>
  </si>
  <si>
    <t>F-AX08</t>
  </si>
  <si>
    <t>F-AX09</t>
  </si>
  <si>
    <t>F-AX10</t>
  </si>
  <si>
    <t>F-AX11</t>
  </si>
  <si>
    <t>F-AX12</t>
  </si>
  <si>
    <t>F-AX13</t>
  </si>
  <si>
    <t>F-AX14</t>
  </si>
  <si>
    <t>F-AX15</t>
  </si>
  <si>
    <t>F-AX16</t>
  </si>
  <si>
    <t>F-AX17</t>
  </si>
  <si>
    <t>F-AX18</t>
  </si>
  <si>
    <t>F-AX19</t>
  </si>
  <si>
    <t>F-AX20</t>
  </si>
  <si>
    <t>F-AX21</t>
  </si>
  <si>
    <t>F-AX22</t>
  </si>
  <si>
    <t>F-AX23</t>
  </si>
  <si>
    <t>Mindestanforderungen - Radialkraftaufbringung</t>
  </si>
  <si>
    <t>F-RA01</t>
  </si>
  <si>
    <t>F-RA02</t>
  </si>
  <si>
    <t>F-RA03</t>
  </si>
  <si>
    <t>F-RA04</t>
  </si>
  <si>
    <t>F-RA05</t>
  </si>
  <si>
    <t>F-RA06</t>
  </si>
  <si>
    <t>F-RA07</t>
  </si>
  <si>
    <t>F-RA08</t>
  </si>
  <si>
    <t>F-RA09</t>
  </si>
  <si>
    <t>F-RA10</t>
  </si>
  <si>
    <t>F-RA11</t>
  </si>
  <si>
    <t>F-RA12</t>
  </si>
  <si>
    <t>F-RA13</t>
  </si>
  <si>
    <t>F-RA14</t>
  </si>
  <si>
    <t>F-RA15</t>
  </si>
  <si>
    <t>F-RA16</t>
  </si>
  <si>
    <t>F-RA17</t>
  </si>
  <si>
    <t>F-RA18</t>
  </si>
  <si>
    <t>F-RA19</t>
  </si>
  <si>
    <t>F-RA20</t>
  </si>
  <si>
    <t>F-RA21</t>
  </si>
  <si>
    <t>F-RA22</t>
  </si>
  <si>
    <t>F-RA23</t>
  </si>
  <si>
    <t>F-RA24</t>
  </si>
  <si>
    <t>F-RA25</t>
  </si>
  <si>
    <t>F-RA26</t>
  </si>
  <si>
    <t>F-RA27</t>
  </si>
  <si>
    <t>F-RA28</t>
  </si>
  <si>
    <t>Zusammenfassung</t>
  </si>
  <si>
    <t>Anzahl Anforderungen gesamt:</t>
  </si>
  <si>
    <t>Davon beantwortet:</t>
  </si>
  <si>
    <t>Davon ohne Angabe:</t>
  </si>
  <si>
    <t>Erfüllt:</t>
  </si>
  <si>
    <t>Erfüllt mit Abweichung:</t>
  </si>
  <si>
    <t>Nicht erfüllt:</t>
  </si>
  <si>
    <t>Vollständigkeitsprüfung:</t>
  </si>
  <si>
    <t>Verbindlichkeitserklärung</t>
  </si>
  <si>
    <t>Der Unterzeichner bestätigt, dass die vorstehende Anforderungsmatrix vollständig und wahrheitsgemäß ausgefüllt wurde. Alle Anforderungen der Leistungsbeschreibung wurden geprüft und der jeweilige Erfüllungsstatus korrekt angegeben. Abweichungen und Nichterfüllungen sind vollständig offengelegt und begründet.</t>
  </si>
  <si>
    <t>Ort, Datum:</t>
  </si>
  <si>
    <t>Name:</t>
  </si>
  <si>
    <t>Funktion / Position:</t>
  </si>
  <si>
    <t>Unterschrift:</t>
  </si>
  <si>
    <t>Anforderungstitel</t>
  </si>
  <si>
    <t>Verbindlichkeit</t>
  </si>
  <si>
    <t>Anforderungstext</t>
  </si>
  <si>
    <t>Bewertung AG</t>
  </si>
  <si>
    <t>Anmerkungen AG</t>
  </si>
  <si>
    <t>Zusammenfassung Auswertung</t>
  </si>
  <si>
    <t>Anforderungen gesamt:</t>
  </si>
  <si>
    <t>Akzeptiert:</t>
  </si>
  <si>
    <t>Bedingt akzeptiert:</t>
  </si>
  <si>
    <t>Abgelehnt:</t>
  </si>
  <si>
    <t>Noch offen:</t>
  </si>
  <si>
    <t>Nicht vom Bieter auszufüllen!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</si>
</sst>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charset val="1"/>
    </font>
    <font>
      <b/>
      <sz val="14"/>
      <color rgb="FF0065BD"/>
      <name val="Arial"/>
      <family val="2"/>
    </font>
    <font>
      <i/>
      <sz val="10"/>
      <color rgb="FF666666"/>
      <name val="Arial"/>
      <family val="2"/>
      <charset val="1"/>
    </font>
    <font>
      <b/>
      <sz val="10"/>
      <color rgb="FF0065BD"/>
      <name val="Arial"/>
      <family val="2"/>
    </font>
    <font>
      <b/>
      <sz val="10"/>
      <name val="Arial"/>
      <family val="2"/>
    </font>
    <font>
      <sz val="9"/>
      <color rgb="FF444444"/>
      <name val="Arial"/>
      <family val="2"/>
    </font>
    <font>
      <b/>
      <sz val="10"/>
      <color rgb="FFFFFFFF"/>
      <name val="Arial"/>
      <family val="2"/>
    </font>
    <font>
      <b/>
      <sz val="10"/>
      <color rgb="FF0065BD"/>
      <name val="Arial"/>
      <family val="2"/>
      <charset val="1"/>
    </font>
    <font>
      <sz val="10"/>
      <name val="Arial"/>
      <family val="2"/>
      <charset val="1"/>
    </font>
    <font>
      <sz val="10"/>
      <name val="Arial"/>
      <family val="2"/>
    </font>
    <font>
      <sz val="12"/>
      <color rgb="FF333333"/>
      <name val="Arial"/>
      <family val="2"/>
      <charset val="1"/>
    </font>
    <font>
      <b/>
      <sz val="14"/>
      <color rgb="FFCC0000"/>
      <name val="Arial"/>
      <family val="2"/>
    </font>
    <font>
      <i/>
      <sz val="10"/>
      <color rgb="FFCC0000"/>
      <name val="Arial"/>
      <family val="2"/>
    </font>
    <font>
      <b/>
      <sz val="11"/>
      <color rgb="FF0065BD"/>
      <name val="Arial"/>
      <family val="2"/>
    </font>
    <font>
      <sz val="11"/>
      <name val="Cambria"/>
      <family val="1"/>
    </font>
    <font>
      <b/>
      <sz val="11"/>
      <name val="Arial"/>
      <family val="2"/>
    </font>
  </fonts>
  <fills count="11">
    <fill>
      <patternFill patternType="none"/>
    </fill>
    <fill>
      <patternFill patternType="gray125"/>
    </fill>
    <fill>
      <patternFill patternType="solid">
        <fgColor rgb="FFCCE0F2"/>
        <bgColor rgb="FFD9E1F2"/>
      </patternFill>
    </fill>
    <fill>
      <patternFill patternType="solid">
        <fgColor rgb="FFFFFFF0"/>
        <bgColor rgb="FFFFFFFF"/>
      </patternFill>
    </fill>
    <fill>
      <patternFill patternType="solid">
        <fgColor rgb="FF0065BD"/>
        <bgColor rgb="FF008080"/>
      </patternFill>
    </fill>
    <fill>
      <patternFill patternType="solid">
        <fgColor rgb="FFFFFFFF"/>
        <bgColor rgb="FFFFFFF0"/>
      </patternFill>
    </fill>
    <fill>
      <patternFill patternType="solid">
        <fgColor rgb="FFE6F0F9"/>
        <bgColor rgb="FFD9E1F2"/>
      </patternFill>
    </fill>
    <fill>
      <patternFill patternType="solid">
        <fgColor rgb="FF003359"/>
        <bgColor rgb="FF003300"/>
      </patternFill>
    </fill>
    <fill>
      <patternFill patternType="solid">
        <fgColor rgb="FFD9E1F2"/>
        <bgColor rgb="FFCCE0F2"/>
      </patternFill>
    </fill>
    <fill>
      <patternFill patternType="solid">
        <fgColor theme="5" tint="0.79998168889431442"/>
        <bgColor rgb="FFFFFFF0"/>
      </patternFill>
    </fill>
    <fill>
      <patternFill patternType="solid">
        <fgColor theme="5" tint="0.79998168889431442"/>
        <bgColor indexed="64"/>
      </patternFill>
    </fill>
  </fills>
  <borders count="4">
    <border>
      <left/>
      <right/>
      <top/>
      <bottom/>
      <diagonal/>
    </border>
    <border>
      <left style="thin">
        <color rgb="FF99C2E0"/>
      </left>
      <right style="thin">
        <color rgb="FF99C2E0"/>
      </right>
      <top style="thin">
        <color rgb="FF99C2E0"/>
      </top>
      <bottom style="thin">
        <color rgb="FF99C2E0"/>
      </bottom>
      <diagonal/>
    </border>
    <border>
      <left/>
      <right/>
      <top/>
      <bottom style="thin">
        <color rgb="FF333333"/>
      </bottom>
      <diagonal/>
    </border>
    <border>
      <left style="thin">
        <color auto="1"/>
      </left>
      <right style="thin">
        <color auto="1"/>
      </right>
      <top style="thin">
        <color auto="1"/>
      </top>
      <bottom style="thin">
        <color auto="1"/>
      </bottom>
      <diagonal/>
    </border>
  </borders>
  <cellStyleXfs count="1">
    <xf numFmtId="0" fontId="0" fillId="0" borderId="0"/>
  </cellStyleXfs>
  <cellXfs count="32">
    <xf numFmtId="0" fontId="0" fillId="0" borderId="0" xfId="0"/>
    <xf numFmtId="0" fontId="4" fillId="0" borderId="1" xfId="0" applyFont="1" applyBorder="1"/>
    <xf numFmtId="0" fontId="6" fillId="4" borderId="1" xfId="0" applyFont="1" applyFill="1" applyBorder="1" applyAlignment="1">
      <alignment horizontal="center" vertical="center" wrapText="1"/>
    </xf>
    <xf numFmtId="0" fontId="8" fillId="5" borderId="1" xfId="0" applyFont="1" applyFill="1" applyBorder="1" applyAlignment="1">
      <alignment horizontal="center" vertical="center"/>
    </xf>
    <xf numFmtId="0" fontId="9" fillId="3" borderId="1" xfId="0" applyFont="1" applyFill="1" applyBorder="1" applyAlignment="1">
      <alignment horizontal="center" vertical="center"/>
    </xf>
    <xf numFmtId="0" fontId="9" fillId="3" borderId="1" xfId="0" applyFont="1" applyFill="1" applyBorder="1" applyAlignment="1">
      <alignment vertical="top" wrapText="1"/>
    </xf>
    <xf numFmtId="0" fontId="8" fillId="6" borderId="1" xfId="0" applyFont="1" applyFill="1" applyBorder="1" applyAlignment="1">
      <alignment horizontal="center" vertical="center"/>
    </xf>
    <xf numFmtId="0" fontId="9" fillId="5" borderId="1" xfId="0" applyFont="1" applyFill="1" applyBorder="1" applyAlignment="1">
      <alignment horizontal="center" vertical="center"/>
    </xf>
    <xf numFmtId="0" fontId="9" fillId="6" borderId="1" xfId="0" applyFont="1" applyFill="1" applyBorder="1" applyAlignment="1">
      <alignment horizontal="center" vertical="center"/>
    </xf>
    <xf numFmtId="0" fontId="9" fillId="0" borderId="1" xfId="0" applyFont="1" applyBorder="1" applyAlignment="1">
      <alignment horizontal="center"/>
    </xf>
    <xf numFmtId="0" fontId="0" fillId="0" borderId="1" xfId="0" applyBorder="1"/>
    <xf numFmtId="0" fontId="4" fillId="0" borderId="1" xfId="0" applyFont="1" applyBorder="1" applyAlignment="1">
      <alignment horizontal="center"/>
    </xf>
    <xf numFmtId="0" fontId="12" fillId="0" borderId="0" xfId="0" applyFont="1"/>
    <xf numFmtId="0" fontId="13" fillId="0" borderId="0" xfId="0" applyFont="1"/>
    <xf numFmtId="0" fontId="6" fillId="7" borderId="3" xfId="0" applyFont="1" applyFill="1" applyBorder="1" applyAlignment="1">
      <alignment horizontal="center" vertical="center" wrapText="1"/>
    </xf>
    <xf numFmtId="0" fontId="9" fillId="0" borderId="3" xfId="0" applyFont="1" applyBorder="1" applyAlignment="1">
      <alignment vertical="center" wrapText="1"/>
    </xf>
    <xf numFmtId="0" fontId="14" fillId="0" borderId="0" xfId="0" applyFont="1"/>
    <xf numFmtId="0" fontId="15" fillId="0" borderId="0" xfId="0" applyFont="1"/>
    <xf numFmtId="0" fontId="4" fillId="0" borderId="0" xfId="0" applyFont="1"/>
    <xf numFmtId="0" fontId="9" fillId="0" borderId="0" xfId="0" applyFont="1"/>
    <xf numFmtId="0" fontId="11" fillId="9" borderId="0" xfId="0" applyFont="1" applyFill="1" applyAlignment="1">
      <alignment vertical="center"/>
    </xf>
    <xf numFmtId="0" fontId="0" fillId="10" borderId="0" xfId="0" applyFill="1"/>
    <xf numFmtId="0" fontId="10" fillId="0" borderId="0" xfId="0" applyFont="1" applyAlignment="1">
      <alignment vertical="top" wrapText="1"/>
    </xf>
    <xf numFmtId="0" fontId="0" fillId="0" borderId="2" xfId="0" applyBorder="1"/>
    <xf numFmtId="0" fontId="4" fillId="0" borderId="1" xfId="0" applyFont="1" applyBorder="1"/>
    <xf numFmtId="0" fontId="3" fillId="2" borderId="1" xfId="0" applyFont="1" applyFill="1" applyBorder="1"/>
    <xf numFmtId="0" fontId="7" fillId="2" borderId="1" xfId="0" applyFont="1" applyFill="1" applyBorder="1"/>
    <xf numFmtId="0" fontId="5" fillId="0" borderId="0" xfId="0" applyFont="1"/>
    <xf numFmtId="0" fontId="0" fillId="3" borderId="1" xfId="0" applyFill="1" applyBorder="1"/>
    <xf numFmtId="0" fontId="1" fillId="0" borderId="0" xfId="0" applyFont="1" applyAlignment="1">
      <alignment vertical="center"/>
    </xf>
    <xf numFmtId="0" fontId="2" fillId="0" borderId="0" xfId="0" applyFont="1"/>
    <xf numFmtId="0" fontId="4" fillId="8" borderId="3" xfId="0" applyFont="1" applyFill="1" applyBorder="1" applyAlignment="1">
      <alignment vertical="center" wrapText="1"/>
    </xf>
  </cellXfs>
  <cellStyles count="1">
    <cellStyle name="Normal" xfId="0" builtinId="0"/>
  </cellStyles>
  <dxfs count="9">
    <dxf>
      <font>
        <sz val="10"/>
        <color rgb="FF9C0006"/>
        <name val="Arial"/>
        <charset val="1"/>
      </font>
      <fill>
        <patternFill>
          <bgColor rgb="FFFFC7CE"/>
        </patternFill>
      </fill>
    </dxf>
    <dxf>
      <font>
        <sz val="10"/>
        <color rgb="FF9C6500"/>
        <name val="Arial"/>
        <charset val="1"/>
      </font>
      <fill>
        <patternFill>
          <bgColor rgb="FFFFEB9C"/>
        </patternFill>
      </fill>
    </dxf>
    <dxf>
      <font>
        <sz val="10"/>
        <color rgb="FF006100"/>
        <name val="Arial"/>
        <charset val="1"/>
      </font>
      <fill>
        <patternFill>
          <bgColor rgb="FFC6EFCE"/>
        </patternFill>
      </fill>
    </dxf>
    <dxf>
      <font>
        <sz val="10"/>
        <color rgb="FF9C0006"/>
        <name val="Arial"/>
        <charset val="1"/>
      </font>
      <fill>
        <patternFill>
          <bgColor rgb="FFFFC7CE"/>
        </patternFill>
      </fill>
    </dxf>
    <dxf>
      <font>
        <sz val="10"/>
        <color rgb="FF9C6500"/>
        <name val="Arial"/>
        <charset val="1"/>
      </font>
      <fill>
        <patternFill>
          <bgColor rgb="FFFFEB9C"/>
        </patternFill>
      </fill>
    </dxf>
    <dxf>
      <font>
        <sz val="10"/>
        <color rgb="FF006100"/>
        <name val="Arial"/>
        <charset val="1"/>
      </font>
      <fill>
        <patternFill>
          <bgColor rgb="FFC6EFCE"/>
        </patternFill>
      </fill>
    </dxf>
    <dxf>
      <font>
        <sz val="10"/>
        <color rgb="FF9C0006"/>
        <name val="Arial"/>
        <charset val="1"/>
      </font>
      <fill>
        <patternFill>
          <bgColor rgb="FFFFC7CE"/>
        </patternFill>
      </fill>
    </dxf>
    <dxf>
      <font>
        <sz val="10"/>
        <color rgb="FF9C6500"/>
        <name val="Arial"/>
        <charset val="1"/>
      </font>
      <fill>
        <patternFill>
          <bgColor rgb="FFFFEB9C"/>
        </patternFill>
      </fill>
    </dxf>
    <dxf>
      <font>
        <sz val="10"/>
        <color rgb="FF006100"/>
        <name val="Arial"/>
        <charset val="1"/>
      </font>
      <fill>
        <patternFill>
          <bgColor rgb="FFC6EFCE"/>
        </patternFill>
      </fill>
    </dxf>
  </dxfs>
  <tableStyles count="0" defaultTableStyle="TableStyleMedium2" defaultPivotStyle="PivotStyleLight16"/>
  <colors>
    <indexedColors>
      <rgbColor rgb="FF000000"/>
      <rgbColor rgb="FFFFFFFF"/>
      <rgbColor rgb="FFCC0000"/>
      <rgbColor rgb="FF00FF00"/>
      <rgbColor rgb="FF0000FF"/>
      <rgbColor rgb="FFFFFF00"/>
      <rgbColor rgb="FFFF00FF"/>
      <rgbColor rgb="FF00FFFF"/>
      <rgbColor rgb="FF9C0006"/>
      <rgbColor rgb="FF006100"/>
      <rgbColor rgb="FF000080"/>
      <rgbColor rgb="FF9C6500"/>
      <rgbColor rgb="FF800080"/>
      <rgbColor rgb="FF008080"/>
      <rgbColor rgb="FFFFF0F0"/>
      <rgbColor rgb="FF808080"/>
      <rgbColor rgb="FF9999FF"/>
      <rgbColor rgb="FF993366"/>
      <rgbColor rgb="FFFFFFF0"/>
      <rgbColor rgb="FFE6F0F9"/>
      <rgbColor rgb="FF660066"/>
      <rgbColor rgb="FFFF8080"/>
      <rgbColor rgb="FF0065BD"/>
      <rgbColor rgb="FFCCE0F2"/>
      <rgbColor rgb="FF000080"/>
      <rgbColor rgb="FFFF00FF"/>
      <rgbColor rgb="FFFFFF00"/>
      <rgbColor rgb="FF00FFFF"/>
      <rgbColor rgb="FF800080"/>
      <rgbColor rgb="FF800000"/>
      <rgbColor rgb="FF008080"/>
      <rgbColor rgb="FF0000FF"/>
      <rgbColor rgb="FF00CCFF"/>
      <rgbColor rgb="FFD9E1F2"/>
      <rgbColor rgb="FFC6EFCE"/>
      <rgbColor rgb="FFFFEB9C"/>
      <rgbColor rgb="FF99C2E0"/>
      <rgbColor rgb="FFFF99CC"/>
      <rgbColor rgb="FFCC99FF"/>
      <rgbColor rgb="FFFFC7CE"/>
      <rgbColor rgb="FF3366FF"/>
      <rgbColor rgb="FF33CCCC"/>
      <rgbColor rgb="FF99CC00"/>
      <rgbColor rgb="FFFFCC00"/>
      <rgbColor rgb="FFFF9900"/>
      <rgbColor rgb="FFFF6600"/>
      <rgbColor rgb="FF666666"/>
      <rgbColor rgb="FF969696"/>
      <rgbColor rgb="FF003359"/>
      <rgbColor rgb="FF339966"/>
      <rgbColor rgb="FF003300"/>
      <rgbColor rgb="FF444444"/>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majorFont>
      <a:minorFont>
        <a:latin typeface="Calibri"/>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495"/>
  <sheetViews>
    <sheetView tabSelected="1" topLeftCell="A28" zoomScaleNormal="100" workbookViewId="0">
      <selection activeCell="A43" sqref="A43:XFD43"/>
    </sheetView>
  </sheetViews>
  <sheetFormatPr defaultColWidth="8.68359375" defaultRowHeight="14.4" x14ac:dyDescent="0.55000000000000004"/>
  <cols>
    <col min="1" max="1" width="18" customWidth="1"/>
    <col min="2" max="2" width="24" customWidth="1"/>
    <col min="3" max="3" width="31.1015625" customWidth="1"/>
    <col min="4" max="4" width="55" customWidth="1"/>
  </cols>
  <sheetData>
    <row r="1" spans="1:4" ht="34.5" customHeight="1" x14ac:dyDescent="0.55000000000000004">
      <c r="A1" s="29" t="s">
        <v>0</v>
      </c>
      <c r="B1" s="29"/>
      <c r="C1" s="29"/>
      <c r="D1" s="29"/>
    </row>
    <row r="2" spans="1:4" ht="14.25" customHeight="1" x14ac:dyDescent="0.55000000000000004">
      <c r="A2" s="30" t="s">
        <v>1</v>
      </c>
      <c r="B2" s="30"/>
      <c r="C2" s="30"/>
      <c r="D2" s="30"/>
    </row>
    <row r="4" spans="1:4" ht="14.25" customHeight="1" x14ac:dyDescent="0.55000000000000004">
      <c r="A4" s="25" t="s">
        <v>2</v>
      </c>
      <c r="B4" s="25"/>
      <c r="C4" s="25"/>
      <c r="D4" s="25"/>
    </row>
    <row r="5" spans="1:4" ht="14.25" customHeight="1" x14ac:dyDescent="0.55000000000000004">
      <c r="A5" s="1" t="s">
        <v>3</v>
      </c>
      <c r="B5" s="28"/>
      <c r="C5" s="28"/>
      <c r="D5" s="28"/>
    </row>
    <row r="6" spans="1:4" ht="14.25" customHeight="1" x14ac:dyDescent="0.55000000000000004">
      <c r="A6" s="1" t="s">
        <v>4</v>
      </c>
      <c r="B6" s="28"/>
      <c r="C6" s="28"/>
      <c r="D6" s="28"/>
    </row>
    <row r="7" spans="1:4" ht="14.25" customHeight="1" x14ac:dyDescent="0.55000000000000004">
      <c r="A7" s="1" t="s">
        <v>5</v>
      </c>
      <c r="B7" s="28"/>
      <c r="C7" s="28"/>
      <c r="D7" s="28"/>
    </row>
    <row r="9" spans="1:4" ht="14.25" customHeight="1" x14ac:dyDescent="0.55000000000000004">
      <c r="A9" s="25" t="s">
        <v>6</v>
      </c>
      <c r="B9" s="25"/>
      <c r="C9" s="25"/>
      <c r="D9" s="25"/>
    </row>
    <row r="10" spans="1:4" ht="14.25" customHeight="1" x14ac:dyDescent="0.55000000000000004">
      <c r="A10" s="27" t="s">
        <v>7</v>
      </c>
      <c r="B10" s="27"/>
      <c r="C10" s="27"/>
      <c r="D10" s="27"/>
    </row>
    <row r="11" spans="1:4" ht="14.25" customHeight="1" x14ac:dyDescent="0.55000000000000004">
      <c r="A11" s="27" t="s">
        <v>8</v>
      </c>
      <c r="B11" s="27"/>
      <c r="C11" s="27"/>
      <c r="D11" s="27"/>
    </row>
    <row r="12" spans="1:4" ht="14.25" customHeight="1" x14ac:dyDescent="0.55000000000000004">
      <c r="A12" s="27" t="s">
        <v>9</v>
      </c>
      <c r="B12" s="27"/>
      <c r="C12" s="27"/>
      <c r="D12" s="27"/>
    </row>
    <row r="13" spans="1:4" ht="14.25" customHeight="1" x14ac:dyDescent="0.55000000000000004">
      <c r="A13" s="27" t="s">
        <v>10</v>
      </c>
      <c r="B13" s="27"/>
      <c r="C13" s="27"/>
      <c r="D13" s="27"/>
    </row>
    <row r="14" spans="1:4" ht="14.25" customHeight="1" x14ac:dyDescent="0.55000000000000004">
      <c r="A14" s="27" t="s">
        <v>11</v>
      </c>
      <c r="B14" s="27"/>
      <c r="C14" s="27"/>
      <c r="D14" s="27"/>
    </row>
    <row r="15" spans="1:4" ht="14.25" customHeight="1" x14ac:dyDescent="0.55000000000000004">
      <c r="A15" s="27" t="s">
        <v>12</v>
      </c>
      <c r="B15" s="27"/>
      <c r="C15" s="27"/>
      <c r="D15" s="27"/>
    </row>
    <row r="16" spans="1:4" ht="14.25" customHeight="1" x14ac:dyDescent="0.55000000000000004">
      <c r="A16" s="27" t="s">
        <v>13</v>
      </c>
      <c r="B16" s="27"/>
      <c r="C16" s="27"/>
      <c r="D16" s="27"/>
    </row>
    <row r="17" spans="1:4" ht="14.25" customHeight="1" x14ac:dyDescent="0.55000000000000004">
      <c r="A17" s="27" t="s">
        <v>14</v>
      </c>
      <c r="B17" s="27"/>
      <c r="C17" s="27"/>
      <c r="D17" s="27"/>
    </row>
    <row r="18" spans="1:4" ht="14.25" customHeight="1" x14ac:dyDescent="0.55000000000000004">
      <c r="A18" s="27" t="s">
        <v>15</v>
      </c>
      <c r="B18" s="27"/>
      <c r="C18" s="27"/>
      <c r="D18" s="27"/>
    </row>
    <row r="20" spans="1:4" ht="27.75" customHeight="1" x14ac:dyDescent="0.55000000000000004">
      <c r="A20" s="2" t="s">
        <v>16</v>
      </c>
      <c r="B20" s="2" t="s">
        <v>17</v>
      </c>
      <c r="C20" s="2" t="s">
        <v>18</v>
      </c>
      <c r="D20" s="2" t="s">
        <v>19</v>
      </c>
    </row>
    <row r="21" spans="1:4" ht="27.75" customHeight="1" x14ac:dyDescent="0.55000000000000004">
      <c r="A21" s="26" t="s">
        <v>20</v>
      </c>
      <c r="B21" s="26"/>
      <c r="C21" s="26"/>
      <c r="D21" s="26"/>
    </row>
    <row r="22" spans="1:4" ht="27.75" customHeight="1" x14ac:dyDescent="0.55000000000000004">
      <c r="A22" s="3" t="s">
        <v>21</v>
      </c>
      <c r="B22" s="4"/>
      <c r="C22" s="4"/>
      <c r="D22" s="5"/>
    </row>
    <row r="23" spans="1:4" ht="27.75" customHeight="1" x14ac:dyDescent="0.55000000000000004">
      <c r="A23" s="6" t="s">
        <v>22</v>
      </c>
      <c r="B23" s="4"/>
      <c r="C23" s="4"/>
      <c r="D23" s="5"/>
    </row>
    <row r="24" spans="1:4" ht="27.75" customHeight="1" x14ac:dyDescent="0.55000000000000004">
      <c r="A24" s="3" t="s">
        <v>23</v>
      </c>
      <c r="B24" s="4"/>
      <c r="C24" s="4"/>
      <c r="D24" s="5"/>
    </row>
    <row r="25" spans="1:4" ht="27.75" customHeight="1" x14ac:dyDescent="0.55000000000000004">
      <c r="A25" s="6" t="s">
        <v>24</v>
      </c>
      <c r="B25" s="4"/>
      <c r="C25" s="4"/>
      <c r="D25" s="5"/>
    </row>
    <row r="26" spans="1:4" ht="27.75" customHeight="1" x14ac:dyDescent="0.55000000000000004">
      <c r="A26" s="3" t="s">
        <v>25</v>
      </c>
      <c r="B26" s="4"/>
      <c r="C26" s="4"/>
      <c r="D26" s="5"/>
    </row>
    <row r="27" spans="1:4" ht="27.75" customHeight="1" x14ac:dyDescent="0.55000000000000004">
      <c r="A27" s="6" t="s">
        <v>26</v>
      </c>
      <c r="B27" s="4"/>
      <c r="C27" s="4"/>
      <c r="D27" s="5"/>
    </row>
    <row r="28" spans="1:4" ht="27.75" customHeight="1" x14ac:dyDescent="0.55000000000000004">
      <c r="A28" s="3" t="s">
        <v>27</v>
      </c>
      <c r="B28" s="4"/>
      <c r="C28" s="4"/>
      <c r="D28" s="5"/>
    </row>
    <row r="29" spans="1:4" ht="27.75" customHeight="1" x14ac:dyDescent="0.55000000000000004">
      <c r="A29" s="6" t="s">
        <v>28</v>
      </c>
      <c r="B29" s="4"/>
      <c r="C29" s="4"/>
      <c r="D29" s="5"/>
    </row>
    <row r="30" spans="1:4" ht="27.75" customHeight="1" x14ac:dyDescent="0.55000000000000004">
      <c r="A30" s="3" t="s">
        <v>29</v>
      </c>
      <c r="B30" s="4"/>
      <c r="C30" s="4"/>
      <c r="D30" s="5"/>
    </row>
    <row r="31" spans="1:4" ht="27.75" customHeight="1" x14ac:dyDescent="0.55000000000000004">
      <c r="A31" s="6" t="s">
        <v>30</v>
      </c>
      <c r="B31" s="4"/>
      <c r="C31" s="4"/>
      <c r="D31" s="5"/>
    </row>
    <row r="32" spans="1:4" ht="27.75" customHeight="1" x14ac:dyDescent="0.55000000000000004">
      <c r="A32" s="3" t="s">
        <v>31</v>
      </c>
      <c r="B32" s="4"/>
      <c r="C32" s="4"/>
      <c r="D32" s="5"/>
    </row>
    <row r="33" spans="1:4" ht="27.75" customHeight="1" x14ac:dyDescent="0.55000000000000004">
      <c r="A33" s="6" t="s">
        <v>32</v>
      </c>
      <c r="B33" s="4"/>
      <c r="C33" s="4"/>
      <c r="D33" s="5"/>
    </row>
    <row r="34" spans="1:4" ht="27.75" customHeight="1" x14ac:dyDescent="0.55000000000000004">
      <c r="A34" s="3" t="s">
        <v>33</v>
      </c>
      <c r="B34" s="4"/>
      <c r="C34" s="4"/>
      <c r="D34" s="5"/>
    </row>
    <row r="35" spans="1:4" ht="27.75" customHeight="1" x14ac:dyDescent="0.55000000000000004">
      <c r="A35" s="6" t="s">
        <v>34</v>
      </c>
      <c r="B35" s="4"/>
      <c r="C35" s="4"/>
      <c r="D35" s="5"/>
    </row>
    <row r="36" spans="1:4" ht="27.75" customHeight="1" x14ac:dyDescent="0.55000000000000004">
      <c r="A36" s="3" t="s">
        <v>35</v>
      </c>
      <c r="B36" s="4"/>
      <c r="C36" s="4"/>
      <c r="D36" s="5"/>
    </row>
    <row r="37" spans="1:4" ht="27.75" customHeight="1" x14ac:dyDescent="0.55000000000000004">
      <c r="A37" s="6" t="s">
        <v>36</v>
      </c>
      <c r="B37" s="4"/>
      <c r="C37" s="4"/>
      <c r="D37" s="5"/>
    </row>
    <row r="38" spans="1:4" ht="27.75" customHeight="1" x14ac:dyDescent="0.55000000000000004">
      <c r="A38" s="3" t="s">
        <v>37</v>
      </c>
      <c r="B38" s="4"/>
      <c r="C38" s="4"/>
      <c r="D38" s="5"/>
    </row>
    <row r="39" spans="1:4" ht="27.75" customHeight="1" x14ac:dyDescent="0.55000000000000004">
      <c r="A39" s="6" t="s">
        <v>38</v>
      </c>
      <c r="B39" s="4"/>
      <c r="C39" s="4"/>
      <c r="D39" s="5"/>
    </row>
    <row r="40" spans="1:4" ht="27.75" customHeight="1" x14ac:dyDescent="0.55000000000000004">
      <c r="A40" s="3" t="s">
        <v>39</v>
      </c>
      <c r="B40" s="4"/>
      <c r="C40" s="4"/>
      <c r="D40" s="5"/>
    </row>
    <row r="41" spans="1:4" ht="27.75" customHeight="1" x14ac:dyDescent="0.55000000000000004">
      <c r="A41" s="6" t="s">
        <v>40</v>
      </c>
      <c r="B41" s="4"/>
      <c r="C41" s="4"/>
      <c r="D41" s="5"/>
    </row>
    <row r="42" spans="1:4" ht="27.75" customHeight="1" x14ac:dyDescent="0.55000000000000004">
      <c r="A42" s="3" t="s">
        <v>41</v>
      </c>
      <c r="B42" s="4"/>
      <c r="C42" s="4"/>
      <c r="D42" s="5"/>
    </row>
    <row r="43" spans="1:4" ht="24" customHeight="1" x14ac:dyDescent="0.55000000000000004">
      <c r="A43" s="26" t="s">
        <v>42</v>
      </c>
      <c r="B43" s="26"/>
      <c r="C43" s="26"/>
      <c r="D43" s="26"/>
    </row>
    <row r="44" spans="1:4" ht="30" customHeight="1" x14ac:dyDescent="0.55000000000000004">
      <c r="A44" s="7" t="s">
        <v>43</v>
      </c>
      <c r="B44" s="4"/>
      <c r="C44" s="4"/>
      <c r="D44" s="5"/>
    </row>
    <row r="45" spans="1:4" ht="30" customHeight="1" x14ac:dyDescent="0.55000000000000004">
      <c r="A45" s="8" t="s">
        <v>44</v>
      </c>
      <c r="B45" s="4"/>
      <c r="C45" s="4"/>
      <c r="D45" s="5"/>
    </row>
    <row r="46" spans="1:4" ht="30" customHeight="1" x14ac:dyDescent="0.55000000000000004">
      <c r="A46" s="7" t="s">
        <v>45</v>
      </c>
      <c r="B46" s="4"/>
      <c r="C46" s="4"/>
      <c r="D46" s="5"/>
    </row>
    <row r="47" spans="1:4" ht="30" customHeight="1" x14ac:dyDescent="0.55000000000000004">
      <c r="A47" s="8" t="s">
        <v>46</v>
      </c>
      <c r="B47" s="4"/>
      <c r="C47" s="4"/>
      <c r="D47" s="5"/>
    </row>
    <row r="48" spans="1:4" ht="30" customHeight="1" x14ac:dyDescent="0.55000000000000004">
      <c r="A48" s="7" t="s">
        <v>47</v>
      </c>
      <c r="B48" s="4"/>
      <c r="C48" s="4"/>
      <c r="D48" s="5"/>
    </row>
    <row r="49" spans="1:4" ht="30" customHeight="1" x14ac:dyDescent="0.55000000000000004">
      <c r="A49" s="8" t="s">
        <v>48</v>
      </c>
      <c r="B49" s="4"/>
      <c r="C49" s="4"/>
      <c r="D49" s="5"/>
    </row>
    <row r="50" spans="1:4" ht="30" customHeight="1" x14ac:dyDescent="0.55000000000000004">
      <c r="A50" s="7" t="s">
        <v>49</v>
      </c>
      <c r="B50" s="4"/>
      <c r="C50" s="4"/>
      <c r="D50" s="5"/>
    </row>
    <row r="51" spans="1:4" ht="30" customHeight="1" x14ac:dyDescent="0.55000000000000004">
      <c r="A51" s="8" t="s">
        <v>50</v>
      </c>
      <c r="B51" s="4"/>
      <c r="C51" s="4"/>
      <c r="D51" s="5"/>
    </row>
    <row r="52" spans="1:4" ht="30" customHeight="1" x14ac:dyDescent="0.55000000000000004">
      <c r="A52" s="7" t="s">
        <v>51</v>
      </c>
      <c r="B52" s="4"/>
      <c r="C52" s="4"/>
      <c r="D52" s="5"/>
    </row>
    <row r="53" spans="1:4" ht="30" customHeight="1" x14ac:dyDescent="0.55000000000000004">
      <c r="A53" s="8" t="s">
        <v>52</v>
      </c>
      <c r="B53" s="4"/>
      <c r="C53" s="4"/>
      <c r="D53" s="5"/>
    </row>
    <row r="54" spans="1:4" ht="30" customHeight="1" x14ac:dyDescent="0.55000000000000004">
      <c r="A54" s="7" t="s">
        <v>53</v>
      </c>
      <c r="B54" s="4"/>
      <c r="C54" s="4"/>
      <c r="D54" s="5"/>
    </row>
    <row r="55" spans="1:4" ht="30" customHeight="1" x14ac:dyDescent="0.55000000000000004">
      <c r="A55" s="8" t="s">
        <v>54</v>
      </c>
      <c r="B55" s="4"/>
      <c r="C55" s="4"/>
      <c r="D55" s="5"/>
    </row>
    <row r="56" spans="1:4" ht="24" customHeight="1" x14ac:dyDescent="0.55000000000000004">
      <c r="A56" s="25" t="s">
        <v>55</v>
      </c>
      <c r="B56" s="25"/>
      <c r="C56" s="25"/>
      <c r="D56" s="25"/>
    </row>
    <row r="57" spans="1:4" ht="30" customHeight="1" x14ac:dyDescent="0.55000000000000004">
      <c r="A57" s="7" t="s">
        <v>56</v>
      </c>
      <c r="B57" s="4"/>
      <c r="C57" s="4"/>
      <c r="D57" s="5"/>
    </row>
    <row r="58" spans="1:4" ht="30" customHeight="1" x14ac:dyDescent="0.55000000000000004">
      <c r="A58" s="8" t="s">
        <v>57</v>
      </c>
      <c r="B58" s="4"/>
      <c r="C58" s="4"/>
      <c r="D58" s="5"/>
    </row>
    <row r="59" spans="1:4" ht="30" customHeight="1" x14ac:dyDescent="0.55000000000000004">
      <c r="A59" s="7" t="s">
        <v>58</v>
      </c>
      <c r="B59" s="4"/>
      <c r="C59" s="4"/>
      <c r="D59" s="5"/>
    </row>
    <row r="60" spans="1:4" ht="30" customHeight="1" x14ac:dyDescent="0.55000000000000004">
      <c r="A60" s="8" t="s">
        <v>59</v>
      </c>
      <c r="B60" s="4"/>
      <c r="C60" s="4"/>
      <c r="D60" s="5"/>
    </row>
    <row r="61" spans="1:4" ht="30" customHeight="1" x14ac:dyDescent="0.55000000000000004">
      <c r="A61" s="7" t="s">
        <v>60</v>
      </c>
      <c r="B61" s="4"/>
      <c r="C61" s="4"/>
      <c r="D61" s="5"/>
    </row>
    <row r="62" spans="1:4" ht="30" customHeight="1" x14ac:dyDescent="0.55000000000000004">
      <c r="A62" s="8" t="s">
        <v>61</v>
      </c>
      <c r="B62" s="4"/>
      <c r="C62" s="4"/>
      <c r="D62" s="5"/>
    </row>
    <row r="63" spans="1:4" ht="30" customHeight="1" x14ac:dyDescent="0.55000000000000004">
      <c r="A63" s="7" t="s">
        <v>62</v>
      </c>
      <c r="B63" s="4"/>
      <c r="C63" s="4"/>
      <c r="D63" s="5"/>
    </row>
    <row r="64" spans="1:4" ht="30" customHeight="1" x14ac:dyDescent="0.55000000000000004">
      <c r="A64" s="8" t="s">
        <v>63</v>
      </c>
      <c r="B64" s="4"/>
      <c r="C64" s="4"/>
      <c r="D64" s="5"/>
    </row>
    <row r="65" spans="1:4" ht="30" customHeight="1" x14ac:dyDescent="0.55000000000000004">
      <c r="A65" s="7" t="s">
        <v>64</v>
      </c>
      <c r="B65" s="4"/>
      <c r="C65" s="4"/>
      <c r="D65" s="5"/>
    </row>
    <row r="66" spans="1:4" ht="24" customHeight="1" x14ac:dyDescent="0.55000000000000004">
      <c r="A66" s="25" t="s">
        <v>65</v>
      </c>
      <c r="B66" s="25"/>
      <c r="C66" s="25"/>
      <c r="D66" s="25"/>
    </row>
    <row r="67" spans="1:4" ht="30" customHeight="1" x14ac:dyDescent="0.55000000000000004">
      <c r="A67" s="7" t="s">
        <v>66</v>
      </c>
      <c r="B67" s="4"/>
      <c r="C67" s="4"/>
      <c r="D67" s="5"/>
    </row>
    <row r="68" spans="1:4" ht="30" customHeight="1" x14ac:dyDescent="0.55000000000000004">
      <c r="A68" s="8" t="s">
        <v>67</v>
      </c>
      <c r="B68" s="4"/>
      <c r="C68" s="4"/>
      <c r="D68" s="5"/>
    </row>
    <row r="69" spans="1:4" ht="30" customHeight="1" x14ac:dyDescent="0.55000000000000004">
      <c r="A69" s="7" t="s">
        <v>68</v>
      </c>
      <c r="B69" s="4"/>
      <c r="C69" s="4"/>
      <c r="D69" s="5"/>
    </row>
    <row r="70" spans="1:4" ht="30" customHeight="1" x14ac:dyDescent="0.55000000000000004">
      <c r="A70" s="8" t="s">
        <v>69</v>
      </c>
      <c r="B70" s="4"/>
      <c r="C70" s="4"/>
      <c r="D70" s="5"/>
    </row>
    <row r="71" spans="1:4" ht="30" customHeight="1" x14ac:dyDescent="0.55000000000000004">
      <c r="A71" s="7" t="s">
        <v>70</v>
      </c>
      <c r="B71" s="4"/>
      <c r="C71" s="4"/>
      <c r="D71" s="5"/>
    </row>
    <row r="72" spans="1:4" ht="30" customHeight="1" x14ac:dyDescent="0.55000000000000004">
      <c r="A72" s="8" t="s">
        <v>71</v>
      </c>
      <c r="B72" s="4"/>
      <c r="C72" s="4"/>
      <c r="D72" s="5"/>
    </row>
    <row r="73" spans="1:4" ht="24" customHeight="1" x14ac:dyDescent="0.55000000000000004">
      <c r="A73" s="25" t="s">
        <v>72</v>
      </c>
      <c r="B73" s="25"/>
      <c r="C73" s="25"/>
      <c r="D73" s="25"/>
    </row>
    <row r="74" spans="1:4" ht="30" customHeight="1" x14ac:dyDescent="0.55000000000000004">
      <c r="A74" s="7" t="s">
        <v>73</v>
      </c>
      <c r="B74" s="4"/>
      <c r="C74" s="4"/>
      <c r="D74" s="5"/>
    </row>
    <row r="75" spans="1:4" ht="30" customHeight="1" x14ac:dyDescent="0.55000000000000004">
      <c r="A75" s="8" t="s">
        <v>74</v>
      </c>
      <c r="B75" s="4"/>
      <c r="C75" s="4"/>
      <c r="D75" s="5"/>
    </row>
    <row r="76" spans="1:4" ht="30" customHeight="1" x14ac:dyDescent="0.55000000000000004">
      <c r="A76" s="7" t="s">
        <v>75</v>
      </c>
      <c r="B76" s="4"/>
      <c r="C76" s="4"/>
      <c r="D76" s="5"/>
    </row>
    <row r="77" spans="1:4" ht="30" customHeight="1" x14ac:dyDescent="0.55000000000000004">
      <c r="A77" s="8" t="s">
        <v>76</v>
      </c>
      <c r="B77" s="4"/>
      <c r="C77" s="4"/>
      <c r="D77" s="5"/>
    </row>
    <row r="78" spans="1:4" ht="30" customHeight="1" x14ac:dyDescent="0.55000000000000004">
      <c r="A78" s="7" t="s">
        <v>77</v>
      </c>
      <c r="B78" s="4"/>
      <c r="C78" s="4"/>
      <c r="D78" s="5"/>
    </row>
    <row r="79" spans="1:4" ht="30" customHeight="1" x14ac:dyDescent="0.55000000000000004">
      <c r="A79" s="8" t="s">
        <v>78</v>
      </c>
      <c r="B79" s="4"/>
      <c r="C79" s="4"/>
      <c r="D79" s="5"/>
    </row>
    <row r="80" spans="1:4" ht="30" customHeight="1" x14ac:dyDescent="0.55000000000000004">
      <c r="A80" s="7" t="s">
        <v>79</v>
      </c>
      <c r="B80" s="4"/>
      <c r="C80" s="4"/>
      <c r="D80" s="5"/>
    </row>
    <row r="81" spans="1:4" ht="30" customHeight="1" x14ac:dyDescent="0.55000000000000004">
      <c r="A81" s="8" t="s">
        <v>80</v>
      </c>
      <c r="B81" s="4"/>
      <c r="C81" s="4"/>
      <c r="D81" s="5"/>
    </row>
    <row r="82" spans="1:4" ht="30" customHeight="1" x14ac:dyDescent="0.55000000000000004">
      <c r="A82" s="7" t="s">
        <v>81</v>
      </c>
      <c r="B82" s="4"/>
      <c r="C82" s="4"/>
      <c r="D82" s="5"/>
    </row>
    <row r="83" spans="1:4" ht="30" customHeight="1" x14ac:dyDescent="0.55000000000000004">
      <c r="A83" s="8" t="s">
        <v>82</v>
      </c>
      <c r="B83" s="4"/>
      <c r="C83" s="4"/>
      <c r="D83" s="5"/>
    </row>
    <row r="84" spans="1:4" ht="30" customHeight="1" x14ac:dyDescent="0.55000000000000004">
      <c r="A84" s="7" t="s">
        <v>83</v>
      </c>
      <c r="B84" s="4"/>
      <c r="C84" s="4"/>
      <c r="D84" s="5"/>
    </row>
    <row r="85" spans="1:4" ht="30" customHeight="1" x14ac:dyDescent="0.55000000000000004">
      <c r="A85" s="8" t="s">
        <v>84</v>
      </c>
      <c r="B85" s="4"/>
      <c r="C85" s="4"/>
      <c r="D85" s="5"/>
    </row>
    <row r="86" spans="1:4" ht="30" customHeight="1" x14ac:dyDescent="0.55000000000000004">
      <c r="A86" s="7" t="s">
        <v>85</v>
      </c>
      <c r="B86" s="4"/>
      <c r="C86" s="4"/>
      <c r="D86" s="5"/>
    </row>
    <row r="87" spans="1:4" ht="30" customHeight="1" x14ac:dyDescent="0.55000000000000004">
      <c r="A87" s="8" t="s">
        <v>86</v>
      </c>
      <c r="B87" s="4"/>
      <c r="C87" s="4"/>
      <c r="D87" s="5"/>
    </row>
    <row r="88" spans="1:4" ht="30" customHeight="1" x14ac:dyDescent="0.55000000000000004">
      <c r="A88" s="7" t="s">
        <v>87</v>
      </c>
      <c r="B88" s="4"/>
      <c r="C88" s="4"/>
      <c r="D88" s="5"/>
    </row>
    <row r="89" spans="1:4" ht="30" customHeight="1" x14ac:dyDescent="0.55000000000000004">
      <c r="A89" s="8" t="s">
        <v>88</v>
      </c>
      <c r="B89" s="4"/>
      <c r="C89" s="4"/>
      <c r="D89" s="5"/>
    </row>
    <row r="90" spans="1:4" ht="30" customHeight="1" x14ac:dyDescent="0.55000000000000004">
      <c r="A90" s="7" t="s">
        <v>89</v>
      </c>
      <c r="B90" s="4"/>
      <c r="C90" s="4"/>
      <c r="D90" s="5"/>
    </row>
    <row r="91" spans="1:4" ht="30" customHeight="1" x14ac:dyDescent="0.55000000000000004">
      <c r="A91" s="8" t="s">
        <v>90</v>
      </c>
      <c r="B91" s="4"/>
      <c r="C91" s="4"/>
      <c r="D91" s="5"/>
    </row>
    <row r="92" spans="1:4" ht="30" customHeight="1" x14ac:dyDescent="0.55000000000000004">
      <c r="A92" s="7" t="s">
        <v>91</v>
      </c>
      <c r="B92" s="4"/>
      <c r="C92" s="4"/>
      <c r="D92" s="5"/>
    </row>
    <row r="93" spans="1:4" ht="30" customHeight="1" x14ac:dyDescent="0.55000000000000004">
      <c r="A93" s="8" t="s">
        <v>92</v>
      </c>
      <c r="B93" s="4"/>
      <c r="C93" s="4"/>
      <c r="D93" s="5"/>
    </row>
    <row r="94" spans="1:4" ht="24" customHeight="1" x14ac:dyDescent="0.55000000000000004">
      <c r="A94" s="25" t="s">
        <v>93</v>
      </c>
      <c r="B94" s="25"/>
      <c r="C94" s="25"/>
      <c r="D94" s="25"/>
    </row>
    <row r="95" spans="1:4" ht="30" customHeight="1" x14ac:dyDescent="0.55000000000000004">
      <c r="A95" s="7" t="s">
        <v>94</v>
      </c>
      <c r="B95" s="4"/>
      <c r="C95" s="4"/>
      <c r="D95" s="5"/>
    </row>
    <row r="96" spans="1:4" ht="30" customHeight="1" x14ac:dyDescent="0.55000000000000004">
      <c r="A96" s="8" t="s">
        <v>95</v>
      </c>
      <c r="B96" s="4"/>
      <c r="C96" s="4"/>
      <c r="D96" s="5"/>
    </row>
    <row r="97" spans="1:4" ht="30" customHeight="1" x14ac:dyDescent="0.55000000000000004">
      <c r="A97" s="7" t="s">
        <v>96</v>
      </c>
      <c r="B97" s="4"/>
      <c r="C97" s="4"/>
      <c r="D97" s="5"/>
    </row>
    <row r="98" spans="1:4" ht="30" customHeight="1" x14ac:dyDescent="0.55000000000000004">
      <c r="A98" s="8" t="s">
        <v>97</v>
      </c>
      <c r="B98" s="4"/>
      <c r="C98" s="4"/>
      <c r="D98" s="5"/>
    </row>
    <row r="99" spans="1:4" ht="30" customHeight="1" x14ac:dyDescent="0.55000000000000004">
      <c r="A99" s="7" t="s">
        <v>98</v>
      </c>
      <c r="B99" s="4"/>
      <c r="C99" s="4"/>
      <c r="D99" s="5"/>
    </row>
    <row r="100" spans="1:4" ht="30" customHeight="1" x14ac:dyDescent="0.55000000000000004">
      <c r="A100" s="8" t="s">
        <v>99</v>
      </c>
      <c r="B100" s="4"/>
      <c r="C100" s="4"/>
      <c r="D100" s="5"/>
    </row>
    <row r="101" spans="1:4" ht="30" customHeight="1" x14ac:dyDescent="0.55000000000000004">
      <c r="A101" s="7" t="s">
        <v>100</v>
      </c>
      <c r="B101" s="4"/>
      <c r="C101" s="4"/>
      <c r="D101" s="5"/>
    </row>
    <row r="102" spans="1:4" ht="30" customHeight="1" x14ac:dyDescent="0.55000000000000004">
      <c r="A102" s="8" t="s">
        <v>101</v>
      </c>
      <c r="B102" s="4"/>
      <c r="C102" s="4"/>
      <c r="D102" s="5"/>
    </row>
    <row r="103" spans="1:4" ht="24" customHeight="1" x14ac:dyDescent="0.55000000000000004">
      <c r="A103" s="26" t="s">
        <v>102</v>
      </c>
      <c r="B103" s="26"/>
      <c r="C103" s="26"/>
      <c r="D103" s="26"/>
    </row>
    <row r="104" spans="1:4" ht="30" customHeight="1" x14ac:dyDescent="0.55000000000000004">
      <c r="A104" s="3" t="s">
        <v>103</v>
      </c>
      <c r="B104" s="4"/>
      <c r="C104" s="4"/>
      <c r="D104" s="5"/>
    </row>
    <row r="105" spans="1:4" ht="30" customHeight="1" x14ac:dyDescent="0.55000000000000004">
      <c r="A105" s="6" t="s">
        <v>104</v>
      </c>
      <c r="B105" s="4"/>
      <c r="C105" s="4"/>
      <c r="D105" s="5"/>
    </row>
    <row r="106" spans="1:4" ht="30" customHeight="1" x14ac:dyDescent="0.55000000000000004">
      <c r="A106" s="3" t="s">
        <v>105</v>
      </c>
      <c r="B106" s="4"/>
      <c r="C106" s="4"/>
      <c r="D106" s="5"/>
    </row>
    <row r="107" spans="1:4" ht="30" customHeight="1" x14ac:dyDescent="0.55000000000000004">
      <c r="A107" s="6" t="s">
        <v>106</v>
      </c>
      <c r="B107" s="4"/>
      <c r="C107" s="4"/>
      <c r="D107" s="5"/>
    </row>
    <row r="108" spans="1:4" ht="30" customHeight="1" x14ac:dyDescent="0.55000000000000004">
      <c r="A108" s="3" t="s">
        <v>107</v>
      </c>
      <c r="B108" s="4"/>
      <c r="C108" s="4"/>
      <c r="D108" s="5"/>
    </row>
    <row r="109" spans="1:4" ht="30" customHeight="1" x14ac:dyDescent="0.55000000000000004">
      <c r="A109" s="6" t="s">
        <v>108</v>
      </c>
      <c r="B109" s="4"/>
      <c r="C109" s="4"/>
      <c r="D109" s="5"/>
    </row>
    <row r="110" spans="1:4" ht="30" customHeight="1" x14ac:dyDescent="0.55000000000000004">
      <c r="A110" s="3" t="s">
        <v>109</v>
      </c>
      <c r="B110" s="4"/>
      <c r="C110" s="4"/>
      <c r="D110" s="5"/>
    </row>
    <row r="111" spans="1:4" ht="30" customHeight="1" x14ac:dyDescent="0.55000000000000004">
      <c r="A111" s="6" t="s">
        <v>110</v>
      </c>
      <c r="B111" s="4"/>
      <c r="C111" s="4"/>
      <c r="D111" s="5"/>
    </row>
    <row r="112" spans="1:4" ht="30" customHeight="1" x14ac:dyDescent="0.55000000000000004">
      <c r="A112" s="3" t="s">
        <v>111</v>
      </c>
      <c r="B112" s="4"/>
      <c r="C112" s="4"/>
      <c r="D112" s="5"/>
    </row>
    <row r="113" spans="1:4" ht="30" customHeight="1" x14ac:dyDescent="0.55000000000000004">
      <c r="A113" s="6" t="s">
        <v>112</v>
      </c>
      <c r="B113" s="4"/>
      <c r="C113" s="4"/>
      <c r="D113" s="5"/>
    </row>
    <row r="114" spans="1:4" ht="30" customHeight="1" x14ac:dyDescent="0.55000000000000004">
      <c r="A114" s="3" t="s">
        <v>113</v>
      </c>
      <c r="B114" s="4"/>
      <c r="C114" s="4"/>
      <c r="D114" s="5"/>
    </row>
    <row r="115" spans="1:4" ht="30" customHeight="1" x14ac:dyDescent="0.55000000000000004">
      <c r="A115" s="6" t="s">
        <v>114</v>
      </c>
      <c r="B115" s="4"/>
      <c r="C115" s="4"/>
      <c r="D115" s="5"/>
    </row>
    <row r="116" spans="1:4" ht="24" customHeight="1" x14ac:dyDescent="0.55000000000000004">
      <c r="A116" s="26" t="s">
        <v>115</v>
      </c>
      <c r="B116" s="26"/>
      <c r="C116" s="26"/>
      <c r="D116" s="26"/>
    </row>
    <row r="117" spans="1:4" ht="30" customHeight="1" x14ac:dyDescent="0.55000000000000004">
      <c r="A117" s="6" t="s">
        <v>116</v>
      </c>
      <c r="B117" s="4"/>
      <c r="C117" s="4"/>
      <c r="D117" s="5"/>
    </row>
    <row r="118" spans="1:4" ht="30" customHeight="1" x14ac:dyDescent="0.55000000000000004">
      <c r="A118" s="3" t="s">
        <v>117</v>
      </c>
      <c r="B118" s="4"/>
      <c r="C118" s="4"/>
      <c r="D118" s="5"/>
    </row>
    <row r="119" spans="1:4" ht="30" customHeight="1" x14ac:dyDescent="0.55000000000000004">
      <c r="A119" s="6" t="s">
        <v>118</v>
      </c>
      <c r="B119" s="4"/>
      <c r="C119" s="4"/>
      <c r="D119" s="5"/>
    </row>
    <row r="120" spans="1:4" ht="30" customHeight="1" x14ac:dyDescent="0.55000000000000004">
      <c r="A120" s="3" t="s">
        <v>119</v>
      </c>
      <c r="B120" s="4"/>
      <c r="C120" s="4"/>
      <c r="D120" s="5"/>
    </row>
    <row r="121" spans="1:4" ht="30" customHeight="1" x14ac:dyDescent="0.55000000000000004">
      <c r="A121" s="6" t="s">
        <v>120</v>
      </c>
      <c r="B121" s="4"/>
      <c r="C121" s="4"/>
      <c r="D121" s="5"/>
    </row>
    <row r="122" spans="1:4" ht="30" customHeight="1" x14ac:dyDescent="0.55000000000000004">
      <c r="A122" s="3" t="s">
        <v>121</v>
      </c>
      <c r="B122" s="4"/>
      <c r="C122" s="4"/>
      <c r="D122" s="5"/>
    </row>
    <row r="123" spans="1:4" ht="30" customHeight="1" x14ac:dyDescent="0.55000000000000004">
      <c r="A123" s="6" t="s">
        <v>122</v>
      </c>
      <c r="B123" s="4"/>
      <c r="C123" s="4"/>
      <c r="D123" s="5"/>
    </row>
    <row r="124" spans="1:4" ht="30" customHeight="1" x14ac:dyDescent="0.55000000000000004">
      <c r="A124" s="3" t="s">
        <v>123</v>
      </c>
      <c r="B124" s="4"/>
      <c r="C124" s="4"/>
      <c r="D124" s="5"/>
    </row>
    <row r="125" spans="1:4" ht="30" customHeight="1" x14ac:dyDescent="0.55000000000000004">
      <c r="A125" s="6" t="s">
        <v>124</v>
      </c>
      <c r="B125" s="4"/>
      <c r="C125" s="4"/>
      <c r="D125" s="5"/>
    </row>
    <row r="126" spans="1:4" ht="30" customHeight="1" x14ac:dyDescent="0.55000000000000004">
      <c r="A126" s="3" t="s">
        <v>125</v>
      </c>
      <c r="B126" s="4"/>
      <c r="C126" s="4"/>
      <c r="D126" s="5"/>
    </row>
    <row r="127" spans="1:4" ht="30" customHeight="1" x14ac:dyDescent="0.55000000000000004">
      <c r="A127" s="6" t="s">
        <v>126</v>
      </c>
      <c r="B127" s="4"/>
      <c r="C127" s="4"/>
      <c r="D127" s="5"/>
    </row>
    <row r="128" spans="1:4" ht="30" customHeight="1" x14ac:dyDescent="0.55000000000000004">
      <c r="A128" s="3" t="s">
        <v>127</v>
      </c>
      <c r="B128" s="4"/>
      <c r="C128" s="4"/>
      <c r="D128" s="5"/>
    </row>
    <row r="129" spans="1:4" ht="30" customHeight="1" x14ac:dyDescent="0.55000000000000004">
      <c r="A129" s="6" t="s">
        <v>128</v>
      </c>
      <c r="B129" s="4"/>
      <c r="C129" s="4"/>
      <c r="D129" s="5"/>
    </row>
    <row r="130" spans="1:4" ht="30" customHeight="1" x14ac:dyDescent="0.55000000000000004">
      <c r="A130" s="3" t="s">
        <v>129</v>
      </c>
      <c r="B130" s="4"/>
      <c r="C130" s="4"/>
      <c r="D130" s="5"/>
    </row>
    <row r="131" spans="1:4" ht="30" customHeight="1" x14ac:dyDescent="0.55000000000000004">
      <c r="A131" s="6" t="s">
        <v>130</v>
      </c>
      <c r="B131" s="4"/>
      <c r="C131" s="4"/>
      <c r="D131" s="5"/>
    </row>
    <row r="132" spans="1:4" ht="30" customHeight="1" x14ac:dyDescent="0.55000000000000004">
      <c r="A132" s="3" t="s">
        <v>131</v>
      </c>
      <c r="B132" s="4"/>
      <c r="C132" s="4"/>
      <c r="D132" s="5"/>
    </row>
    <row r="133" spans="1:4" ht="30" customHeight="1" x14ac:dyDescent="0.55000000000000004">
      <c r="A133" s="6" t="s">
        <v>132</v>
      </c>
      <c r="B133" s="4"/>
      <c r="C133" s="4"/>
      <c r="D133" s="5"/>
    </row>
    <row r="134" spans="1:4" ht="30" customHeight="1" x14ac:dyDescent="0.55000000000000004">
      <c r="A134" s="3" t="s">
        <v>133</v>
      </c>
      <c r="B134" s="4"/>
      <c r="C134" s="4"/>
      <c r="D134" s="5"/>
    </row>
    <row r="135" spans="1:4" ht="30" customHeight="1" x14ac:dyDescent="0.55000000000000004">
      <c r="A135" s="6" t="s">
        <v>134</v>
      </c>
      <c r="B135" s="4"/>
      <c r="C135" s="4"/>
      <c r="D135" s="5"/>
    </row>
    <row r="136" spans="1:4" ht="30" customHeight="1" x14ac:dyDescent="0.55000000000000004">
      <c r="A136" s="3" t="s">
        <v>135</v>
      </c>
      <c r="B136" s="4"/>
      <c r="C136" s="4"/>
      <c r="D136" s="5"/>
    </row>
    <row r="137" spans="1:4" ht="30" customHeight="1" x14ac:dyDescent="0.55000000000000004">
      <c r="A137" s="6" t="s">
        <v>136</v>
      </c>
      <c r="B137" s="4"/>
      <c r="C137" s="4"/>
      <c r="D137" s="5"/>
    </row>
    <row r="138" spans="1:4" ht="30" customHeight="1" x14ac:dyDescent="0.55000000000000004">
      <c r="A138" s="3" t="s">
        <v>137</v>
      </c>
      <c r="B138" s="4"/>
      <c r="C138" s="4"/>
      <c r="D138" s="5"/>
    </row>
    <row r="139" spans="1:4" ht="30" customHeight="1" x14ac:dyDescent="0.55000000000000004">
      <c r="A139" s="6" t="s">
        <v>138</v>
      </c>
      <c r="B139" s="4"/>
      <c r="C139" s="4"/>
      <c r="D139" s="5"/>
    </row>
    <row r="140" spans="1:4" ht="24" customHeight="1" x14ac:dyDescent="0.55000000000000004">
      <c r="A140" s="26" t="s">
        <v>139</v>
      </c>
      <c r="B140" s="26"/>
      <c r="C140" s="26"/>
      <c r="D140" s="26"/>
    </row>
    <row r="141" spans="1:4" ht="30" customHeight="1" x14ac:dyDescent="0.55000000000000004">
      <c r="A141" s="6" t="s">
        <v>140</v>
      </c>
      <c r="B141" s="4"/>
      <c r="C141" s="4"/>
      <c r="D141" s="5"/>
    </row>
    <row r="142" spans="1:4" ht="30" customHeight="1" x14ac:dyDescent="0.55000000000000004">
      <c r="A142" s="3" t="s">
        <v>141</v>
      </c>
      <c r="B142" s="4"/>
      <c r="C142" s="4"/>
      <c r="D142" s="5"/>
    </row>
    <row r="143" spans="1:4" ht="30" customHeight="1" x14ac:dyDescent="0.55000000000000004">
      <c r="A143" s="6" t="s">
        <v>142</v>
      </c>
      <c r="B143" s="4"/>
      <c r="C143" s="4"/>
      <c r="D143" s="5"/>
    </row>
    <row r="144" spans="1:4" ht="30" customHeight="1" x14ac:dyDescent="0.55000000000000004">
      <c r="A144" s="3" t="s">
        <v>143</v>
      </c>
      <c r="B144" s="4"/>
      <c r="C144" s="4"/>
      <c r="D144" s="5"/>
    </row>
    <row r="145" spans="1:4" ht="30" customHeight="1" x14ac:dyDescent="0.55000000000000004">
      <c r="A145" s="6" t="s">
        <v>144</v>
      </c>
      <c r="B145" s="4"/>
      <c r="C145" s="4"/>
      <c r="D145" s="5"/>
    </row>
    <row r="146" spans="1:4" ht="30" customHeight="1" x14ac:dyDescent="0.55000000000000004">
      <c r="A146" s="3" t="s">
        <v>145</v>
      </c>
      <c r="B146" s="4"/>
      <c r="C146" s="4"/>
      <c r="D146" s="5"/>
    </row>
    <row r="147" spans="1:4" ht="30" customHeight="1" x14ac:dyDescent="0.55000000000000004">
      <c r="A147" s="6" t="s">
        <v>146</v>
      </c>
      <c r="B147" s="4"/>
      <c r="C147" s="4"/>
      <c r="D147" s="5"/>
    </row>
    <row r="148" spans="1:4" ht="30" customHeight="1" x14ac:dyDescent="0.55000000000000004">
      <c r="A148" s="3" t="s">
        <v>147</v>
      </c>
      <c r="B148" s="4"/>
      <c r="C148" s="4"/>
      <c r="D148" s="5"/>
    </row>
    <row r="149" spans="1:4" ht="30" customHeight="1" x14ac:dyDescent="0.55000000000000004">
      <c r="A149" s="6" t="s">
        <v>148</v>
      </c>
      <c r="B149" s="4"/>
      <c r="C149" s="4"/>
      <c r="D149" s="5"/>
    </row>
    <row r="150" spans="1:4" ht="30" customHeight="1" x14ac:dyDescent="0.55000000000000004">
      <c r="A150" s="3" t="s">
        <v>149</v>
      </c>
      <c r="B150" s="4"/>
      <c r="C150" s="4"/>
      <c r="D150" s="5"/>
    </row>
    <row r="151" spans="1:4" ht="30" customHeight="1" x14ac:dyDescent="0.55000000000000004">
      <c r="A151" s="6" t="s">
        <v>150</v>
      </c>
      <c r="B151" s="4"/>
      <c r="C151" s="4"/>
      <c r="D151" s="5"/>
    </row>
    <row r="152" spans="1:4" ht="30" customHeight="1" x14ac:dyDescent="0.55000000000000004">
      <c r="A152" s="3" t="s">
        <v>151</v>
      </c>
      <c r="B152" s="4"/>
      <c r="C152" s="4"/>
      <c r="D152" s="5"/>
    </row>
    <row r="153" spans="1:4" ht="30" customHeight="1" x14ac:dyDescent="0.55000000000000004">
      <c r="A153" s="6" t="s">
        <v>152</v>
      </c>
      <c r="B153" s="4"/>
      <c r="C153" s="4"/>
      <c r="D153" s="5"/>
    </row>
    <row r="154" spans="1:4" ht="30" customHeight="1" x14ac:dyDescent="0.55000000000000004">
      <c r="A154" s="3" t="s">
        <v>153</v>
      </c>
      <c r="B154" s="4"/>
      <c r="C154" s="4"/>
      <c r="D154" s="5"/>
    </row>
    <row r="155" spans="1:4" ht="30" customHeight="1" x14ac:dyDescent="0.55000000000000004">
      <c r="A155" s="6" t="s">
        <v>154</v>
      </c>
      <c r="B155" s="4"/>
      <c r="C155" s="4"/>
      <c r="D155" s="5"/>
    </row>
    <row r="156" spans="1:4" ht="30" customHeight="1" x14ac:dyDescent="0.55000000000000004">
      <c r="A156" s="3" t="s">
        <v>155</v>
      </c>
      <c r="B156" s="4"/>
      <c r="C156" s="4"/>
      <c r="D156" s="5"/>
    </row>
    <row r="157" spans="1:4" ht="30" customHeight="1" x14ac:dyDescent="0.55000000000000004">
      <c r="A157" s="6" t="s">
        <v>156</v>
      </c>
      <c r="B157" s="4"/>
      <c r="C157" s="4"/>
      <c r="D157" s="5"/>
    </row>
    <row r="158" spans="1:4" ht="30" customHeight="1" x14ac:dyDescent="0.55000000000000004">
      <c r="A158" s="3" t="s">
        <v>157</v>
      </c>
      <c r="B158" s="4"/>
      <c r="C158" s="4"/>
      <c r="D158" s="5"/>
    </row>
    <row r="159" spans="1:4" ht="30" customHeight="1" x14ac:dyDescent="0.55000000000000004">
      <c r="A159" s="6" t="s">
        <v>158</v>
      </c>
      <c r="B159" s="4"/>
      <c r="C159" s="4"/>
      <c r="D159" s="5"/>
    </row>
    <row r="160" spans="1:4" ht="30" customHeight="1" x14ac:dyDescent="0.55000000000000004">
      <c r="A160" s="3" t="s">
        <v>159</v>
      </c>
      <c r="B160" s="4"/>
      <c r="C160" s="4"/>
      <c r="D160" s="5"/>
    </row>
    <row r="161" spans="1:4" ht="30" customHeight="1" x14ac:dyDescent="0.55000000000000004">
      <c r="A161" s="6" t="s">
        <v>160</v>
      </c>
      <c r="B161" s="4"/>
      <c r="C161" s="4"/>
      <c r="D161" s="5"/>
    </row>
    <row r="162" spans="1:4" ht="30" customHeight="1" x14ac:dyDescent="0.55000000000000004">
      <c r="A162" s="3" t="s">
        <v>161</v>
      </c>
      <c r="B162" s="4"/>
      <c r="C162" s="4"/>
      <c r="D162" s="5"/>
    </row>
    <row r="163" spans="1:4" ht="30" customHeight="1" x14ac:dyDescent="0.55000000000000004">
      <c r="A163" s="6" t="s">
        <v>162</v>
      </c>
      <c r="B163" s="4"/>
      <c r="C163" s="4"/>
      <c r="D163" s="5"/>
    </row>
    <row r="164" spans="1:4" ht="30" customHeight="1" x14ac:dyDescent="0.55000000000000004">
      <c r="A164" s="3" t="s">
        <v>163</v>
      </c>
      <c r="B164" s="4"/>
      <c r="C164" s="4"/>
      <c r="D164" s="5"/>
    </row>
    <row r="165" spans="1:4" ht="24" customHeight="1" x14ac:dyDescent="0.55000000000000004">
      <c r="A165" s="26" t="s">
        <v>164</v>
      </c>
      <c r="B165" s="26"/>
      <c r="C165" s="26"/>
      <c r="D165" s="26"/>
    </row>
    <row r="166" spans="1:4" ht="30" customHeight="1" x14ac:dyDescent="0.55000000000000004">
      <c r="A166" s="7" t="s">
        <v>165</v>
      </c>
      <c r="B166" s="4"/>
      <c r="C166" s="4"/>
      <c r="D166" s="5"/>
    </row>
    <row r="167" spans="1:4" ht="30" customHeight="1" x14ac:dyDescent="0.55000000000000004">
      <c r="A167" s="8" t="s">
        <v>166</v>
      </c>
      <c r="B167" s="4"/>
      <c r="C167" s="4"/>
      <c r="D167" s="5"/>
    </row>
    <row r="168" spans="1:4" ht="30" customHeight="1" x14ac:dyDescent="0.55000000000000004">
      <c r="A168" s="7" t="s">
        <v>167</v>
      </c>
      <c r="B168" s="4"/>
      <c r="C168" s="4"/>
      <c r="D168" s="5"/>
    </row>
    <row r="169" spans="1:4" ht="30" customHeight="1" x14ac:dyDescent="0.55000000000000004">
      <c r="A169" s="8" t="s">
        <v>168</v>
      </c>
      <c r="B169" s="4"/>
      <c r="C169" s="4"/>
      <c r="D169" s="5"/>
    </row>
    <row r="170" spans="1:4" ht="30" customHeight="1" x14ac:dyDescent="0.55000000000000004">
      <c r="A170" s="7" t="s">
        <v>169</v>
      </c>
      <c r="B170" s="4"/>
      <c r="C170" s="4"/>
      <c r="D170" s="5"/>
    </row>
    <row r="171" spans="1:4" ht="30" customHeight="1" x14ac:dyDescent="0.55000000000000004">
      <c r="A171" s="8" t="s">
        <v>170</v>
      </c>
      <c r="B171" s="4"/>
      <c r="C171" s="4"/>
      <c r="D171" s="5"/>
    </row>
    <row r="172" spans="1:4" ht="30" customHeight="1" x14ac:dyDescent="0.55000000000000004">
      <c r="A172" s="7" t="s">
        <v>171</v>
      </c>
      <c r="B172" s="4"/>
      <c r="C172" s="4"/>
      <c r="D172" s="5"/>
    </row>
    <row r="173" spans="1:4" ht="30" customHeight="1" x14ac:dyDescent="0.55000000000000004">
      <c r="A173" s="8" t="s">
        <v>172</v>
      </c>
      <c r="B173" s="4"/>
      <c r="C173" s="4"/>
      <c r="D173" s="5"/>
    </row>
    <row r="174" spans="1:4" ht="30" customHeight="1" x14ac:dyDescent="0.55000000000000004">
      <c r="A174" s="7" t="s">
        <v>173</v>
      </c>
      <c r="B174" s="4"/>
      <c r="C174" s="4"/>
      <c r="D174" s="5"/>
    </row>
    <row r="175" spans="1:4" ht="30" customHeight="1" x14ac:dyDescent="0.55000000000000004">
      <c r="A175" s="8" t="s">
        <v>174</v>
      </c>
      <c r="B175" s="4"/>
      <c r="C175" s="4"/>
      <c r="D175" s="5"/>
    </row>
    <row r="176" spans="1:4" ht="30" customHeight="1" x14ac:dyDescent="0.55000000000000004">
      <c r="A176" s="7" t="s">
        <v>175</v>
      </c>
      <c r="B176" s="4"/>
      <c r="C176" s="4"/>
      <c r="D176" s="5"/>
    </row>
    <row r="177" spans="1:4" ht="30" customHeight="1" x14ac:dyDescent="0.55000000000000004">
      <c r="A177" s="8" t="s">
        <v>176</v>
      </c>
      <c r="B177" s="4"/>
      <c r="C177" s="4"/>
      <c r="D177" s="5"/>
    </row>
    <row r="178" spans="1:4" ht="30" customHeight="1" x14ac:dyDescent="0.55000000000000004">
      <c r="A178" s="7" t="s">
        <v>177</v>
      </c>
      <c r="B178" s="4"/>
      <c r="C178" s="4"/>
      <c r="D178" s="5"/>
    </row>
    <row r="179" spans="1:4" ht="30" customHeight="1" x14ac:dyDescent="0.55000000000000004">
      <c r="A179" s="8" t="s">
        <v>178</v>
      </c>
      <c r="B179" s="4"/>
      <c r="C179" s="4"/>
      <c r="D179" s="5"/>
    </row>
    <row r="180" spans="1:4" ht="30" customHeight="1" x14ac:dyDescent="0.55000000000000004">
      <c r="A180" s="7" t="s">
        <v>179</v>
      </c>
      <c r="B180" s="4"/>
      <c r="C180" s="4"/>
      <c r="D180" s="5"/>
    </row>
    <row r="181" spans="1:4" ht="30" customHeight="1" x14ac:dyDescent="0.55000000000000004">
      <c r="A181" s="8" t="s">
        <v>180</v>
      </c>
      <c r="B181" s="4"/>
      <c r="C181" s="4"/>
      <c r="D181" s="5"/>
    </row>
    <row r="182" spans="1:4" ht="30" customHeight="1" x14ac:dyDescent="0.55000000000000004">
      <c r="A182" s="7" t="s">
        <v>181</v>
      </c>
      <c r="B182" s="4"/>
      <c r="C182" s="4"/>
      <c r="D182" s="5"/>
    </row>
    <row r="183" spans="1:4" ht="30" customHeight="1" x14ac:dyDescent="0.55000000000000004">
      <c r="A183" s="8" t="s">
        <v>182</v>
      </c>
      <c r="B183" s="4"/>
      <c r="C183" s="4"/>
      <c r="D183" s="5"/>
    </row>
    <row r="184" spans="1:4" ht="30" customHeight="1" x14ac:dyDescent="0.55000000000000004">
      <c r="A184" s="7" t="s">
        <v>183</v>
      </c>
      <c r="B184" s="4"/>
      <c r="C184" s="4"/>
      <c r="D184" s="5"/>
    </row>
    <row r="185" spans="1:4" ht="30" customHeight="1" x14ac:dyDescent="0.55000000000000004">
      <c r="A185" s="8" t="s">
        <v>184</v>
      </c>
      <c r="B185" s="4"/>
      <c r="C185" s="4"/>
      <c r="D185" s="5"/>
    </row>
    <row r="186" spans="1:4" ht="30" customHeight="1" x14ac:dyDescent="0.55000000000000004">
      <c r="A186" s="7" t="s">
        <v>185</v>
      </c>
      <c r="B186" s="4"/>
      <c r="C186" s="4"/>
      <c r="D186" s="5"/>
    </row>
    <row r="187" spans="1:4" ht="30" customHeight="1" x14ac:dyDescent="0.55000000000000004">
      <c r="A187" s="8" t="s">
        <v>186</v>
      </c>
      <c r="B187" s="4"/>
      <c r="C187" s="4"/>
      <c r="D187" s="5"/>
    </row>
    <row r="188" spans="1:4" ht="30" customHeight="1" x14ac:dyDescent="0.55000000000000004">
      <c r="A188" s="7" t="s">
        <v>187</v>
      </c>
      <c r="B188" s="4"/>
      <c r="C188" s="4"/>
      <c r="D188" s="5"/>
    </row>
    <row r="189" spans="1:4" ht="30" customHeight="1" x14ac:dyDescent="0.55000000000000004">
      <c r="A189" s="8" t="s">
        <v>188</v>
      </c>
      <c r="B189" s="4"/>
      <c r="C189" s="4"/>
      <c r="D189" s="5"/>
    </row>
    <row r="190" spans="1:4" ht="30" customHeight="1" x14ac:dyDescent="0.55000000000000004">
      <c r="A190" s="7" t="s">
        <v>189</v>
      </c>
      <c r="B190" s="4"/>
      <c r="C190" s="4"/>
      <c r="D190" s="5"/>
    </row>
    <row r="191" spans="1:4" ht="30" customHeight="1" x14ac:dyDescent="0.55000000000000004">
      <c r="A191" s="8" t="s">
        <v>190</v>
      </c>
      <c r="B191" s="4"/>
      <c r="C191" s="4"/>
      <c r="D191" s="5"/>
    </row>
    <row r="192" spans="1:4" ht="30" customHeight="1" x14ac:dyDescent="0.55000000000000004">
      <c r="A192" s="7" t="s">
        <v>191</v>
      </c>
      <c r="B192" s="4"/>
      <c r="C192" s="4"/>
      <c r="D192" s="5"/>
    </row>
    <row r="193" spans="1:4" ht="30" customHeight="1" x14ac:dyDescent="0.55000000000000004">
      <c r="A193" s="8" t="s">
        <v>192</v>
      </c>
      <c r="B193" s="4"/>
      <c r="C193" s="4"/>
      <c r="D193" s="5"/>
    </row>
    <row r="194" spans="1:4" ht="30" customHeight="1" x14ac:dyDescent="0.55000000000000004">
      <c r="A194" s="7" t="s">
        <v>193</v>
      </c>
      <c r="B194" s="4"/>
      <c r="C194" s="4"/>
      <c r="D194" s="5"/>
    </row>
    <row r="195" spans="1:4" ht="30" customHeight="1" x14ac:dyDescent="0.55000000000000004">
      <c r="A195" s="8" t="s">
        <v>194</v>
      </c>
      <c r="B195" s="4"/>
      <c r="C195" s="4"/>
      <c r="D195" s="5"/>
    </row>
    <row r="196" spans="1:4" ht="30" customHeight="1" x14ac:dyDescent="0.55000000000000004">
      <c r="A196" s="7" t="s">
        <v>195</v>
      </c>
      <c r="B196" s="4"/>
      <c r="C196" s="4"/>
      <c r="D196" s="5"/>
    </row>
    <row r="197" spans="1:4" ht="30" customHeight="1" x14ac:dyDescent="0.55000000000000004">
      <c r="A197" s="8" t="s">
        <v>196</v>
      </c>
      <c r="B197" s="4"/>
      <c r="C197" s="4"/>
      <c r="D197" s="5"/>
    </row>
    <row r="198" spans="1:4" ht="30" customHeight="1" x14ac:dyDescent="0.55000000000000004">
      <c r="A198" s="7" t="s">
        <v>197</v>
      </c>
      <c r="B198" s="4"/>
      <c r="C198" s="4"/>
      <c r="D198" s="5"/>
    </row>
    <row r="199" spans="1:4" ht="30" customHeight="1" x14ac:dyDescent="0.55000000000000004">
      <c r="A199" s="8" t="s">
        <v>198</v>
      </c>
      <c r="B199" s="4"/>
      <c r="C199" s="4"/>
      <c r="D199" s="5"/>
    </row>
    <row r="200" spans="1:4" ht="30" customHeight="1" x14ac:dyDescent="0.55000000000000004">
      <c r="A200" s="7" t="s">
        <v>199</v>
      </c>
      <c r="B200" s="4"/>
      <c r="C200" s="4"/>
      <c r="D200" s="5"/>
    </row>
    <row r="201" spans="1:4" ht="30" customHeight="1" x14ac:dyDescent="0.55000000000000004">
      <c r="A201" s="8" t="s">
        <v>200</v>
      </c>
      <c r="B201" s="4"/>
      <c r="C201" s="4"/>
      <c r="D201" s="5"/>
    </row>
    <row r="202" spans="1:4" ht="30" customHeight="1" x14ac:dyDescent="0.55000000000000004">
      <c r="A202" s="7" t="s">
        <v>201</v>
      </c>
      <c r="B202" s="4"/>
      <c r="C202" s="4"/>
      <c r="D202" s="5"/>
    </row>
    <row r="203" spans="1:4" ht="30" customHeight="1" x14ac:dyDescent="0.55000000000000004">
      <c r="A203" s="6" t="s">
        <v>202</v>
      </c>
      <c r="B203" s="4"/>
      <c r="C203" s="4"/>
      <c r="D203" s="5"/>
    </row>
    <row r="204" spans="1:4" ht="24" customHeight="1" x14ac:dyDescent="0.55000000000000004">
      <c r="A204" s="26" t="s">
        <v>203</v>
      </c>
      <c r="B204" s="26"/>
      <c r="C204" s="26"/>
      <c r="D204" s="26"/>
    </row>
    <row r="205" spans="1:4" ht="30" customHeight="1" x14ac:dyDescent="0.55000000000000004">
      <c r="A205" s="3" t="s">
        <v>204</v>
      </c>
      <c r="B205" s="4"/>
      <c r="C205" s="4"/>
      <c r="D205" s="5"/>
    </row>
    <row r="206" spans="1:4" ht="30" customHeight="1" x14ac:dyDescent="0.55000000000000004">
      <c r="A206" s="6" t="s">
        <v>205</v>
      </c>
      <c r="B206" s="4"/>
      <c r="C206" s="4"/>
      <c r="D206" s="5"/>
    </row>
    <row r="207" spans="1:4" ht="30" customHeight="1" x14ac:dyDescent="0.55000000000000004">
      <c r="A207" s="3" t="s">
        <v>206</v>
      </c>
      <c r="B207" s="4"/>
      <c r="C207" s="4"/>
      <c r="D207" s="5"/>
    </row>
    <row r="208" spans="1:4" ht="30" customHeight="1" x14ac:dyDescent="0.55000000000000004">
      <c r="A208" s="6" t="s">
        <v>207</v>
      </c>
      <c r="B208" s="4"/>
      <c r="C208" s="4"/>
      <c r="D208" s="5"/>
    </row>
    <row r="209" spans="1:4" ht="30" customHeight="1" x14ac:dyDescent="0.55000000000000004">
      <c r="A209" s="3" t="s">
        <v>208</v>
      </c>
      <c r="B209" s="4"/>
      <c r="C209" s="4"/>
      <c r="D209" s="5"/>
    </row>
    <row r="210" spans="1:4" ht="30" customHeight="1" x14ac:dyDescent="0.55000000000000004">
      <c r="A210" s="6" t="s">
        <v>209</v>
      </c>
      <c r="B210" s="4"/>
      <c r="C210" s="4"/>
      <c r="D210" s="5"/>
    </row>
    <row r="211" spans="1:4" ht="30" customHeight="1" x14ac:dyDescent="0.55000000000000004">
      <c r="A211" s="3" t="s">
        <v>210</v>
      </c>
      <c r="B211" s="4"/>
      <c r="C211" s="4"/>
      <c r="D211" s="5"/>
    </row>
    <row r="212" spans="1:4" ht="30" customHeight="1" x14ac:dyDescent="0.55000000000000004">
      <c r="A212" s="6" t="s">
        <v>211</v>
      </c>
      <c r="B212" s="4"/>
      <c r="C212" s="4"/>
      <c r="D212" s="5"/>
    </row>
    <row r="213" spans="1:4" ht="30" customHeight="1" x14ac:dyDescent="0.55000000000000004">
      <c r="A213" s="3" t="s">
        <v>212</v>
      </c>
      <c r="B213" s="4"/>
      <c r="C213" s="4"/>
      <c r="D213" s="5"/>
    </row>
    <row r="214" spans="1:4" ht="30" customHeight="1" x14ac:dyDescent="0.55000000000000004">
      <c r="A214" s="6" t="s">
        <v>213</v>
      </c>
      <c r="B214" s="4"/>
      <c r="C214" s="4"/>
      <c r="D214" s="5"/>
    </row>
    <row r="215" spans="1:4" ht="30" customHeight="1" x14ac:dyDescent="0.55000000000000004">
      <c r="A215" s="3" t="s">
        <v>214</v>
      </c>
      <c r="B215" s="4"/>
      <c r="C215" s="4"/>
      <c r="D215" s="5"/>
    </row>
    <row r="216" spans="1:4" ht="30" customHeight="1" x14ac:dyDescent="0.55000000000000004">
      <c r="A216" s="6" t="s">
        <v>215</v>
      </c>
      <c r="B216" s="4"/>
      <c r="C216" s="4"/>
      <c r="D216" s="5"/>
    </row>
    <row r="217" spans="1:4" ht="30" customHeight="1" x14ac:dyDescent="0.55000000000000004">
      <c r="A217" s="3" t="s">
        <v>216</v>
      </c>
      <c r="B217" s="4"/>
      <c r="C217" s="4"/>
      <c r="D217" s="5"/>
    </row>
    <row r="218" spans="1:4" ht="30" customHeight="1" x14ac:dyDescent="0.55000000000000004">
      <c r="A218" s="6" t="s">
        <v>217</v>
      </c>
      <c r="B218" s="4"/>
      <c r="C218" s="4"/>
      <c r="D218" s="5"/>
    </row>
    <row r="219" spans="1:4" ht="30" customHeight="1" x14ac:dyDescent="0.55000000000000004">
      <c r="A219" s="3" t="s">
        <v>218</v>
      </c>
      <c r="B219" s="4"/>
      <c r="C219" s="4"/>
      <c r="D219" s="5"/>
    </row>
    <row r="220" spans="1:4" ht="30" customHeight="1" x14ac:dyDescent="0.55000000000000004">
      <c r="A220" s="6" t="s">
        <v>219</v>
      </c>
      <c r="B220" s="4"/>
      <c r="C220" s="4"/>
      <c r="D220" s="5"/>
    </row>
    <row r="221" spans="1:4" ht="30" customHeight="1" x14ac:dyDescent="0.55000000000000004">
      <c r="A221" s="3" t="s">
        <v>220</v>
      </c>
      <c r="B221" s="4"/>
      <c r="C221" s="4"/>
      <c r="D221" s="5"/>
    </row>
    <row r="222" spans="1:4" ht="30" customHeight="1" x14ac:dyDescent="0.55000000000000004">
      <c r="A222" s="6" t="s">
        <v>221</v>
      </c>
      <c r="B222" s="4"/>
      <c r="C222" s="4"/>
      <c r="D222" s="5"/>
    </row>
    <row r="223" spans="1:4" ht="30" customHeight="1" x14ac:dyDescent="0.55000000000000004">
      <c r="A223" s="3" t="s">
        <v>222</v>
      </c>
      <c r="B223" s="4"/>
      <c r="C223" s="4"/>
      <c r="D223" s="5"/>
    </row>
    <row r="224" spans="1:4" ht="30" customHeight="1" x14ac:dyDescent="0.55000000000000004">
      <c r="A224" s="6" t="s">
        <v>223</v>
      </c>
      <c r="B224" s="4"/>
      <c r="C224" s="4"/>
      <c r="D224" s="5"/>
    </row>
    <row r="225" spans="1:4" ht="30" customHeight="1" x14ac:dyDescent="0.55000000000000004">
      <c r="A225" s="3" t="s">
        <v>224</v>
      </c>
      <c r="B225" s="4"/>
      <c r="C225" s="4"/>
      <c r="D225" s="5"/>
    </row>
    <row r="226" spans="1:4" ht="30" customHeight="1" x14ac:dyDescent="0.55000000000000004">
      <c r="A226" s="6" t="s">
        <v>225</v>
      </c>
      <c r="B226" s="4"/>
      <c r="C226" s="4"/>
      <c r="D226" s="5"/>
    </row>
    <row r="227" spans="1:4" ht="30" customHeight="1" x14ac:dyDescent="0.55000000000000004">
      <c r="A227" s="3" t="s">
        <v>226</v>
      </c>
      <c r="B227" s="4"/>
      <c r="C227" s="4"/>
      <c r="D227" s="5"/>
    </row>
    <row r="228" spans="1:4" ht="30" customHeight="1" x14ac:dyDescent="0.55000000000000004">
      <c r="A228" s="6" t="s">
        <v>227</v>
      </c>
      <c r="B228" s="4"/>
      <c r="C228" s="4"/>
      <c r="D228" s="5"/>
    </row>
    <row r="229" spans="1:4" ht="30" customHeight="1" x14ac:dyDescent="0.55000000000000004">
      <c r="A229" s="3" t="s">
        <v>228</v>
      </c>
      <c r="B229" s="4"/>
      <c r="C229" s="4"/>
      <c r="D229" s="5"/>
    </row>
    <row r="230" spans="1:4" ht="30" customHeight="1" x14ac:dyDescent="0.55000000000000004">
      <c r="A230" s="6" t="s">
        <v>229</v>
      </c>
      <c r="B230" s="4"/>
      <c r="C230" s="4"/>
      <c r="D230" s="5"/>
    </row>
    <row r="231" spans="1:4" ht="30" customHeight="1" x14ac:dyDescent="0.55000000000000004">
      <c r="A231" s="3" t="s">
        <v>230</v>
      </c>
      <c r="B231" s="4"/>
      <c r="C231" s="4"/>
      <c r="D231" s="5"/>
    </row>
    <row r="232" spans="1:4" ht="30" customHeight="1" x14ac:dyDescent="0.55000000000000004">
      <c r="A232" s="6" t="s">
        <v>231</v>
      </c>
      <c r="B232" s="4"/>
      <c r="C232" s="4"/>
      <c r="D232" s="5"/>
    </row>
    <row r="233" spans="1:4" ht="30" customHeight="1" x14ac:dyDescent="0.55000000000000004">
      <c r="A233" s="3" t="s">
        <v>232</v>
      </c>
      <c r="B233" s="4"/>
      <c r="C233" s="4"/>
      <c r="D233" s="5"/>
    </row>
    <row r="234" spans="1:4" ht="30" customHeight="1" x14ac:dyDescent="0.55000000000000004">
      <c r="A234" s="6" t="s">
        <v>233</v>
      </c>
      <c r="B234" s="4"/>
      <c r="C234" s="4"/>
      <c r="D234" s="5"/>
    </row>
    <row r="235" spans="1:4" ht="30" customHeight="1" x14ac:dyDescent="0.55000000000000004">
      <c r="A235" s="3" t="s">
        <v>234</v>
      </c>
      <c r="B235" s="4"/>
      <c r="C235" s="4"/>
      <c r="D235" s="5"/>
    </row>
    <row r="236" spans="1:4" ht="30" customHeight="1" x14ac:dyDescent="0.55000000000000004">
      <c r="A236" s="6" t="s">
        <v>235</v>
      </c>
      <c r="B236" s="4"/>
      <c r="C236" s="4"/>
      <c r="D236" s="5"/>
    </row>
    <row r="237" spans="1:4" ht="30" customHeight="1" x14ac:dyDescent="0.55000000000000004">
      <c r="A237" s="3" t="s">
        <v>236</v>
      </c>
      <c r="B237" s="4"/>
      <c r="C237" s="4"/>
      <c r="D237" s="5"/>
    </row>
    <row r="238" spans="1:4" ht="30" customHeight="1" x14ac:dyDescent="0.55000000000000004">
      <c r="A238" s="6" t="s">
        <v>237</v>
      </c>
      <c r="B238" s="4"/>
      <c r="C238" s="4"/>
      <c r="D238" s="5"/>
    </row>
    <row r="239" spans="1:4" ht="30" customHeight="1" x14ac:dyDescent="0.55000000000000004">
      <c r="A239" s="3" t="s">
        <v>238</v>
      </c>
      <c r="B239" s="4"/>
      <c r="C239" s="4"/>
      <c r="D239" s="5"/>
    </row>
    <row r="240" spans="1:4" ht="30" customHeight="1" x14ac:dyDescent="0.55000000000000004">
      <c r="A240" s="6" t="s">
        <v>239</v>
      </c>
      <c r="B240" s="4"/>
      <c r="C240" s="4"/>
      <c r="D240" s="5"/>
    </row>
    <row r="241" spans="1:4" ht="30" customHeight="1" x14ac:dyDescent="0.55000000000000004">
      <c r="A241" s="3" t="s">
        <v>240</v>
      </c>
      <c r="B241" s="4"/>
      <c r="C241" s="4"/>
      <c r="D241" s="5"/>
    </row>
    <row r="242" spans="1:4" ht="30" customHeight="1" x14ac:dyDescent="0.55000000000000004">
      <c r="A242" s="6" t="s">
        <v>241</v>
      </c>
      <c r="B242" s="4"/>
      <c r="C242" s="4"/>
      <c r="D242" s="5"/>
    </row>
    <row r="243" spans="1:4" ht="30" customHeight="1" x14ac:dyDescent="0.55000000000000004">
      <c r="A243" s="3" t="s">
        <v>242</v>
      </c>
      <c r="B243" s="4"/>
      <c r="C243" s="4"/>
      <c r="D243" s="5"/>
    </row>
    <row r="244" spans="1:4" ht="30" customHeight="1" x14ac:dyDescent="0.55000000000000004">
      <c r="A244" s="6" t="s">
        <v>243</v>
      </c>
      <c r="B244" s="4"/>
      <c r="C244" s="4"/>
      <c r="D244" s="5"/>
    </row>
    <row r="245" spans="1:4" ht="30" customHeight="1" x14ac:dyDescent="0.55000000000000004">
      <c r="A245" s="3" t="s">
        <v>244</v>
      </c>
      <c r="B245" s="4"/>
      <c r="C245" s="4"/>
      <c r="D245" s="5"/>
    </row>
    <row r="246" spans="1:4" ht="30" customHeight="1" x14ac:dyDescent="0.55000000000000004">
      <c r="A246" s="6" t="s">
        <v>245</v>
      </c>
      <c r="B246" s="4"/>
      <c r="C246" s="4"/>
      <c r="D246" s="5"/>
    </row>
    <row r="247" spans="1:4" ht="30" customHeight="1" x14ac:dyDescent="0.55000000000000004">
      <c r="A247" s="3" t="s">
        <v>246</v>
      </c>
      <c r="B247" s="4"/>
      <c r="C247" s="4"/>
      <c r="D247" s="5"/>
    </row>
    <row r="248" spans="1:4" ht="30" customHeight="1" x14ac:dyDescent="0.55000000000000004">
      <c r="A248" s="6" t="s">
        <v>247</v>
      </c>
      <c r="B248" s="4"/>
      <c r="C248" s="4"/>
      <c r="D248" s="5"/>
    </row>
    <row r="249" spans="1:4" ht="30" customHeight="1" x14ac:dyDescent="0.55000000000000004">
      <c r="A249" s="3" t="s">
        <v>248</v>
      </c>
      <c r="B249" s="4"/>
      <c r="C249" s="4"/>
      <c r="D249" s="5"/>
    </row>
    <row r="250" spans="1:4" ht="30" customHeight="1" x14ac:dyDescent="0.55000000000000004">
      <c r="A250" s="6" t="s">
        <v>249</v>
      </c>
      <c r="B250" s="4"/>
      <c r="C250" s="4"/>
      <c r="D250" s="5"/>
    </row>
    <row r="251" spans="1:4" ht="30" customHeight="1" x14ac:dyDescent="0.55000000000000004">
      <c r="A251" s="3" t="s">
        <v>250</v>
      </c>
      <c r="B251" s="4"/>
      <c r="C251" s="4"/>
      <c r="D251" s="5"/>
    </row>
    <row r="252" spans="1:4" ht="30" customHeight="1" x14ac:dyDescent="0.55000000000000004">
      <c r="A252" s="6" t="s">
        <v>251</v>
      </c>
      <c r="B252" s="4"/>
      <c r="C252" s="4"/>
      <c r="D252" s="5"/>
    </row>
    <row r="253" spans="1:4" ht="30" customHeight="1" x14ac:dyDescent="0.55000000000000004">
      <c r="A253" s="3" t="s">
        <v>252</v>
      </c>
      <c r="B253" s="4"/>
      <c r="C253" s="4"/>
      <c r="D253" s="5"/>
    </row>
    <row r="254" spans="1:4" ht="30" customHeight="1" x14ac:dyDescent="0.55000000000000004">
      <c r="A254" s="6" t="s">
        <v>253</v>
      </c>
      <c r="B254" s="4"/>
      <c r="C254" s="4"/>
      <c r="D254" s="5"/>
    </row>
    <row r="255" spans="1:4" ht="30" customHeight="1" x14ac:dyDescent="0.55000000000000004">
      <c r="A255" s="3" t="s">
        <v>254</v>
      </c>
      <c r="B255" s="4"/>
      <c r="C255" s="4"/>
      <c r="D255" s="5"/>
    </row>
    <row r="256" spans="1:4" ht="30" customHeight="1" x14ac:dyDescent="0.55000000000000004">
      <c r="A256" s="6" t="s">
        <v>255</v>
      </c>
      <c r="B256" s="4"/>
      <c r="C256" s="4"/>
      <c r="D256" s="5"/>
    </row>
    <row r="257" spans="1:4" ht="30" customHeight="1" x14ac:dyDescent="0.55000000000000004">
      <c r="A257" s="3" t="s">
        <v>256</v>
      </c>
      <c r="B257" s="4"/>
      <c r="C257" s="4"/>
      <c r="D257" s="5"/>
    </row>
    <row r="258" spans="1:4" ht="30" customHeight="1" x14ac:dyDescent="0.55000000000000004">
      <c r="A258" s="6" t="s">
        <v>257</v>
      </c>
      <c r="B258" s="4"/>
      <c r="C258" s="4"/>
      <c r="D258" s="5"/>
    </row>
    <row r="259" spans="1:4" ht="30" customHeight="1" x14ac:dyDescent="0.55000000000000004">
      <c r="A259" s="3" t="s">
        <v>258</v>
      </c>
      <c r="B259" s="4"/>
      <c r="C259" s="4"/>
      <c r="D259" s="5"/>
    </row>
    <row r="260" spans="1:4" ht="30" customHeight="1" x14ac:dyDescent="0.55000000000000004">
      <c r="A260" s="6" t="s">
        <v>259</v>
      </c>
      <c r="B260" s="4"/>
      <c r="C260" s="4"/>
      <c r="D260" s="5"/>
    </row>
    <row r="261" spans="1:4" ht="30" customHeight="1" x14ac:dyDescent="0.55000000000000004">
      <c r="A261" s="3" t="s">
        <v>260</v>
      </c>
      <c r="B261" s="4"/>
      <c r="C261" s="4"/>
      <c r="D261" s="5"/>
    </row>
    <row r="262" spans="1:4" ht="30" customHeight="1" x14ac:dyDescent="0.55000000000000004">
      <c r="A262" s="6" t="s">
        <v>261</v>
      </c>
      <c r="B262" s="4"/>
      <c r="C262" s="4"/>
      <c r="D262" s="5"/>
    </row>
    <row r="263" spans="1:4" ht="30" customHeight="1" x14ac:dyDescent="0.55000000000000004">
      <c r="A263" s="3" t="s">
        <v>262</v>
      </c>
      <c r="B263" s="4"/>
      <c r="C263" s="4"/>
      <c r="D263" s="5"/>
    </row>
    <row r="264" spans="1:4" ht="30" customHeight="1" x14ac:dyDescent="0.55000000000000004">
      <c r="A264" s="6" t="s">
        <v>263</v>
      </c>
      <c r="B264" s="4"/>
      <c r="C264" s="4"/>
      <c r="D264" s="5"/>
    </row>
    <row r="265" spans="1:4" ht="30" customHeight="1" x14ac:dyDescent="0.55000000000000004">
      <c r="A265" s="3" t="s">
        <v>264</v>
      </c>
      <c r="B265" s="4"/>
      <c r="C265" s="4"/>
      <c r="D265" s="5"/>
    </row>
    <row r="266" spans="1:4" ht="30" customHeight="1" x14ac:dyDescent="0.55000000000000004">
      <c r="A266" s="6" t="s">
        <v>265</v>
      </c>
      <c r="B266" s="4"/>
      <c r="C266" s="4"/>
      <c r="D266" s="5"/>
    </row>
    <row r="267" spans="1:4" ht="30" customHeight="1" x14ac:dyDescent="0.55000000000000004">
      <c r="A267" s="3" t="s">
        <v>266</v>
      </c>
      <c r="B267" s="4"/>
      <c r="C267" s="4"/>
      <c r="D267" s="5"/>
    </row>
    <row r="268" spans="1:4" ht="30" customHeight="1" x14ac:dyDescent="0.55000000000000004">
      <c r="A268" s="6" t="s">
        <v>267</v>
      </c>
      <c r="B268" s="4"/>
      <c r="C268" s="4"/>
      <c r="D268" s="5"/>
    </row>
    <row r="269" spans="1:4" ht="30" customHeight="1" x14ac:dyDescent="0.55000000000000004">
      <c r="A269" s="3" t="s">
        <v>268</v>
      </c>
      <c r="B269" s="4"/>
      <c r="C269" s="4"/>
      <c r="D269" s="5"/>
    </row>
    <row r="270" spans="1:4" ht="30" customHeight="1" x14ac:dyDescent="0.55000000000000004">
      <c r="A270" s="6" t="s">
        <v>269</v>
      </c>
      <c r="B270" s="4"/>
      <c r="C270" s="4"/>
      <c r="D270" s="5"/>
    </row>
    <row r="271" spans="1:4" ht="30" customHeight="1" x14ac:dyDescent="0.55000000000000004">
      <c r="A271" s="3" t="s">
        <v>270</v>
      </c>
      <c r="B271" s="4"/>
      <c r="C271" s="4"/>
      <c r="D271" s="5"/>
    </row>
    <row r="272" spans="1:4" ht="30" customHeight="1" x14ac:dyDescent="0.55000000000000004">
      <c r="A272" s="6" t="s">
        <v>271</v>
      </c>
      <c r="B272" s="4"/>
      <c r="C272" s="4"/>
      <c r="D272" s="5"/>
    </row>
    <row r="273" spans="1:4" ht="30" customHeight="1" x14ac:dyDescent="0.55000000000000004">
      <c r="A273" s="3" t="s">
        <v>272</v>
      </c>
      <c r="B273" s="4"/>
      <c r="C273" s="4"/>
      <c r="D273" s="5"/>
    </row>
    <row r="274" spans="1:4" ht="30" customHeight="1" x14ac:dyDescent="0.55000000000000004">
      <c r="A274" s="6" t="s">
        <v>273</v>
      </c>
      <c r="B274" s="4"/>
      <c r="C274" s="4"/>
      <c r="D274" s="5"/>
    </row>
    <row r="275" spans="1:4" ht="30" customHeight="1" x14ac:dyDescent="0.55000000000000004">
      <c r="A275" s="3" t="s">
        <v>274</v>
      </c>
      <c r="B275" s="4"/>
      <c r="C275" s="4"/>
      <c r="D275" s="5"/>
    </row>
    <row r="276" spans="1:4" ht="30" customHeight="1" x14ac:dyDescent="0.55000000000000004">
      <c r="A276" s="6" t="s">
        <v>275</v>
      </c>
      <c r="B276" s="4"/>
      <c r="C276" s="4"/>
      <c r="D276" s="5"/>
    </row>
    <row r="277" spans="1:4" ht="30" customHeight="1" x14ac:dyDescent="0.55000000000000004">
      <c r="A277" s="3" t="s">
        <v>276</v>
      </c>
      <c r="B277" s="4"/>
      <c r="C277" s="4"/>
      <c r="D277" s="5"/>
    </row>
    <row r="278" spans="1:4" ht="30" customHeight="1" x14ac:dyDescent="0.55000000000000004">
      <c r="A278" s="6" t="s">
        <v>277</v>
      </c>
      <c r="B278" s="4"/>
      <c r="C278" s="4"/>
      <c r="D278" s="5"/>
    </row>
    <row r="279" spans="1:4" ht="30" customHeight="1" x14ac:dyDescent="0.55000000000000004">
      <c r="A279" s="3" t="s">
        <v>278</v>
      </c>
      <c r="B279" s="4"/>
      <c r="C279" s="4"/>
      <c r="D279" s="5"/>
    </row>
    <row r="280" spans="1:4" ht="30" customHeight="1" x14ac:dyDescent="0.55000000000000004">
      <c r="A280" s="6" t="s">
        <v>279</v>
      </c>
      <c r="B280" s="4"/>
      <c r="C280" s="4"/>
      <c r="D280" s="5"/>
    </row>
    <row r="281" spans="1:4" ht="30" customHeight="1" x14ac:dyDescent="0.55000000000000004">
      <c r="A281" s="3" t="s">
        <v>280</v>
      </c>
      <c r="B281" s="4"/>
      <c r="C281" s="4"/>
      <c r="D281" s="5"/>
    </row>
    <row r="282" spans="1:4" ht="30" customHeight="1" x14ac:dyDescent="0.55000000000000004">
      <c r="A282" s="6" t="s">
        <v>281</v>
      </c>
      <c r="B282" s="4"/>
      <c r="C282" s="4"/>
      <c r="D282" s="5"/>
    </row>
    <row r="283" spans="1:4" ht="30" customHeight="1" x14ac:dyDescent="0.55000000000000004">
      <c r="A283" s="3" t="s">
        <v>282</v>
      </c>
      <c r="B283" s="4"/>
      <c r="C283" s="4"/>
      <c r="D283" s="5"/>
    </row>
    <row r="284" spans="1:4" ht="30" customHeight="1" x14ac:dyDescent="0.55000000000000004">
      <c r="A284" s="6" t="s">
        <v>283</v>
      </c>
      <c r="B284" s="4"/>
      <c r="C284" s="4"/>
      <c r="D284" s="5"/>
    </row>
    <row r="285" spans="1:4" ht="30" customHeight="1" x14ac:dyDescent="0.55000000000000004">
      <c r="A285" s="3" t="s">
        <v>284</v>
      </c>
      <c r="B285" s="4"/>
      <c r="C285" s="4"/>
      <c r="D285" s="5"/>
    </row>
    <row r="286" spans="1:4" ht="30" customHeight="1" x14ac:dyDescent="0.55000000000000004">
      <c r="A286" s="6" t="s">
        <v>285</v>
      </c>
      <c r="B286" s="4"/>
      <c r="C286" s="4"/>
      <c r="D286" s="5"/>
    </row>
    <row r="287" spans="1:4" ht="30" customHeight="1" x14ac:dyDescent="0.55000000000000004">
      <c r="A287" s="3" t="s">
        <v>286</v>
      </c>
      <c r="B287" s="4"/>
      <c r="C287" s="4"/>
      <c r="D287" s="5"/>
    </row>
    <row r="288" spans="1:4" ht="30" customHeight="1" x14ac:dyDescent="0.55000000000000004">
      <c r="A288" s="6" t="s">
        <v>287</v>
      </c>
      <c r="B288" s="4"/>
      <c r="C288" s="4"/>
      <c r="D288" s="5"/>
    </row>
    <row r="289" spans="1:4" ht="30" customHeight="1" x14ac:dyDescent="0.55000000000000004">
      <c r="A289" s="3" t="s">
        <v>288</v>
      </c>
      <c r="B289" s="4"/>
      <c r="C289" s="4"/>
      <c r="D289" s="5"/>
    </row>
    <row r="290" spans="1:4" ht="24" customHeight="1" x14ac:dyDescent="0.55000000000000004">
      <c r="A290" s="26" t="s">
        <v>289</v>
      </c>
      <c r="B290" s="26"/>
      <c r="C290" s="26"/>
      <c r="D290" s="26"/>
    </row>
    <row r="291" spans="1:4" ht="30" customHeight="1" x14ac:dyDescent="0.55000000000000004">
      <c r="A291" s="3" t="s">
        <v>290</v>
      </c>
      <c r="B291" s="4"/>
      <c r="C291" s="4"/>
      <c r="D291" s="5"/>
    </row>
    <row r="292" spans="1:4" ht="30" customHeight="1" x14ac:dyDescent="0.55000000000000004">
      <c r="A292" s="6" t="s">
        <v>291</v>
      </c>
      <c r="B292" s="4"/>
      <c r="C292" s="4"/>
      <c r="D292" s="5"/>
    </row>
    <row r="293" spans="1:4" ht="30" customHeight="1" x14ac:dyDescent="0.55000000000000004">
      <c r="A293" s="3" t="s">
        <v>292</v>
      </c>
      <c r="B293" s="4"/>
      <c r="C293" s="4"/>
      <c r="D293" s="5"/>
    </row>
    <row r="294" spans="1:4" ht="30" customHeight="1" x14ac:dyDescent="0.55000000000000004">
      <c r="A294" s="6" t="s">
        <v>293</v>
      </c>
      <c r="B294" s="4"/>
      <c r="C294" s="4"/>
      <c r="D294" s="5"/>
    </row>
    <row r="295" spans="1:4" ht="30" customHeight="1" x14ac:dyDescent="0.55000000000000004">
      <c r="A295" s="3" t="s">
        <v>294</v>
      </c>
      <c r="B295" s="4"/>
      <c r="C295" s="4"/>
      <c r="D295" s="5"/>
    </row>
    <row r="296" spans="1:4" ht="30" customHeight="1" x14ac:dyDescent="0.55000000000000004">
      <c r="A296" s="6" t="s">
        <v>295</v>
      </c>
      <c r="B296" s="4"/>
      <c r="C296" s="4"/>
      <c r="D296" s="5"/>
    </row>
    <row r="297" spans="1:4" ht="30" customHeight="1" x14ac:dyDescent="0.55000000000000004">
      <c r="A297" s="3" t="s">
        <v>296</v>
      </c>
      <c r="B297" s="4"/>
      <c r="C297" s="4"/>
      <c r="D297" s="5"/>
    </row>
    <row r="298" spans="1:4" ht="30" customHeight="1" x14ac:dyDescent="0.55000000000000004">
      <c r="A298" s="6" t="s">
        <v>297</v>
      </c>
      <c r="B298" s="4"/>
      <c r="C298" s="4"/>
      <c r="D298" s="5"/>
    </row>
    <row r="299" spans="1:4" ht="30" customHeight="1" x14ac:dyDescent="0.55000000000000004">
      <c r="A299" s="3" t="s">
        <v>298</v>
      </c>
      <c r="B299" s="4"/>
      <c r="C299" s="4"/>
      <c r="D299" s="5"/>
    </row>
    <row r="300" spans="1:4" ht="30" customHeight="1" x14ac:dyDescent="0.55000000000000004">
      <c r="A300" s="6" t="s">
        <v>299</v>
      </c>
      <c r="B300" s="4"/>
      <c r="C300" s="4"/>
      <c r="D300" s="5"/>
    </row>
    <row r="301" spans="1:4" ht="30" customHeight="1" x14ac:dyDescent="0.55000000000000004">
      <c r="A301" s="3" t="s">
        <v>300</v>
      </c>
      <c r="B301" s="4"/>
      <c r="C301" s="4"/>
      <c r="D301" s="5"/>
    </row>
    <row r="302" spans="1:4" ht="30" customHeight="1" x14ac:dyDescent="0.55000000000000004">
      <c r="A302" s="6" t="s">
        <v>301</v>
      </c>
      <c r="B302" s="4"/>
      <c r="C302" s="4"/>
      <c r="D302" s="5"/>
    </row>
    <row r="303" spans="1:4" ht="30" customHeight="1" x14ac:dyDescent="0.55000000000000004">
      <c r="A303" s="3" t="s">
        <v>302</v>
      </c>
      <c r="B303" s="4"/>
      <c r="C303" s="4"/>
      <c r="D303" s="5"/>
    </row>
    <row r="304" spans="1:4" ht="30" customHeight="1" x14ac:dyDescent="0.55000000000000004">
      <c r="A304" s="6" t="s">
        <v>303</v>
      </c>
      <c r="B304" s="4"/>
      <c r="C304" s="4"/>
      <c r="D304" s="5"/>
    </row>
    <row r="305" spans="1:4" ht="30" customHeight="1" x14ac:dyDescent="0.55000000000000004">
      <c r="A305" s="3" t="s">
        <v>304</v>
      </c>
      <c r="B305" s="4"/>
      <c r="C305" s="4"/>
      <c r="D305" s="5"/>
    </row>
    <row r="306" spans="1:4" ht="30" customHeight="1" x14ac:dyDescent="0.55000000000000004">
      <c r="A306" s="6" t="s">
        <v>305</v>
      </c>
      <c r="B306" s="4"/>
      <c r="C306" s="4"/>
      <c r="D306" s="5"/>
    </row>
    <row r="307" spans="1:4" ht="30" customHeight="1" x14ac:dyDescent="0.55000000000000004">
      <c r="A307" s="3" t="s">
        <v>306</v>
      </c>
      <c r="B307" s="4"/>
      <c r="C307" s="4"/>
      <c r="D307" s="5"/>
    </row>
    <row r="308" spans="1:4" ht="30" customHeight="1" x14ac:dyDescent="0.55000000000000004">
      <c r="A308" s="6" t="s">
        <v>307</v>
      </c>
      <c r="B308" s="4"/>
      <c r="C308" s="4"/>
      <c r="D308" s="5"/>
    </row>
    <row r="309" spans="1:4" ht="30" customHeight="1" x14ac:dyDescent="0.55000000000000004">
      <c r="A309" s="3" t="s">
        <v>308</v>
      </c>
      <c r="B309" s="4"/>
      <c r="C309" s="4"/>
      <c r="D309" s="5"/>
    </row>
    <row r="310" spans="1:4" ht="30" customHeight="1" x14ac:dyDescent="0.55000000000000004">
      <c r="A310" s="6" t="s">
        <v>309</v>
      </c>
      <c r="B310" s="4"/>
      <c r="C310" s="4"/>
      <c r="D310" s="5"/>
    </row>
    <row r="311" spans="1:4" ht="30" customHeight="1" x14ac:dyDescent="0.55000000000000004">
      <c r="A311" s="3" t="s">
        <v>310</v>
      </c>
      <c r="B311" s="4"/>
      <c r="C311" s="4"/>
      <c r="D311" s="5"/>
    </row>
    <row r="312" spans="1:4" ht="30" customHeight="1" x14ac:dyDescent="0.55000000000000004">
      <c r="A312" s="6" t="s">
        <v>311</v>
      </c>
      <c r="B312" s="4"/>
      <c r="C312" s="4"/>
      <c r="D312" s="5"/>
    </row>
    <row r="313" spans="1:4" ht="30" customHeight="1" x14ac:dyDescent="0.55000000000000004">
      <c r="A313" s="3" t="s">
        <v>312</v>
      </c>
      <c r="B313" s="4"/>
      <c r="C313" s="4"/>
      <c r="D313" s="5"/>
    </row>
    <row r="314" spans="1:4" ht="30" customHeight="1" x14ac:dyDescent="0.55000000000000004">
      <c r="A314" s="6" t="s">
        <v>313</v>
      </c>
      <c r="B314" s="4"/>
      <c r="C314" s="4"/>
      <c r="D314" s="5"/>
    </row>
    <row r="315" spans="1:4" ht="30" customHeight="1" x14ac:dyDescent="0.55000000000000004">
      <c r="A315" s="3" t="s">
        <v>314</v>
      </c>
      <c r="B315" s="4"/>
      <c r="C315" s="4"/>
      <c r="D315" s="5"/>
    </row>
    <row r="316" spans="1:4" ht="30" customHeight="1" x14ac:dyDescent="0.55000000000000004">
      <c r="A316" s="6" t="s">
        <v>315</v>
      </c>
      <c r="B316" s="4"/>
      <c r="C316" s="4"/>
      <c r="D316" s="5"/>
    </row>
    <row r="317" spans="1:4" ht="30" customHeight="1" x14ac:dyDescent="0.55000000000000004">
      <c r="A317" s="3" t="s">
        <v>316</v>
      </c>
      <c r="B317" s="4"/>
      <c r="C317" s="4"/>
      <c r="D317" s="5"/>
    </row>
    <row r="318" spans="1:4" ht="30" customHeight="1" x14ac:dyDescent="0.55000000000000004">
      <c r="A318" s="6" t="s">
        <v>317</v>
      </c>
      <c r="B318" s="4"/>
      <c r="C318" s="4"/>
      <c r="D318" s="5"/>
    </row>
    <row r="319" spans="1:4" ht="30" customHeight="1" x14ac:dyDescent="0.55000000000000004">
      <c r="A319" s="3" t="s">
        <v>318</v>
      </c>
      <c r="B319" s="4"/>
      <c r="C319" s="4"/>
      <c r="D319" s="5"/>
    </row>
    <row r="320" spans="1:4" ht="30" customHeight="1" x14ac:dyDescent="0.55000000000000004">
      <c r="A320" s="6" t="s">
        <v>319</v>
      </c>
      <c r="B320" s="4"/>
      <c r="C320" s="4"/>
      <c r="D320" s="5"/>
    </row>
    <row r="321" spans="1:4" ht="30" customHeight="1" x14ac:dyDescent="0.55000000000000004">
      <c r="A321" s="3" t="s">
        <v>320</v>
      </c>
      <c r="B321" s="4"/>
      <c r="C321" s="4"/>
      <c r="D321" s="5"/>
    </row>
    <row r="322" spans="1:4" ht="30" customHeight="1" x14ac:dyDescent="0.55000000000000004">
      <c r="A322" s="6" t="s">
        <v>321</v>
      </c>
      <c r="B322" s="4"/>
      <c r="C322" s="4"/>
      <c r="D322" s="5"/>
    </row>
    <row r="323" spans="1:4" ht="30" customHeight="1" x14ac:dyDescent="0.55000000000000004">
      <c r="A323" s="3" t="s">
        <v>322</v>
      </c>
      <c r="B323" s="4"/>
      <c r="C323" s="4"/>
      <c r="D323" s="5"/>
    </row>
    <row r="324" spans="1:4" ht="30" customHeight="1" x14ac:dyDescent="0.55000000000000004">
      <c r="A324" s="6" t="s">
        <v>323</v>
      </c>
      <c r="B324" s="4"/>
      <c r="C324" s="4"/>
      <c r="D324" s="5"/>
    </row>
    <row r="325" spans="1:4" ht="30" customHeight="1" x14ac:dyDescent="0.55000000000000004">
      <c r="A325" s="3" t="s">
        <v>324</v>
      </c>
      <c r="B325" s="4"/>
      <c r="C325" s="4"/>
      <c r="D325" s="5"/>
    </row>
    <row r="326" spans="1:4" ht="30" customHeight="1" x14ac:dyDescent="0.55000000000000004">
      <c r="A326" s="6" t="s">
        <v>325</v>
      </c>
      <c r="B326" s="4"/>
      <c r="C326" s="4"/>
      <c r="D326" s="5"/>
    </row>
    <row r="327" spans="1:4" ht="30" customHeight="1" x14ac:dyDescent="0.55000000000000004">
      <c r="A327" s="3" t="s">
        <v>326</v>
      </c>
      <c r="B327" s="4"/>
      <c r="C327" s="4"/>
      <c r="D327" s="5"/>
    </row>
    <row r="328" spans="1:4" ht="30" customHeight="1" x14ac:dyDescent="0.55000000000000004">
      <c r="A328" s="6" t="s">
        <v>327</v>
      </c>
      <c r="B328" s="4"/>
      <c r="C328" s="4"/>
      <c r="D328" s="5"/>
    </row>
    <row r="329" spans="1:4" ht="30" customHeight="1" x14ac:dyDescent="0.55000000000000004">
      <c r="A329" s="3" t="s">
        <v>328</v>
      </c>
      <c r="B329" s="4"/>
      <c r="C329" s="4"/>
      <c r="D329" s="5"/>
    </row>
    <row r="330" spans="1:4" ht="30" customHeight="1" x14ac:dyDescent="0.55000000000000004">
      <c r="A330" s="6" t="s">
        <v>329</v>
      </c>
      <c r="B330" s="4"/>
      <c r="C330" s="4"/>
      <c r="D330" s="5"/>
    </row>
    <row r="331" spans="1:4" ht="30" customHeight="1" x14ac:dyDescent="0.55000000000000004">
      <c r="A331" s="3" t="s">
        <v>330</v>
      </c>
      <c r="B331" s="4"/>
      <c r="C331" s="4"/>
      <c r="D331" s="5"/>
    </row>
    <row r="332" spans="1:4" ht="30" customHeight="1" x14ac:dyDescent="0.55000000000000004">
      <c r="A332" s="6" t="s">
        <v>331</v>
      </c>
      <c r="B332" s="4"/>
      <c r="C332" s="4"/>
      <c r="D332" s="5"/>
    </row>
    <row r="333" spans="1:4" ht="30" customHeight="1" x14ac:dyDescent="0.55000000000000004">
      <c r="A333" s="3" t="s">
        <v>332</v>
      </c>
      <c r="B333" s="4"/>
      <c r="C333" s="4"/>
      <c r="D333" s="5"/>
    </row>
    <row r="334" spans="1:4" ht="30" customHeight="1" x14ac:dyDescent="0.55000000000000004">
      <c r="A334" s="6" t="s">
        <v>333</v>
      </c>
      <c r="B334" s="4"/>
      <c r="C334" s="4"/>
      <c r="D334" s="5"/>
    </row>
    <row r="335" spans="1:4" ht="30" customHeight="1" x14ac:dyDescent="0.55000000000000004">
      <c r="A335" s="3" t="s">
        <v>334</v>
      </c>
      <c r="B335" s="4"/>
      <c r="C335" s="4"/>
      <c r="D335" s="5"/>
    </row>
    <row r="336" spans="1:4" ht="30" customHeight="1" x14ac:dyDescent="0.55000000000000004">
      <c r="A336" s="6" t="s">
        <v>335</v>
      </c>
      <c r="B336" s="4"/>
      <c r="C336" s="4"/>
      <c r="D336" s="5"/>
    </row>
    <row r="337" spans="1:4" ht="24" customHeight="1" x14ac:dyDescent="0.55000000000000004">
      <c r="A337" s="26" t="s">
        <v>336</v>
      </c>
      <c r="B337" s="26"/>
      <c r="C337" s="26"/>
      <c r="D337" s="26"/>
    </row>
    <row r="338" spans="1:4" ht="30" customHeight="1" x14ac:dyDescent="0.55000000000000004">
      <c r="A338" s="3" t="s">
        <v>337</v>
      </c>
      <c r="B338" s="4"/>
      <c r="C338" s="4"/>
      <c r="D338" s="5"/>
    </row>
    <row r="339" spans="1:4" ht="30" customHeight="1" x14ac:dyDescent="0.55000000000000004">
      <c r="A339" s="6" t="s">
        <v>338</v>
      </c>
      <c r="B339" s="4"/>
      <c r="C339" s="4"/>
      <c r="D339" s="5"/>
    </row>
    <row r="340" spans="1:4" ht="30" customHeight="1" x14ac:dyDescent="0.55000000000000004">
      <c r="A340" s="3" t="s">
        <v>339</v>
      </c>
      <c r="B340" s="4"/>
      <c r="C340" s="4"/>
      <c r="D340" s="5"/>
    </row>
    <row r="341" spans="1:4" ht="30" customHeight="1" x14ac:dyDescent="0.55000000000000004">
      <c r="A341" s="6" t="s">
        <v>340</v>
      </c>
      <c r="B341" s="4"/>
      <c r="C341" s="4"/>
      <c r="D341" s="5"/>
    </row>
    <row r="342" spans="1:4" ht="30" customHeight="1" x14ac:dyDescent="0.55000000000000004">
      <c r="A342" s="3" t="s">
        <v>341</v>
      </c>
      <c r="B342" s="4"/>
      <c r="C342" s="4"/>
      <c r="D342" s="5"/>
    </row>
    <row r="343" spans="1:4" ht="30" customHeight="1" x14ac:dyDescent="0.55000000000000004">
      <c r="A343" s="6" t="s">
        <v>342</v>
      </c>
      <c r="B343" s="4"/>
      <c r="C343" s="4"/>
      <c r="D343" s="5"/>
    </row>
    <row r="344" spans="1:4" ht="30" customHeight="1" x14ac:dyDescent="0.55000000000000004">
      <c r="A344" s="3" t="s">
        <v>343</v>
      </c>
      <c r="B344" s="4"/>
      <c r="C344" s="4"/>
      <c r="D344" s="5"/>
    </row>
    <row r="345" spans="1:4" ht="30" customHeight="1" x14ac:dyDescent="0.55000000000000004">
      <c r="A345" s="6" t="s">
        <v>344</v>
      </c>
      <c r="B345" s="4"/>
      <c r="C345" s="4"/>
      <c r="D345" s="5"/>
    </row>
    <row r="346" spans="1:4" ht="30" customHeight="1" x14ac:dyDescent="0.55000000000000004">
      <c r="A346" s="3" t="s">
        <v>345</v>
      </c>
      <c r="B346" s="4"/>
      <c r="C346" s="4"/>
      <c r="D346" s="5"/>
    </row>
    <row r="347" spans="1:4" ht="30" customHeight="1" x14ac:dyDescent="0.55000000000000004">
      <c r="A347" s="6" t="s">
        <v>346</v>
      </c>
      <c r="B347" s="4"/>
      <c r="C347" s="4"/>
      <c r="D347" s="5"/>
    </row>
    <row r="348" spans="1:4" ht="30" customHeight="1" x14ac:dyDescent="0.55000000000000004">
      <c r="A348" s="3" t="s">
        <v>347</v>
      </c>
      <c r="B348" s="4"/>
      <c r="C348" s="4"/>
      <c r="D348" s="5"/>
    </row>
    <row r="349" spans="1:4" ht="30" customHeight="1" x14ac:dyDescent="0.55000000000000004">
      <c r="A349" s="6" t="s">
        <v>348</v>
      </c>
      <c r="B349" s="4"/>
      <c r="C349" s="4"/>
      <c r="D349" s="5"/>
    </row>
    <row r="350" spans="1:4" ht="30" customHeight="1" x14ac:dyDescent="0.55000000000000004">
      <c r="A350" s="3" t="s">
        <v>349</v>
      </c>
      <c r="B350" s="4"/>
      <c r="C350" s="4"/>
      <c r="D350" s="5"/>
    </row>
    <row r="351" spans="1:4" ht="30" customHeight="1" x14ac:dyDescent="0.55000000000000004">
      <c r="A351" s="6" t="s">
        <v>350</v>
      </c>
      <c r="B351" s="4"/>
      <c r="C351" s="4"/>
      <c r="D351" s="5"/>
    </row>
    <row r="352" spans="1:4" ht="30" customHeight="1" x14ac:dyDescent="0.55000000000000004">
      <c r="A352" s="3" t="s">
        <v>351</v>
      </c>
      <c r="B352" s="4"/>
      <c r="C352" s="4"/>
      <c r="D352" s="5"/>
    </row>
    <row r="353" spans="1:4" ht="30" customHeight="1" x14ac:dyDescent="0.55000000000000004">
      <c r="A353" s="6" t="s">
        <v>352</v>
      </c>
      <c r="B353" s="4"/>
      <c r="C353" s="4"/>
      <c r="D353" s="5"/>
    </row>
    <row r="354" spans="1:4" ht="30" customHeight="1" x14ac:dyDescent="0.55000000000000004">
      <c r="A354" s="3" t="s">
        <v>353</v>
      </c>
      <c r="B354" s="4"/>
      <c r="C354" s="4"/>
      <c r="D354" s="5"/>
    </row>
    <row r="355" spans="1:4" ht="30" customHeight="1" x14ac:dyDescent="0.55000000000000004">
      <c r="A355" s="6" t="s">
        <v>354</v>
      </c>
      <c r="B355" s="4"/>
      <c r="C355" s="4"/>
      <c r="D355" s="5"/>
    </row>
    <row r="356" spans="1:4" ht="30" customHeight="1" x14ac:dyDescent="0.55000000000000004">
      <c r="A356" s="3" t="s">
        <v>355</v>
      </c>
      <c r="B356" s="4"/>
      <c r="C356" s="4"/>
      <c r="D356" s="5"/>
    </row>
    <row r="357" spans="1:4" ht="30" customHeight="1" x14ac:dyDescent="0.55000000000000004">
      <c r="A357" s="6" t="s">
        <v>356</v>
      </c>
      <c r="B357" s="4"/>
      <c r="C357" s="4"/>
      <c r="D357" s="5"/>
    </row>
    <row r="358" spans="1:4" ht="30" customHeight="1" x14ac:dyDescent="0.55000000000000004">
      <c r="A358" s="3" t="s">
        <v>357</v>
      </c>
      <c r="B358" s="4"/>
      <c r="C358" s="4"/>
      <c r="D358" s="5"/>
    </row>
    <row r="359" spans="1:4" ht="30" customHeight="1" x14ac:dyDescent="0.55000000000000004">
      <c r="A359" s="6" t="s">
        <v>358</v>
      </c>
      <c r="B359" s="4"/>
      <c r="C359" s="4"/>
      <c r="D359" s="5"/>
    </row>
    <row r="360" spans="1:4" ht="30" customHeight="1" x14ac:dyDescent="0.55000000000000004">
      <c r="A360" s="3" t="s">
        <v>359</v>
      </c>
      <c r="B360" s="4"/>
      <c r="C360" s="4"/>
      <c r="D360" s="5"/>
    </row>
    <row r="361" spans="1:4" ht="30" customHeight="1" x14ac:dyDescent="0.55000000000000004">
      <c r="A361" s="6" t="s">
        <v>360</v>
      </c>
      <c r="B361" s="4"/>
      <c r="C361" s="4"/>
      <c r="D361" s="5"/>
    </row>
    <row r="362" spans="1:4" ht="24" customHeight="1" x14ac:dyDescent="0.55000000000000004">
      <c r="A362" s="26" t="s">
        <v>361</v>
      </c>
      <c r="B362" s="26"/>
      <c r="C362" s="26"/>
      <c r="D362" s="26"/>
    </row>
    <row r="363" spans="1:4" ht="30" customHeight="1" x14ac:dyDescent="0.55000000000000004">
      <c r="A363" s="3" t="s">
        <v>362</v>
      </c>
      <c r="B363" s="4"/>
      <c r="C363" s="4"/>
      <c r="D363" s="5"/>
    </row>
    <row r="364" spans="1:4" ht="30" customHeight="1" x14ac:dyDescent="0.55000000000000004">
      <c r="A364" s="6" t="s">
        <v>363</v>
      </c>
      <c r="B364" s="4"/>
      <c r="C364" s="4"/>
      <c r="D364" s="5"/>
    </row>
    <row r="365" spans="1:4" ht="30" customHeight="1" x14ac:dyDescent="0.55000000000000004">
      <c r="A365" s="3" t="s">
        <v>364</v>
      </c>
      <c r="B365" s="4"/>
      <c r="C365" s="4"/>
      <c r="D365" s="5"/>
    </row>
    <row r="366" spans="1:4" ht="30" customHeight="1" x14ac:dyDescent="0.55000000000000004">
      <c r="A366" s="6" t="s">
        <v>365</v>
      </c>
      <c r="B366" s="4"/>
      <c r="C366" s="4"/>
      <c r="D366" s="5"/>
    </row>
    <row r="367" spans="1:4" ht="30" customHeight="1" x14ac:dyDescent="0.55000000000000004">
      <c r="A367" s="3" t="s">
        <v>366</v>
      </c>
      <c r="B367" s="4"/>
      <c r="C367" s="4"/>
      <c r="D367" s="5"/>
    </row>
    <row r="368" spans="1:4" ht="30" customHeight="1" x14ac:dyDescent="0.55000000000000004">
      <c r="A368" s="6" t="s">
        <v>367</v>
      </c>
      <c r="B368" s="4"/>
      <c r="C368" s="4"/>
      <c r="D368" s="5"/>
    </row>
    <row r="369" spans="1:4" ht="30" customHeight="1" x14ac:dyDescent="0.55000000000000004">
      <c r="A369" s="3" t="s">
        <v>368</v>
      </c>
      <c r="B369" s="4"/>
      <c r="C369" s="4"/>
      <c r="D369" s="5"/>
    </row>
    <row r="370" spans="1:4" ht="30" customHeight="1" x14ac:dyDescent="0.55000000000000004">
      <c r="A370" s="6" t="s">
        <v>369</v>
      </c>
      <c r="B370" s="4"/>
      <c r="C370" s="4"/>
      <c r="D370" s="5"/>
    </row>
    <row r="371" spans="1:4" ht="30" customHeight="1" x14ac:dyDescent="0.55000000000000004">
      <c r="A371" s="3" t="s">
        <v>370</v>
      </c>
      <c r="B371" s="4"/>
      <c r="C371" s="4"/>
      <c r="D371" s="5"/>
    </row>
    <row r="372" spans="1:4" ht="30" customHeight="1" x14ac:dyDescent="0.55000000000000004">
      <c r="A372" s="6" t="s">
        <v>371</v>
      </c>
      <c r="B372" s="4"/>
      <c r="C372" s="4"/>
      <c r="D372" s="5"/>
    </row>
    <row r="373" spans="1:4" ht="30" customHeight="1" x14ac:dyDescent="0.55000000000000004">
      <c r="A373" s="3" t="s">
        <v>372</v>
      </c>
      <c r="B373" s="4"/>
      <c r="C373" s="4"/>
      <c r="D373" s="5"/>
    </row>
    <row r="374" spans="1:4" ht="30" customHeight="1" x14ac:dyDescent="0.55000000000000004">
      <c r="A374" s="6" t="s">
        <v>373</v>
      </c>
      <c r="B374" s="4"/>
      <c r="C374" s="4"/>
      <c r="D374" s="5"/>
    </row>
    <row r="375" spans="1:4" ht="30" customHeight="1" x14ac:dyDescent="0.55000000000000004">
      <c r="A375" s="3" t="s">
        <v>374</v>
      </c>
      <c r="B375" s="4"/>
      <c r="C375" s="4"/>
      <c r="D375" s="5"/>
    </row>
    <row r="376" spans="1:4" ht="30" customHeight="1" x14ac:dyDescent="0.55000000000000004">
      <c r="A376" s="6" t="s">
        <v>375</v>
      </c>
      <c r="B376" s="4"/>
      <c r="C376" s="4"/>
      <c r="D376" s="5"/>
    </row>
    <row r="377" spans="1:4" ht="30" customHeight="1" x14ac:dyDescent="0.55000000000000004">
      <c r="A377" s="3" t="s">
        <v>376</v>
      </c>
      <c r="B377" s="4"/>
      <c r="C377" s="4"/>
      <c r="D377" s="5"/>
    </row>
    <row r="378" spans="1:4" ht="30" customHeight="1" x14ac:dyDescent="0.55000000000000004">
      <c r="A378" s="6" t="s">
        <v>377</v>
      </c>
      <c r="B378" s="4"/>
      <c r="C378" s="4"/>
      <c r="D378" s="5"/>
    </row>
    <row r="379" spans="1:4" ht="30" customHeight="1" x14ac:dyDescent="0.55000000000000004">
      <c r="A379" s="3" t="s">
        <v>378</v>
      </c>
      <c r="B379" s="4"/>
      <c r="C379" s="4"/>
      <c r="D379" s="5"/>
    </row>
    <row r="380" spans="1:4" ht="30" customHeight="1" x14ac:dyDescent="0.55000000000000004">
      <c r="A380" s="6" t="s">
        <v>379</v>
      </c>
      <c r="B380" s="4"/>
      <c r="C380" s="4"/>
      <c r="D380" s="5"/>
    </row>
    <row r="381" spans="1:4" ht="30" customHeight="1" x14ac:dyDescent="0.55000000000000004">
      <c r="A381" s="3" t="s">
        <v>380</v>
      </c>
      <c r="B381" s="4"/>
      <c r="C381" s="4"/>
      <c r="D381" s="5"/>
    </row>
    <row r="382" spans="1:4" ht="30" customHeight="1" x14ac:dyDescent="0.55000000000000004">
      <c r="A382" s="6" t="s">
        <v>381</v>
      </c>
      <c r="B382" s="4"/>
      <c r="C382" s="4"/>
      <c r="D382" s="5"/>
    </row>
    <row r="383" spans="1:4" ht="30" customHeight="1" x14ac:dyDescent="0.55000000000000004">
      <c r="A383" s="3" t="s">
        <v>382</v>
      </c>
      <c r="B383" s="4"/>
      <c r="C383" s="4"/>
      <c r="D383" s="5"/>
    </row>
    <row r="384" spans="1:4" ht="30" customHeight="1" x14ac:dyDescent="0.55000000000000004">
      <c r="A384" s="6" t="s">
        <v>383</v>
      </c>
      <c r="B384" s="4"/>
      <c r="C384" s="4"/>
      <c r="D384" s="5"/>
    </row>
    <row r="385" spans="1:4" ht="30" customHeight="1" x14ac:dyDescent="0.55000000000000004">
      <c r="A385" s="3" t="s">
        <v>384</v>
      </c>
      <c r="B385" s="4"/>
      <c r="C385" s="4"/>
      <c r="D385" s="5"/>
    </row>
    <row r="386" spans="1:4" ht="24" customHeight="1" x14ac:dyDescent="0.55000000000000004">
      <c r="A386" s="26" t="s">
        <v>385</v>
      </c>
      <c r="B386" s="26"/>
      <c r="C386" s="26"/>
      <c r="D386" s="26"/>
    </row>
    <row r="387" spans="1:4" ht="30" customHeight="1" x14ac:dyDescent="0.55000000000000004">
      <c r="A387" s="3" t="s">
        <v>386</v>
      </c>
      <c r="B387" s="4"/>
      <c r="C387" s="4"/>
      <c r="D387" s="5"/>
    </row>
    <row r="388" spans="1:4" ht="30" customHeight="1" x14ac:dyDescent="0.55000000000000004">
      <c r="A388" s="6" t="s">
        <v>387</v>
      </c>
      <c r="B388" s="4"/>
      <c r="C388" s="4"/>
      <c r="D388" s="5"/>
    </row>
    <row r="389" spans="1:4" ht="30" customHeight="1" x14ac:dyDescent="0.55000000000000004">
      <c r="A389" s="3" t="s">
        <v>388</v>
      </c>
      <c r="B389" s="4"/>
      <c r="C389" s="4"/>
      <c r="D389" s="5"/>
    </row>
    <row r="390" spans="1:4" ht="30" customHeight="1" x14ac:dyDescent="0.55000000000000004">
      <c r="A390" s="6" t="s">
        <v>389</v>
      </c>
      <c r="B390" s="4"/>
      <c r="C390" s="4"/>
      <c r="D390" s="5"/>
    </row>
    <row r="391" spans="1:4" ht="30" customHeight="1" x14ac:dyDescent="0.55000000000000004">
      <c r="A391" s="3" t="s">
        <v>390</v>
      </c>
      <c r="B391" s="4"/>
      <c r="C391" s="4"/>
      <c r="D391" s="5"/>
    </row>
    <row r="392" spans="1:4" ht="30" customHeight="1" x14ac:dyDescent="0.55000000000000004">
      <c r="A392" s="6" t="s">
        <v>391</v>
      </c>
      <c r="B392" s="4"/>
      <c r="C392" s="4"/>
      <c r="D392" s="5"/>
    </row>
    <row r="393" spans="1:4" ht="30" customHeight="1" x14ac:dyDescent="0.55000000000000004">
      <c r="A393" s="3" t="s">
        <v>392</v>
      </c>
      <c r="B393" s="4"/>
      <c r="C393" s="4"/>
      <c r="D393" s="5"/>
    </row>
    <row r="394" spans="1:4" ht="30" customHeight="1" x14ac:dyDescent="0.55000000000000004">
      <c r="A394" s="6" t="s">
        <v>393</v>
      </c>
      <c r="B394" s="4"/>
      <c r="C394" s="4"/>
      <c r="D394" s="5"/>
    </row>
    <row r="395" spans="1:4" ht="30" customHeight="1" x14ac:dyDescent="0.55000000000000004">
      <c r="A395" s="3" t="s">
        <v>394</v>
      </c>
      <c r="B395" s="4"/>
      <c r="C395" s="4"/>
      <c r="D395" s="5"/>
    </row>
    <row r="396" spans="1:4" ht="30" customHeight="1" x14ac:dyDescent="0.55000000000000004">
      <c r="A396" s="6" t="s">
        <v>395</v>
      </c>
      <c r="B396" s="4"/>
      <c r="C396" s="4"/>
      <c r="D396" s="5"/>
    </row>
    <row r="397" spans="1:4" ht="30" customHeight="1" x14ac:dyDescent="0.55000000000000004">
      <c r="A397" s="3" t="s">
        <v>396</v>
      </c>
      <c r="B397" s="4"/>
      <c r="C397" s="4"/>
      <c r="D397" s="5"/>
    </row>
    <row r="398" spans="1:4" ht="30" customHeight="1" x14ac:dyDescent="0.55000000000000004">
      <c r="A398" s="6" t="s">
        <v>397</v>
      </c>
      <c r="B398" s="4"/>
      <c r="C398" s="4"/>
      <c r="D398" s="5"/>
    </row>
    <row r="399" spans="1:4" ht="30" customHeight="1" x14ac:dyDescent="0.55000000000000004">
      <c r="A399" s="3" t="s">
        <v>398</v>
      </c>
      <c r="B399" s="4"/>
      <c r="C399" s="4"/>
      <c r="D399" s="5"/>
    </row>
    <row r="400" spans="1:4" ht="30" customHeight="1" x14ac:dyDescent="0.55000000000000004">
      <c r="A400" s="6" t="s">
        <v>399</v>
      </c>
      <c r="B400" s="4"/>
      <c r="C400" s="4"/>
      <c r="D400" s="5"/>
    </row>
    <row r="401" spans="1:4" ht="30" customHeight="1" x14ac:dyDescent="0.55000000000000004">
      <c r="A401" s="3" t="s">
        <v>400</v>
      </c>
      <c r="B401" s="4"/>
      <c r="C401" s="4"/>
      <c r="D401" s="5"/>
    </row>
    <row r="402" spans="1:4" ht="30" customHeight="1" x14ac:dyDescent="0.55000000000000004">
      <c r="A402" s="6" t="s">
        <v>401</v>
      </c>
      <c r="B402" s="4"/>
      <c r="C402" s="4"/>
      <c r="D402" s="5"/>
    </row>
    <row r="403" spans="1:4" ht="30" customHeight="1" x14ac:dyDescent="0.55000000000000004">
      <c r="A403" s="3" t="s">
        <v>402</v>
      </c>
      <c r="B403" s="4"/>
      <c r="C403" s="4"/>
      <c r="D403" s="5"/>
    </row>
    <row r="404" spans="1:4" ht="30" customHeight="1" x14ac:dyDescent="0.55000000000000004">
      <c r="A404" s="6" t="s">
        <v>403</v>
      </c>
      <c r="B404" s="4"/>
      <c r="C404" s="4"/>
      <c r="D404" s="5"/>
    </row>
    <row r="405" spans="1:4" ht="30" customHeight="1" x14ac:dyDescent="0.55000000000000004">
      <c r="A405" s="3" t="s">
        <v>404</v>
      </c>
      <c r="B405" s="4"/>
      <c r="C405" s="4"/>
      <c r="D405" s="5"/>
    </row>
    <row r="406" spans="1:4" ht="30" customHeight="1" x14ac:dyDescent="0.55000000000000004">
      <c r="A406" s="6" t="s">
        <v>405</v>
      </c>
      <c r="B406" s="4"/>
      <c r="C406" s="4"/>
      <c r="D406" s="5"/>
    </row>
    <row r="407" spans="1:4" ht="30" customHeight="1" x14ac:dyDescent="0.55000000000000004">
      <c r="A407" s="3" t="s">
        <v>406</v>
      </c>
      <c r="B407" s="4"/>
      <c r="C407" s="4"/>
      <c r="D407" s="5"/>
    </row>
    <row r="408" spans="1:4" ht="30" customHeight="1" x14ac:dyDescent="0.55000000000000004">
      <c r="A408" s="6" t="s">
        <v>407</v>
      </c>
      <c r="B408" s="4"/>
      <c r="C408" s="4"/>
      <c r="D408" s="5"/>
    </row>
    <row r="409" spans="1:4" ht="30" customHeight="1" x14ac:dyDescent="0.55000000000000004">
      <c r="A409" s="3" t="s">
        <v>408</v>
      </c>
      <c r="B409" s="4"/>
      <c r="C409" s="4"/>
      <c r="D409" s="5"/>
    </row>
    <row r="410" spans="1:4" ht="30" customHeight="1" x14ac:dyDescent="0.55000000000000004">
      <c r="A410" s="6" t="s">
        <v>409</v>
      </c>
      <c r="B410" s="4"/>
      <c r="C410" s="4"/>
      <c r="D410" s="5"/>
    </row>
    <row r="411" spans="1:4" ht="30" customHeight="1" x14ac:dyDescent="0.55000000000000004">
      <c r="A411" s="3" t="s">
        <v>410</v>
      </c>
      <c r="B411" s="4"/>
      <c r="C411" s="4"/>
      <c r="D411" s="5"/>
    </row>
    <row r="412" spans="1:4" ht="30" customHeight="1" x14ac:dyDescent="0.55000000000000004">
      <c r="A412" s="6" t="s">
        <v>411</v>
      </c>
      <c r="B412" s="4"/>
      <c r="C412" s="4"/>
      <c r="D412" s="5"/>
    </row>
    <row r="413" spans="1:4" ht="30" customHeight="1" x14ac:dyDescent="0.55000000000000004">
      <c r="A413" s="3" t="s">
        <v>412</v>
      </c>
      <c r="B413" s="4"/>
      <c r="C413" s="4"/>
      <c r="D413" s="5"/>
    </row>
    <row r="414" spans="1:4" ht="30" customHeight="1" x14ac:dyDescent="0.55000000000000004">
      <c r="A414" s="3" t="s">
        <v>413</v>
      </c>
      <c r="B414" s="4"/>
      <c r="C414" s="4"/>
      <c r="D414" s="5"/>
    </row>
    <row r="416" spans="1:4" ht="14.25" customHeight="1" x14ac:dyDescent="0.55000000000000004">
      <c r="A416" s="25" t="s">
        <v>414</v>
      </c>
      <c r="B416" s="25"/>
      <c r="C416" s="25"/>
      <c r="D416" s="25"/>
    </row>
    <row r="417" spans="1:4" ht="14.25" customHeight="1" x14ac:dyDescent="0.55000000000000004">
      <c r="A417" s="24" t="s">
        <v>415</v>
      </c>
      <c r="B417" s="24"/>
      <c r="C417" s="9">
        <f>COUNTIF(A22:A414,"F-*")+COUNTIF(A22:A414,"O-*")</f>
        <v>379</v>
      </c>
      <c r="D417" s="10"/>
    </row>
    <row r="418" spans="1:4" ht="14.25" customHeight="1" x14ac:dyDescent="0.55000000000000004">
      <c r="A418" s="24" t="s">
        <v>416</v>
      </c>
      <c r="B418" s="24"/>
      <c r="C418" s="9">
        <f>COUNTIFS(A22:A414,"F-*",B22:B414,"erfüllt")+COUNTIFS(A22:A414,"O-*",B22:B414,"erfüllt")+COUNTIFS(A22:A414,"F-*",B22:B414,"erfüllt mit Abweichung")+COUNTIFS(A22:A414,"O-*",B22:B414,"erfüllt mit Abweichung")+COUNTIFS(A22:A414,"F-*",B22:B414,"nicht erfüllt")+COUNTIFS(A22:A414,"O-*",B22:B414,"nicht erfüllt")</f>
        <v>0</v>
      </c>
      <c r="D418" s="10"/>
    </row>
    <row r="419" spans="1:4" ht="14.25" customHeight="1" x14ac:dyDescent="0.55000000000000004">
      <c r="A419" s="24" t="s">
        <v>417</v>
      </c>
      <c r="B419" s="24"/>
      <c r="C419" s="9">
        <f>C417-C418</f>
        <v>379</v>
      </c>
      <c r="D419" s="10"/>
    </row>
    <row r="421" spans="1:4" ht="14.25" customHeight="1" x14ac:dyDescent="0.55000000000000004">
      <c r="A421" s="24" t="s">
        <v>418</v>
      </c>
      <c r="B421" s="24"/>
      <c r="C421" s="9">
        <f>COUNTIFS(A22:A414,"F-*",B22:B414,"erfüllt")+COUNTIFS(A22:A414,"O-*",B22:B414,"erfüllt")</f>
        <v>0</v>
      </c>
      <c r="D421" s="10"/>
    </row>
    <row r="422" spans="1:4" ht="14.25" customHeight="1" x14ac:dyDescent="0.55000000000000004">
      <c r="A422" s="24" t="s">
        <v>419</v>
      </c>
      <c r="B422" s="24"/>
      <c r="C422" s="9">
        <f>COUNTIFS(A22:A414,"F-*",B22:B414,"erfüllt mit Abweichung")+COUNTIFS(A22:A414,"O-*",B22:B414,"erfüllt mit Abweichung")</f>
        <v>0</v>
      </c>
      <c r="D422" s="10"/>
    </row>
    <row r="423" spans="1:4" ht="14.25" customHeight="1" x14ac:dyDescent="0.55000000000000004">
      <c r="A423" s="24" t="s">
        <v>420</v>
      </c>
      <c r="B423" s="24"/>
      <c r="C423" s="9">
        <f>COUNTIFS(A22:A414,"F-*",B22:B414,"nicht erfüllt")+COUNTIFS(A22:A414,"O-*",B22:B414,"nicht erfüllt")</f>
        <v>0</v>
      </c>
      <c r="D423" s="10"/>
    </row>
    <row r="425" spans="1:4" ht="14.25" customHeight="1" x14ac:dyDescent="0.55000000000000004">
      <c r="A425" s="24" t="s">
        <v>421</v>
      </c>
      <c r="B425" s="24"/>
      <c r="C425" s="11" t="str">
        <f>IF(C418=C417,"Vollständig","Unvollständig – "&amp;C419&amp;" Angaben fehlen")</f>
        <v>Unvollständig – 379 Angaben fehlen</v>
      </c>
      <c r="D425" s="10"/>
    </row>
    <row r="428" spans="1:4" ht="14.25" customHeight="1" x14ac:dyDescent="0.55000000000000004">
      <c r="A428" s="25" t="s">
        <v>422</v>
      </c>
      <c r="B428" s="25"/>
      <c r="C428" s="25"/>
      <c r="D428" s="25"/>
    </row>
    <row r="429" spans="1:4" ht="49.5" customHeight="1" x14ac:dyDescent="0.55000000000000004">
      <c r="A429" s="22" t="s">
        <v>423</v>
      </c>
      <c r="B429" s="22"/>
      <c r="C429" s="22"/>
      <c r="D429" s="22"/>
    </row>
    <row r="430" spans="1:4" ht="14.25" customHeight="1" x14ac:dyDescent="0.55000000000000004">
      <c r="A430" s="22"/>
      <c r="B430" s="22"/>
      <c r="C430" s="22"/>
      <c r="D430" s="22"/>
    </row>
    <row r="432" spans="1:4" ht="27.75" customHeight="1" x14ac:dyDescent="0.55000000000000004">
      <c r="A432" s="1" t="s">
        <v>424</v>
      </c>
      <c r="B432" s="23"/>
      <c r="C432" s="23"/>
      <c r="D432" s="23"/>
    </row>
    <row r="433" spans="1:4" ht="27.75" customHeight="1" x14ac:dyDescent="0.55000000000000004">
      <c r="A433" s="1" t="s">
        <v>425</v>
      </c>
      <c r="B433" s="23"/>
      <c r="C433" s="23"/>
      <c r="D433" s="23"/>
    </row>
    <row r="434" spans="1:4" ht="27.75" customHeight="1" x14ac:dyDescent="0.55000000000000004">
      <c r="A434" s="1" t="s">
        <v>426</v>
      </c>
      <c r="B434" s="23"/>
      <c r="C434" s="23"/>
      <c r="D434" s="23"/>
    </row>
    <row r="435" spans="1:4" ht="27.75" customHeight="1" x14ac:dyDescent="0.55000000000000004">
      <c r="A435" s="1" t="s">
        <v>427</v>
      </c>
      <c r="B435" s="23"/>
      <c r="C435" s="23"/>
      <c r="D435" s="23"/>
    </row>
    <row r="487" ht="14.25" customHeight="1" x14ac:dyDescent="0.55000000000000004"/>
    <row r="488" ht="14.25" customHeight="1" x14ac:dyDescent="0.55000000000000004"/>
    <row r="489" ht="14.25" customHeight="1" x14ac:dyDescent="0.55000000000000004"/>
    <row r="491" ht="14.25" customHeight="1" x14ac:dyDescent="0.55000000000000004"/>
    <row r="492" ht="14.25" customHeight="1" x14ac:dyDescent="0.55000000000000004"/>
    <row r="493" ht="14.25" customHeight="1" x14ac:dyDescent="0.55000000000000004"/>
    <row r="495" ht="14.25" customHeight="1" x14ac:dyDescent="0.55000000000000004"/>
  </sheetData>
  <autoFilter ref="A20:D414" xr:uid="{00000000-0009-0000-0000-000000000000}"/>
  <mergeCells count="45">
    <mergeCell ref="A1:D1"/>
    <mergeCell ref="A2:D2"/>
    <mergeCell ref="A4:D4"/>
    <mergeCell ref="B5:D5"/>
    <mergeCell ref="B6:D6"/>
    <mergeCell ref="B7:D7"/>
    <mergeCell ref="A9:D9"/>
    <mergeCell ref="A10:D10"/>
    <mergeCell ref="A11:D11"/>
    <mergeCell ref="A12:D12"/>
    <mergeCell ref="A13:D13"/>
    <mergeCell ref="A14:D14"/>
    <mergeCell ref="A15:D15"/>
    <mergeCell ref="A16:D16"/>
    <mergeCell ref="A17:D17"/>
    <mergeCell ref="A18:D18"/>
    <mergeCell ref="A21:D21"/>
    <mergeCell ref="A43:D43"/>
    <mergeCell ref="A56:D56"/>
    <mergeCell ref="A66:D66"/>
    <mergeCell ref="A73:D73"/>
    <mergeCell ref="A94:D94"/>
    <mergeCell ref="A103:D103"/>
    <mergeCell ref="A116:D116"/>
    <mergeCell ref="A140:D140"/>
    <mergeCell ref="A165:D165"/>
    <mergeCell ref="A204:D204"/>
    <mergeCell ref="A290:D290"/>
    <mergeCell ref="A337:D337"/>
    <mergeCell ref="A362:D362"/>
    <mergeCell ref="A386:D386"/>
    <mergeCell ref="A416:D416"/>
    <mergeCell ref="A417:B417"/>
    <mergeCell ref="A418:B418"/>
    <mergeCell ref="A419:B419"/>
    <mergeCell ref="A421:B421"/>
    <mergeCell ref="A422:B422"/>
    <mergeCell ref="A423:B423"/>
    <mergeCell ref="A425:B425"/>
    <mergeCell ref="A428:D428"/>
    <mergeCell ref="A429:D430"/>
    <mergeCell ref="B432:D432"/>
    <mergeCell ref="B433:D433"/>
    <mergeCell ref="B434:D434"/>
    <mergeCell ref="B435:D435"/>
  </mergeCells>
  <conditionalFormatting sqref="B21:B414">
    <cfRule type="cellIs" dxfId="8" priority="2" operator="equal">
      <formula>"erfüllt"</formula>
    </cfRule>
    <cfRule type="cellIs" dxfId="7" priority="3" operator="equal">
      <formula>"erfüllt mit Abweichung"</formula>
    </cfRule>
    <cfRule type="cellIs" dxfId="6" priority="4" operator="equal">
      <formula>"nicht erfüllt"</formula>
    </cfRule>
  </conditionalFormatting>
  <dataValidations count="1">
    <dataValidation type="list" allowBlank="1" errorTitle="Ungültige Eingabe" error="Bitte wählen Sie einen gültigen Erfüllungsstatus." promptTitle="Erfüllungsstatus" prompt="Bitte Status auswählen" sqref="B21:B414" xr:uid="{00000000-0002-0000-0000-000000000000}">
      <formula1>"erfüllt,erfüllt mit Abweichung,nicht erfüllt"</formula1>
      <formula2>0</formula2>
    </dataValidation>
  </dataValidations>
  <pageMargins left="0.75" right="0.75" top="1" bottom="1" header="0.511811023622047" footer="0.511811023622047"/>
  <pageSetup orientation="landscape"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437"/>
  <sheetViews>
    <sheetView zoomScaleNormal="100" workbookViewId="0">
      <pane ySplit="5" topLeftCell="A400" activePane="bottomLeft" state="frozen"/>
      <selection pane="bottomLeft" activeCell="A28" sqref="A28:XFD28"/>
    </sheetView>
  </sheetViews>
  <sheetFormatPr defaultColWidth="8.68359375" defaultRowHeight="14.4" x14ac:dyDescent="0.55000000000000004"/>
  <cols>
    <col min="1" max="1" width="18" customWidth="1"/>
    <col min="2" max="3" width="28" customWidth="1"/>
    <col min="4" max="4" width="50" customWidth="1"/>
    <col min="5" max="5" width="18" customWidth="1"/>
    <col min="6" max="6" width="45" customWidth="1"/>
  </cols>
  <sheetData>
    <row r="1" spans="1:6" ht="30" customHeight="1" x14ac:dyDescent="0.55000000000000004">
      <c r="A1" s="20" t="s">
        <v>439</v>
      </c>
      <c r="B1" s="21"/>
    </row>
    <row r="2" spans="1:6" ht="15" customHeight="1" x14ac:dyDescent="0.55000000000000004">
      <c r="A2" s="12"/>
    </row>
    <row r="3" spans="1:6" ht="19.5" customHeight="1" x14ac:dyDescent="0.55000000000000004">
      <c r="A3" s="13" t="str">
        <f>IF(Anforderungsmatrix!B5&lt;&gt;"","Auswertung für: "&amp;Anforderungsmatrix!B5,"Bieter: [noch nicht ausgefüllt]")</f>
        <v>Bieter: [noch nicht ausgefüllt]</v>
      </c>
    </row>
    <row r="4" spans="1:6" ht="6" customHeight="1" x14ac:dyDescent="0.55000000000000004"/>
    <row r="5" spans="1:6" ht="30" customHeight="1" x14ac:dyDescent="0.55000000000000004">
      <c r="A5" s="14" t="s">
        <v>16</v>
      </c>
      <c r="B5" s="14" t="s">
        <v>428</v>
      </c>
      <c r="C5" s="14" t="s">
        <v>429</v>
      </c>
      <c r="D5" s="14" t="s">
        <v>430</v>
      </c>
      <c r="E5" s="14" t="s">
        <v>431</v>
      </c>
      <c r="F5" s="14" t="s">
        <v>432</v>
      </c>
    </row>
    <row r="6" spans="1:6" ht="24" customHeight="1" x14ac:dyDescent="0.55000000000000004">
      <c r="A6" s="31" t="s">
        <v>20</v>
      </c>
      <c r="B6" s="31"/>
      <c r="C6" s="31"/>
      <c r="D6" s="31"/>
      <c r="E6" s="31"/>
      <c r="F6" s="31"/>
    </row>
    <row r="7" spans="1:6" ht="21.75" customHeight="1" x14ac:dyDescent="0.55000000000000004">
      <c r="A7" s="15" t="str">
        <f>Anforderungsmatrix!A22</f>
        <v>O-01</v>
      </c>
      <c r="B7" s="15">
        <f>Anforderungsmatrix!B22</f>
        <v>0</v>
      </c>
      <c r="C7" s="15">
        <f>Anforderungsmatrix!C22</f>
        <v>0</v>
      </c>
      <c r="D7" s="15">
        <f>Anforderungsmatrix!D22</f>
        <v>0</v>
      </c>
      <c r="E7" s="15"/>
      <c r="F7" s="15"/>
    </row>
    <row r="8" spans="1:6" ht="21.75" customHeight="1" x14ac:dyDescent="0.55000000000000004">
      <c r="A8" s="15" t="str">
        <f>Anforderungsmatrix!A23</f>
        <v>O-02</v>
      </c>
      <c r="B8" s="15">
        <f>Anforderungsmatrix!B23</f>
        <v>0</v>
      </c>
      <c r="C8" s="15">
        <f>Anforderungsmatrix!C23</f>
        <v>0</v>
      </c>
      <c r="D8" s="15">
        <f>Anforderungsmatrix!D23</f>
        <v>0</v>
      </c>
      <c r="E8" s="15"/>
      <c r="F8" s="15"/>
    </row>
    <row r="9" spans="1:6" ht="21.75" customHeight="1" x14ac:dyDescent="0.55000000000000004">
      <c r="A9" s="15" t="str">
        <f>Anforderungsmatrix!A24</f>
        <v>O-03</v>
      </c>
      <c r="B9" s="15">
        <f>Anforderungsmatrix!B24</f>
        <v>0</v>
      </c>
      <c r="C9" s="15">
        <f>Anforderungsmatrix!C24</f>
        <v>0</v>
      </c>
      <c r="D9" s="15">
        <f>Anforderungsmatrix!D24</f>
        <v>0</v>
      </c>
      <c r="E9" s="15"/>
      <c r="F9" s="15"/>
    </row>
    <row r="10" spans="1:6" ht="21.75" customHeight="1" x14ac:dyDescent="0.55000000000000004">
      <c r="A10" s="15" t="str">
        <f>Anforderungsmatrix!A25</f>
        <v>O-04</v>
      </c>
      <c r="B10" s="15">
        <f>Anforderungsmatrix!B25</f>
        <v>0</v>
      </c>
      <c r="C10" s="15">
        <f>Anforderungsmatrix!C25</f>
        <v>0</v>
      </c>
      <c r="D10" s="15">
        <f>Anforderungsmatrix!D25</f>
        <v>0</v>
      </c>
      <c r="E10" s="15"/>
      <c r="F10" s="15"/>
    </row>
    <row r="11" spans="1:6" ht="21.75" customHeight="1" x14ac:dyDescent="0.55000000000000004">
      <c r="A11" s="15" t="str">
        <f>Anforderungsmatrix!A26</f>
        <v>O-05</v>
      </c>
      <c r="B11" s="15">
        <f>Anforderungsmatrix!B26</f>
        <v>0</v>
      </c>
      <c r="C11" s="15">
        <f>Anforderungsmatrix!C26</f>
        <v>0</v>
      </c>
      <c r="D11" s="15">
        <f>Anforderungsmatrix!D26</f>
        <v>0</v>
      </c>
      <c r="E11" s="15"/>
      <c r="F11" s="15"/>
    </row>
    <row r="12" spans="1:6" ht="21.75" customHeight="1" x14ac:dyDescent="0.55000000000000004">
      <c r="A12" s="15" t="str">
        <f>Anforderungsmatrix!A27</f>
        <v>O-06</v>
      </c>
      <c r="B12" s="15">
        <f>Anforderungsmatrix!B27</f>
        <v>0</v>
      </c>
      <c r="C12" s="15">
        <f>Anforderungsmatrix!C27</f>
        <v>0</v>
      </c>
      <c r="D12" s="15">
        <f>Anforderungsmatrix!D27</f>
        <v>0</v>
      </c>
      <c r="E12" s="15"/>
      <c r="F12" s="15"/>
    </row>
    <row r="13" spans="1:6" ht="21.75" customHeight="1" x14ac:dyDescent="0.55000000000000004">
      <c r="A13" s="15" t="str">
        <f>Anforderungsmatrix!A28</f>
        <v>O-07</v>
      </c>
      <c r="B13" s="15">
        <f>Anforderungsmatrix!B28</f>
        <v>0</v>
      </c>
      <c r="C13" s="15">
        <f>Anforderungsmatrix!C28</f>
        <v>0</v>
      </c>
      <c r="D13" s="15">
        <f>Anforderungsmatrix!D28</f>
        <v>0</v>
      </c>
      <c r="E13" s="15"/>
      <c r="F13" s="15"/>
    </row>
    <row r="14" spans="1:6" ht="21.75" customHeight="1" x14ac:dyDescent="0.55000000000000004">
      <c r="A14" s="15" t="str">
        <f>Anforderungsmatrix!A29</f>
        <v>O-08</v>
      </c>
      <c r="B14" s="15">
        <f>Anforderungsmatrix!B29</f>
        <v>0</v>
      </c>
      <c r="C14" s="15">
        <f>Anforderungsmatrix!C29</f>
        <v>0</v>
      </c>
      <c r="D14" s="15">
        <f>Anforderungsmatrix!D29</f>
        <v>0</v>
      </c>
      <c r="E14" s="15"/>
      <c r="F14" s="15"/>
    </row>
    <row r="15" spans="1:6" ht="21.75" customHeight="1" x14ac:dyDescent="0.55000000000000004">
      <c r="A15" s="15" t="str">
        <f>Anforderungsmatrix!A30</f>
        <v>O-09</v>
      </c>
      <c r="B15" s="15">
        <f>Anforderungsmatrix!B30</f>
        <v>0</v>
      </c>
      <c r="C15" s="15">
        <f>Anforderungsmatrix!C30</f>
        <v>0</v>
      </c>
      <c r="D15" s="15">
        <f>Anforderungsmatrix!D30</f>
        <v>0</v>
      </c>
      <c r="E15" s="15"/>
      <c r="F15" s="15"/>
    </row>
    <row r="16" spans="1:6" ht="21.75" customHeight="1" x14ac:dyDescent="0.55000000000000004">
      <c r="A16" s="15" t="str">
        <f>Anforderungsmatrix!A31</f>
        <v>O-10</v>
      </c>
      <c r="B16" s="15">
        <f>Anforderungsmatrix!B31</f>
        <v>0</v>
      </c>
      <c r="C16" s="15">
        <f>Anforderungsmatrix!C31</f>
        <v>0</v>
      </c>
      <c r="D16" s="15">
        <f>Anforderungsmatrix!D31</f>
        <v>0</v>
      </c>
      <c r="E16" s="15"/>
      <c r="F16" s="15"/>
    </row>
    <row r="17" spans="1:6" ht="21.75" customHeight="1" x14ac:dyDescent="0.55000000000000004">
      <c r="A17" s="15" t="str">
        <f>Anforderungsmatrix!A32</f>
        <v>O-11</v>
      </c>
      <c r="B17" s="15">
        <f>Anforderungsmatrix!B32</f>
        <v>0</v>
      </c>
      <c r="C17" s="15">
        <f>Anforderungsmatrix!C32</f>
        <v>0</v>
      </c>
      <c r="D17" s="15">
        <f>Anforderungsmatrix!D32</f>
        <v>0</v>
      </c>
      <c r="E17" s="15"/>
      <c r="F17" s="15"/>
    </row>
    <row r="18" spans="1:6" ht="21.75" customHeight="1" x14ac:dyDescent="0.55000000000000004">
      <c r="A18" s="15" t="str">
        <f>Anforderungsmatrix!A33</f>
        <v>O-12</v>
      </c>
      <c r="B18" s="15">
        <f>Anforderungsmatrix!B33</f>
        <v>0</v>
      </c>
      <c r="C18" s="15">
        <f>Anforderungsmatrix!C33</f>
        <v>0</v>
      </c>
      <c r="D18" s="15">
        <f>Anforderungsmatrix!D33</f>
        <v>0</v>
      </c>
      <c r="E18" s="15"/>
      <c r="F18" s="15"/>
    </row>
    <row r="19" spans="1:6" ht="21.75" customHeight="1" x14ac:dyDescent="0.55000000000000004">
      <c r="A19" s="15" t="str">
        <f>Anforderungsmatrix!A34</f>
        <v>O-13</v>
      </c>
      <c r="B19" s="15">
        <f>Anforderungsmatrix!B34</f>
        <v>0</v>
      </c>
      <c r="C19" s="15">
        <f>Anforderungsmatrix!C34</f>
        <v>0</v>
      </c>
      <c r="D19" s="15">
        <f>Anforderungsmatrix!D34</f>
        <v>0</v>
      </c>
      <c r="E19" s="15"/>
      <c r="F19" s="15"/>
    </row>
    <row r="20" spans="1:6" ht="21.75" customHeight="1" x14ac:dyDescent="0.55000000000000004">
      <c r="A20" s="15" t="str">
        <f>Anforderungsmatrix!A35</f>
        <v>O-14</v>
      </c>
      <c r="B20" s="15">
        <f>Anforderungsmatrix!B35</f>
        <v>0</v>
      </c>
      <c r="C20" s="15">
        <f>Anforderungsmatrix!C35</f>
        <v>0</v>
      </c>
      <c r="D20" s="15">
        <f>Anforderungsmatrix!D35</f>
        <v>0</v>
      </c>
      <c r="E20" s="15"/>
      <c r="F20" s="15"/>
    </row>
    <row r="21" spans="1:6" ht="21.75" customHeight="1" x14ac:dyDescent="0.55000000000000004">
      <c r="A21" s="15" t="str">
        <f>Anforderungsmatrix!A36</f>
        <v>O-15</v>
      </c>
      <c r="B21" s="15">
        <f>Anforderungsmatrix!B36</f>
        <v>0</v>
      </c>
      <c r="C21" s="15">
        <f>Anforderungsmatrix!C36</f>
        <v>0</v>
      </c>
      <c r="D21" s="15">
        <f>Anforderungsmatrix!D36</f>
        <v>0</v>
      </c>
      <c r="E21" s="15"/>
      <c r="F21" s="15"/>
    </row>
    <row r="22" spans="1:6" ht="21.75" customHeight="1" x14ac:dyDescent="0.55000000000000004">
      <c r="A22" s="15" t="str">
        <f>Anforderungsmatrix!A37</f>
        <v>O-16</v>
      </c>
      <c r="B22" s="15">
        <f>Anforderungsmatrix!B37</f>
        <v>0</v>
      </c>
      <c r="C22" s="15">
        <f>Anforderungsmatrix!C37</f>
        <v>0</v>
      </c>
      <c r="D22" s="15">
        <f>Anforderungsmatrix!D37</f>
        <v>0</v>
      </c>
      <c r="E22" s="15"/>
      <c r="F22" s="15"/>
    </row>
    <row r="23" spans="1:6" ht="21.75" customHeight="1" x14ac:dyDescent="0.55000000000000004">
      <c r="A23" s="15" t="str">
        <f>Anforderungsmatrix!A38</f>
        <v>O-17</v>
      </c>
      <c r="B23" s="15">
        <f>Anforderungsmatrix!B38</f>
        <v>0</v>
      </c>
      <c r="C23" s="15">
        <f>Anforderungsmatrix!C38</f>
        <v>0</v>
      </c>
      <c r="D23" s="15">
        <f>Anforderungsmatrix!D38</f>
        <v>0</v>
      </c>
      <c r="E23" s="15"/>
      <c r="F23" s="15"/>
    </row>
    <row r="24" spans="1:6" ht="21.75" customHeight="1" x14ac:dyDescent="0.55000000000000004">
      <c r="A24" s="15" t="str">
        <f>Anforderungsmatrix!A39</f>
        <v>O-18</v>
      </c>
      <c r="B24" s="15">
        <f>Anforderungsmatrix!B39</f>
        <v>0</v>
      </c>
      <c r="C24" s="15">
        <f>Anforderungsmatrix!C39</f>
        <v>0</v>
      </c>
      <c r="D24" s="15">
        <f>Anforderungsmatrix!D39</f>
        <v>0</v>
      </c>
      <c r="E24" s="15"/>
      <c r="F24" s="15"/>
    </row>
    <row r="25" spans="1:6" ht="21.75" customHeight="1" x14ac:dyDescent="0.55000000000000004">
      <c r="A25" s="15" t="str">
        <f>Anforderungsmatrix!A40</f>
        <v>O-19</v>
      </c>
      <c r="B25" s="15">
        <f>Anforderungsmatrix!B40</f>
        <v>0</v>
      </c>
      <c r="C25" s="15">
        <f>Anforderungsmatrix!C40</f>
        <v>0</v>
      </c>
      <c r="D25" s="15">
        <f>Anforderungsmatrix!D40</f>
        <v>0</v>
      </c>
      <c r="E25" s="15"/>
      <c r="F25" s="15"/>
    </row>
    <row r="26" spans="1:6" ht="21.75" customHeight="1" x14ac:dyDescent="0.55000000000000004">
      <c r="A26" s="15" t="str">
        <f>Anforderungsmatrix!A41</f>
        <v>O-20</v>
      </c>
      <c r="B26" s="15">
        <f>Anforderungsmatrix!B41</f>
        <v>0</v>
      </c>
      <c r="C26" s="15">
        <f>Anforderungsmatrix!C41</f>
        <v>0</v>
      </c>
      <c r="D26" s="15">
        <f>Anforderungsmatrix!D41</f>
        <v>0</v>
      </c>
      <c r="E26" s="15"/>
      <c r="F26" s="15"/>
    </row>
    <row r="27" spans="1:6" ht="21.75" customHeight="1" x14ac:dyDescent="0.55000000000000004">
      <c r="A27" s="15" t="str">
        <f>Anforderungsmatrix!A42</f>
        <v>O-21</v>
      </c>
      <c r="B27" s="15">
        <f>Anforderungsmatrix!B42</f>
        <v>0</v>
      </c>
      <c r="C27" s="15">
        <f>Anforderungsmatrix!C42</f>
        <v>0</v>
      </c>
      <c r="D27" s="15">
        <f>Anforderungsmatrix!D42</f>
        <v>0</v>
      </c>
      <c r="E27" s="15"/>
      <c r="F27" s="15"/>
    </row>
    <row r="28" spans="1:6" ht="24" customHeight="1" x14ac:dyDescent="0.55000000000000004">
      <c r="A28" s="31" t="s">
        <v>42</v>
      </c>
      <c r="B28" s="31"/>
      <c r="C28" s="31"/>
      <c r="D28" s="31"/>
      <c r="E28" s="31"/>
      <c r="F28" s="31"/>
    </row>
    <row r="29" spans="1:6" ht="21.75" customHeight="1" x14ac:dyDescent="0.55000000000000004">
      <c r="A29" s="15" t="str">
        <f>Anforderungsmatrix!A44</f>
        <v>F-ST01</v>
      </c>
      <c r="B29" s="15">
        <f>Anforderungsmatrix!B44</f>
        <v>0</v>
      </c>
      <c r="C29" s="15">
        <f>Anforderungsmatrix!C44</f>
        <v>0</v>
      </c>
      <c r="D29" s="15">
        <f>Anforderungsmatrix!D44</f>
        <v>0</v>
      </c>
      <c r="E29" s="15"/>
      <c r="F29" s="15"/>
    </row>
    <row r="30" spans="1:6" ht="21.75" customHeight="1" x14ac:dyDescent="0.55000000000000004">
      <c r="A30" s="15" t="str">
        <f>Anforderungsmatrix!A45</f>
        <v>F-ST02</v>
      </c>
      <c r="B30" s="15">
        <f>Anforderungsmatrix!B45</f>
        <v>0</v>
      </c>
      <c r="C30" s="15">
        <f>Anforderungsmatrix!C45</f>
        <v>0</v>
      </c>
      <c r="D30" s="15">
        <f>Anforderungsmatrix!D45</f>
        <v>0</v>
      </c>
      <c r="E30" s="15"/>
      <c r="F30" s="15"/>
    </row>
    <row r="31" spans="1:6" ht="21.75" customHeight="1" x14ac:dyDescent="0.55000000000000004">
      <c r="A31" s="15" t="str">
        <f>Anforderungsmatrix!A46</f>
        <v>F-ST03</v>
      </c>
      <c r="B31" s="15">
        <f>Anforderungsmatrix!B46</f>
        <v>0</v>
      </c>
      <c r="C31" s="15">
        <f>Anforderungsmatrix!C46</f>
        <v>0</v>
      </c>
      <c r="D31" s="15">
        <f>Anforderungsmatrix!D46</f>
        <v>0</v>
      </c>
      <c r="E31" s="15"/>
      <c r="F31" s="15"/>
    </row>
    <row r="32" spans="1:6" ht="21.75" customHeight="1" x14ac:dyDescent="0.55000000000000004">
      <c r="A32" s="15" t="str">
        <f>Anforderungsmatrix!A47</f>
        <v>F-ST04</v>
      </c>
      <c r="B32" s="15">
        <f>Anforderungsmatrix!B47</f>
        <v>0</v>
      </c>
      <c r="C32" s="15">
        <f>Anforderungsmatrix!C47</f>
        <v>0</v>
      </c>
      <c r="D32" s="15">
        <f>Anforderungsmatrix!D47</f>
        <v>0</v>
      </c>
      <c r="E32" s="15"/>
      <c r="F32" s="15"/>
    </row>
    <row r="33" spans="1:6" ht="21.75" customHeight="1" x14ac:dyDescent="0.55000000000000004">
      <c r="A33" s="15" t="str">
        <f>Anforderungsmatrix!A48</f>
        <v>F-ST05</v>
      </c>
      <c r="B33" s="15">
        <f>Anforderungsmatrix!B48</f>
        <v>0</v>
      </c>
      <c r="C33" s="15">
        <f>Anforderungsmatrix!C48</f>
        <v>0</v>
      </c>
      <c r="D33" s="15">
        <f>Anforderungsmatrix!D48</f>
        <v>0</v>
      </c>
      <c r="E33" s="15"/>
      <c r="F33" s="15"/>
    </row>
    <row r="34" spans="1:6" ht="21.75" customHeight="1" x14ac:dyDescent="0.55000000000000004">
      <c r="A34" s="15" t="str">
        <f>Anforderungsmatrix!A49</f>
        <v>F-ST06</v>
      </c>
      <c r="B34" s="15">
        <f>Anforderungsmatrix!B49</f>
        <v>0</v>
      </c>
      <c r="C34" s="15">
        <f>Anforderungsmatrix!C49</f>
        <v>0</v>
      </c>
      <c r="D34" s="15">
        <f>Anforderungsmatrix!D49</f>
        <v>0</v>
      </c>
      <c r="E34" s="15"/>
      <c r="F34" s="15"/>
    </row>
    <row r="35" spans="1:6" ht="21.75" customHeight="1" x14ac:dyDescent="0.55000000000000004">
      <c r="A35" s="15" t="str">
        <f>Anforderungsmatrix!A50</f>
        <v>F-ST07</v>
      </c>
      <c r="B35" s="15">
        <f>Anforderungsmatrix!B50</f>
        <v>0</v>
      </c>
      <c r="C35" s="15">
        <f>Anforderungsmatrix!C50</f>
        <v>0</v>
      </c>
      <c r="D35" s="15">
        <f>Anforderungsmatrix!D50</f>
        <v>0</v>
      </c>
      <c r="E35" s="15"/>
      <c r="F35" s="15"/>
    </row>
    <row r="36" spans="1:6" ht="21.75" customHeight="1" x14ac:dyDescent="0.55000000000000004">
      <c r="A36" s="15" t="str">
        <f>Anforderungsmatrix!A51</f>
        <v>F-ST08</v>
      </c>
      <c r="B36" s="15">
        <f>Anforderungsmatrix!B51</f>
        <v>0</v>
      </c>
      <c r="C36" s="15">
        <f>Anforderungsmatrix!C51</f>
        <v>0</v>
      </c>
      <c r="D36" s="15">
        <f>Anforderungsmatrix!D51</f>
        <v>0</v>
      </c>
      <c r="E36" s="15"/>
      <c r="F36" s="15"/>
    </row>
    <row r="37" spans="1:6" ht="21.75" customHeight="1" x14ac:dyDescent="0.55000000000000004">
      <c r="A37" s="15" t="str">
        <f>Anforderungsmatrix!A52</f>
        <v>F-ST09</v>
      </c>
      <c r="B37" s="15">
        <f>Anforderungsmatrix!B52</f>
        <v>0</v>
      </c>
      <c r="C37" s="15">
        <f>Anforderungsmatrix!C52</f>
        <v>0</v>
      </c>
      <c r="D37" s="15">
        <f>Anforderungsmatrix!D52</f>
        <v>0</v>
      </c>
      <c r="E37" s="15"/>
      <c r="F37" s="15"/>
    </row>
    <row r="38" spans="1:6" ht="21.75" customHeight="1" x14ac:dyDescent="0.55000000000000004">
      <c r="A38" s="15" t="str">
        <f>Anforderungsmatrix!A53</f>
        <v>F-ST10</v>
      </c>
      <c r="B38" s="15">
        <f>Anforderungsmatrix!B53</f>
        <v>0</v>
      </c>
      <c r="C38" s="15">
        <f>Anforderungsmatrix!C53</f>
        <v>0</v>
      </c>
      <c r="D38" s="15">
        <f>Anforderungsmatrix!D53</f>
        <v>0</v>
      </c>
      <c r="E38" s="15"/>
      <c r="F38" s="15"/>
    </row>
    <row r="39" spans="1:6" ht="21.75" customHeight="1" x14ac:dyDescent="0.55000000000000004">
      <c r="A39" s="15" t="str">
        <f>Anforderungsmatrix!A54</f>
        <v>F-ST11</v>
      </c>
      <c r="B39" s="15">
        <f>Anforderungsmatrix!B54</f>
        <v>0</v>
      </c>
      <c r="C39" s="15">
        <f>Anforderungsmatrix!C54</f>
        <v>0</v>
      </c>
      <c r="D39" s="15">
        <f>Anforderungsmatrix!D54</f>
        <v>0</v>
      </c>
      <c r="E39" s="15"/>
      <c r="F39" s="15"/>
    </row>
    <row r="40" spans="1:6" ht="21.75" customHeight="1" x14ac:dyDescent="0.55000000000000004">
      <c r="A40" s="15" t="str">
        <f>Anforderungsmatrix!A55</f>
        <v>F-ST12</v>
      </c>
      <c r="B40" s="15">
        <f>Anforderungsmatrix!B55</f>
        <v>0</v>
      </c>
      <c r="C40" s="15">
        <f>Anforderungsmatrix!C55</f>
        <v>0</v>
      </c>
      <c r="D40" s="15">
        <f>Anforderungsmatrix!D55</f>
        <v>0</v>
      </c>
      <c r="E40" s="15"/>
      <c r="F40" s="15"/>
    </row>
    <row r="41" spans="1:6" ht="24" customHeight="1" x14ac:dyDescent="0.55000000000000004">
      <c r="A41" s="31" t="s">
        <v>55</v>
      </c>
      <c r="B41" s="31"/>
      <c r="C41" s="31"/>
      <c r="D41" s="31"/>
      <c r="E41" s="31"/>
      <c r="F41" s="31"/>
    </row>
    <row r="42" spans="1:6" ht="21.75" customHeight="1" x14ac:dyDescent="0.55000000000000004">
      <c r="A42" s="15" t="str">
        <f>Anforderungsmatrix!A57</f>
        <v>F-AL01</v>
      </c>
      <c r="B42" s="15">
        <f>Anforderungsmatrix!B57</f>
        <v>0</v>
      </c>
      <c r="C42" s="15">
        <f>Anforderungsmatrix!C57</f>
        <v>0</v>
      </c>
      <c r="D42" s="15">
        <f>Anforderungsmatrix!D57</f>
        <v>0</v>
      </c>
      <c r="E42" s="15"/>
      <c r="F42" s="15"/>
    </row>
    <row r="43" spans="1:6" ht="21.75" customHeight="1" x14ac:dyDescent="0.55000000000000004">
      <c r="A43" s="15" t="str">
        <f>Anforderungsmatrix!A58</f>
        <v>F-AL02</v>
      </c>
      <c r="B43" s="15">
        <f>Anforderungsmatrix!B58</f>
        <v>0</v>
      </c>
      <c r="C43" s="15">
        <f>Anforderungsmatrix!C58</f>
        <v>0</v>
      </c>
      <c r="D43" s="15">
        <f>Anforderungsmatrix!D58</f>
        <v>0</v>
      </c>
      <c r="E43" s="15"/>
      <c r="F43" s="15"/>
    </row>
    <row r="44" spans="1:6" ht="21.75" customHeight="1" x14ac:dyDescent="0.55000000000000004">
      <c r="A44" s="15" t="str">
        <f>Anforderungsmatrix!A59</f>
        <v>F-AL03</v>
      </c>
      <c r="B44" s="15">
        <f>Anforderungsmatrix!B59</f>
        <v>0</v>
      </c>
      <c r="C44" s="15">
        <f>Anforderungsmatrix!C59</f>
        <v>0</v>
      </c>
      <c r="D44" s="15">
        <f>Anforderungsmatrix!D59</f>
        <v>0</v>
      </c>
      <c r="E44" s="15"/>
      <c r="F44" s="15"/>
    </row>
    <row r="45" spans="1:6" ht="21.75" customHeight="1" x14ac:dyDescent="0.55000000000000004">
      <c r="A45" s="15" t="str">
        <f>Anforderungsmatrix!A60</f>
        <v>F-AL04</v>
      </c>
      <c r="B45" s="15">
        <f>Anforderungsmatrix!B60</f>
        <v>0</v>
      </c>
      <c r="C45" s="15">
        <f>Anforderungsmatrix!C60</f>
        <v>0</v>
      </c>
      <c r="D45" s="15">
        <f>Anforderungsmatrix!D60</f>
        <v>0</v>
      </c>
      <c r="E45" s="15"/>
      <c r="F45" s="15"/>
    </row>
    <row r="46" spans="1:6" ht="21.75" customHeight="1" x14ac:dyDescent="0.55000000000000004">
      <c r="A46" s="15" t="str">
        <f>Anforderungsmatrix!A61</f>
        <v>F-AL05</v>
      </c>
      <c r="B46" s="15">
        <f>Anforderungsmatrix!B61</f>
        <v>0</v>
      </c>
      <c r="C46" s="15">
        <f>Anforderungsmatrix!C61</f>
        <v>0</v>
      </c>
      <c r="D46" s="15">
        <f>Anforderungsmatrix!D61</f>
        <v>0</v>
      </c>
      <c r="E46" s="15"/>
      <c r="F46" s="15"/>
    </row>
    <row r="47" spans="1:6" ht="21.75" customHeight="1" x14ac:dyDescent="0.55000000000000004">
      <c r="A47" s="15" t="str">
        <f>Anforderungsmatrix!A62</f>
        <v>F-AL06</v>
      </c>
      <c r="B47" s="15">
        <f>Anforderungsmatrix!B62</f>
        <v>0</v>
      </c>
      <c r="C47" s="15">
        <f>Anforderungsmatrix!C62</f>
        <v>0</v>
      </c>
      <c r="D47" s="15">
        <f>Anforderungsmatrix!D62</f>
        <v>0</v>
      </c>
      <c r="E47" s="15"/>
      <c r="F47" s="15"/>
    </row>
    <row r="48" spans="1:6" ht="21.75" customHeight="1" x14ac:dyDescent="0.55000000000000004">
      <c r="A48" s="15" t="str">
        <f>Anforderungsmatrix!A63</f>
        <v>F-AL07</v>
      </c>
      <c r="B48" s="15">
        <f>Anforderungsmatrix!B63</f>
        <v>0</v>
      </c>
      <c r="C48" s="15">
        <f>Anforderungsmatrix!C63</f>
        <v>0</v>
      </c>
      <c r="D48" s="15">
        <f>Anforderungsmatrix!D63</f>
        <v>0</v>
      </c>
      <c r="E48" s="15"/>
      <c r="F48" s="15"/>
    </row>
    <row r="49" spans="1:6" ht="21.75" customHeight="1" x14ac:dyDescent="0.55000000000000004">
      <c r="A49" s="15" t="str">
        <f>Anforderungsmatrix!A64</f>
        <v>F-AL08</v>
      </c>
      <c r="B49" s="15">
        <f>Anforderungsmatrix!B64</f>
        <v>0</v>
      </c>
      <c r="C49" s="15">
        <f>Anforderungsmatrix!C64</f>
        <v>0</v>
      </c>
      <c r="D49" s="15">
        <f>Anforderungsmatrix!D64</f>
        <v>0</v>
      </c>
      <c r="E49" s="15"/>
      <c r="F49" s="15"/>
    </row>
    <row r="50" spans="1:6" ht="21.75" customHeight="1" x14ac:dyDescent="0.55000000000000004">
      <c r="A50" s="15" t="str">
        <f>Anforderungsmatrix!A65</f>
        <v>F-AL09</v>
      </c>
      <c r="B50" s="15">
        <f>Anforderungsmatrix!B65</f>
        <v>0</v>
      </c>
      <c r="C50" s="15">
        <f>Anforderungsmatrix!C65</f>
        <v>0</v>
      </c>
      <c r="D50" s="15">
        <f>Anforderungsmatrix!D65</f>
        <v>0</v>
      </c>
      <c r="E50" s="15"/>
      <c r="F50" s="15"/>
    </row>
    <row r="51" spans="1:6" ht="24" customHeight="1" x14ac:dyDescent="0.55000000000000004">
      <c r="A51" s="31" t="s">
        <v>65</v>
      </c>
      <c r="B51" s="31"/>
      <c r="C51" s="31"/>
      <c r="D51" s="31"/>
      <c r="E51" s="31"/>
      <c r="F51" s="31"/>
    </row>
    <row r="52" spans="1:6" ht="21.75" customHeight="1" x14ac:dyDescent="0.55000000000000004">
      <c r="A52" s="15" t="str">
        <f>Anforderungsmatrix!A67</f>
        <v>F-UG01</v>
      </c>
      <c r="B52" s="15">
        <f>Anforderungsmatrix!B67</f>
        <v>0</v>
      </c>
      <c r="C52" s="15">
        <f>Anforderungsmatrix!C67</f>
        <v>0</v>
      </c>
      <c r="D52" s="15">
        <f>Anforderungsmatrix!D67</f>
        <v>0</v>
      </c>
      <c r="E52" s="15"/>
      <c r="F52" s="15"/>
    </row>
    <row r="53" spans="1:6" ht="21.75" customHeight="1" x14ac:dyDescent="0.55000000000000004">
      <c r="A53" s="15" t="str">
        <f>Anforderungsmatrix!A68</f>
        <v>F-UG02</v>
      </c>
      <c r="B53" s="15">
        <f>Anforderungsmatrix!B68</f>
        <v>0</v>
      </c>
      <c r="C53" s="15">
        <f>Anforderungsmatrix!C68</f>
        <v>0</v>
      </c>
      <c r="D53" s="15">
        <f>Anforderungsmatrix!D68</f>
        <v>0</v>
      </c>
      <c r="E53" s="15"/>
      <c r="F53" s="15"/>
    </row>
    <row r="54" spans="1:6" ht="21.75" customHeight="1" x14ac:dyDescent="0.55000000000000004">
      <c r="A54" s="15" t="str">
        <f>Anforderungsmatrix!A69</f>
        <v>F-UG03</v>
      </c>
      <c r="B54" s="15">
        <f>Anforderungsmatrix!B69</f>
        <v>0</v>
      </c>
      <c r="C54" s="15">
        <f>Anforderungsmatrix!C69</f>
        <v>0</v>
      </c>
      <c r="D54" s="15">
        <f>Anforderungsmatrix!D69</f>
        <v>0</v>
      </c>
      <c r="E54" s="15"/>
      <c r="F54" s="15"/>
    </row>
    <row r="55" spans="1:6" ht="21.75" customHeight="1" x14ac:dyDescent="0.55000000000000004">
      <c r="A55" s="15" t="str">
        <f>Anforderungsmatrix!A70</f>
        <v>F-UG04</v>
      </c>
      <c r="B55" s="15">
        <f>Anforderungsmatrix!B70</f>
        <v>0</v>
      </c>
      <c r="C55" s="15">
        <f>Anforderungsmatrix!C70</f>
        <v>0</v>
      </c>
      <c r="D55" s="15">
        <f>Anforderungsmatrix!D70</f>
        <v>0</v>
      </c>
      <c r="E55" s="15"/>
      <c r="F55" s="15"/>
    </row>
    <row r="56" spans="1:6" ht="21.75" customHeight="1" x14ac:dyDescent="0.55000000000000004">
      <c r="A56" s="15" t="str">
        <f>Anforderungsmatrix!A71</f>
        <v>F-UG05</v>
      </c>
      <c r="B56" s="15">
        <f>Anforderungsmatrix!B71</f>
        <v>0</v>
      </c>
      <c r="C56" s="15">
        <f>Anforderungsmatrix!C71</f>
        <v>0</v>
      </c>
      <c r="D56" s="15">
        <f>Anforderungsmatrix!D71</f>
        <v>0</v>
      </c>
      <c r="E56" s="15"/>
      <c r="F56" s="15"/>
    </row>
    <row r="57" spans="1:6" ht="21.75" customHeight="1" x14ac:dyDescent="0.55000000000000004">
      <c r="A57" s="15" t="str">
        <f>Anforderungsmatrix!A72</f>
        <v>F-UG06</v>
      </c>
      <c r="B57" s="15">
        <f>Anforderungsmatrix!B72</f>
        <v>0</v>
      </c>
      <c r="C57" s="15">
        <f>Anforderungsmatrix!C72</f>
        <v>0</v>
      </c>
      <c r="D57" s="15">
        <f>Anforderungsmatrix!D72</f>
        <v>0</v>
      </c>
      <c r="E57" s="15"/>
      <c r="F57" s="15"/>
    </row>
    <row r="58" spans="1:6" ht="24" customHeight="1" x14ac:dyDescent="0.55000000000000004">
      <c r="A58" s="31" t="s">
        <v>72</v>
      </c>
      <c r="B58" s="31"/>
      <c r="C58" s="31"/>
      <c r="D58" s="31"/>
      <c r="E58" s="31"/>
      <c r="F58" s="31"/>
    </row>
    <row r="59" spans="1:6" ht="21.75" customHeight="1" x14ac:dyDescent="0.55000000000000004">
      <c r="A59" s="15" t="str">
        <f>Anforderungsmatrix!A74</f>
        <v>F-PP01</v>
      </c>
      <c r="B59" s="15">
        <f>Anforderungsmatrix!B74</f>
        <v>0</v>
      </c>
      <c r="C59" s="15">
        <f>Anforderungsmatrix!C74</f>
        <v>0</v>
      </c>
      <c r="D59" s="15">
        <f>Anforderungsmatrix!D74</f>
        <v>0</v>
      </c>
      <c r="E59" s="15"/>
      <c r="F59" s="15"/>
    </row>
    <row r="60" spans="1:6" ht="21.75" customHeight="1" x14ac:dyDescent="0.55000000000000004">
      <c r="A60" s="15" t="str">
        <f>Anforderungsmatrix!A75</f>
        <v>F-PP02</v>
      </c>
      <c r="B60" s="15">
        <f>Anforderungsmatrix!B75</f>
        <v>0</v>
      </c>
      <c r="C60" s="15">
        <f>Anforderungsmatrix!C75</f>
        <v>0</v>
      </c>
      <c r="D60" s="15">
        <f>Anforderungsmatrix!D75</f>
        <v>0</v>
      </c>
      <c r="E60" s="15"/>
      <c r="F60" s="15"/>
    </row>
    <row r="61" spans="1:6" ht="21.75" customHeight="1" x14ac:dyDescent="0.55000000000000004">
      <c r="A61" s="15" t="str">
        <f>Anforderungsmatrix!A76</f>
        <v>F-PP03</v>
      </c>
      <c r="B61" s="15">
        <f>Anforderungsmatrix!B76</f>
        <v>0</v>
      </c>
      <c r="C61" s="15">
        <f>Anforderungsmatrix!C76</f>
        <v>0</v>
      </c>
      <c r="D61" s="15">
        <f>Anforderungsmatrix!D76</f>
        <v>0</v>
      </c>
      <c r="E61" s="15"/>
      <c r="F61" s="15"/>
    </row>
    <row r="62" spans="1:6" ht="21.75" customHeight="1" x14ac:dyDescent="0.55000000000000004">
      <c r="A62" s="15" t="str">
        <f>Anforderungsmatrix!A77</f>
        <v>F-PP04</v>
      </c>
      <c r="B62" s="15">
        <f>Anforderungsmatrix!B77</f>
        <v>0</v>
      </c>
      <c r="C62" s="15">
        <f>Anforderungsmatrix!C77</f>
        <v>0</v>
      </c>
      <c r="D62" s="15">
        <f>Anforderungsmatrix!D77</f>
        <v>0</v>
      </c>
      <c r="E62" s="15"/>
      <c r="F62" s="15"/>
    </row>
    <row r="63" spans="1:6" ht="21.75" customHeight="1" x14ac:dyDescent="0.55000000000000004">
      <c r="A63" s="15" t="str">
        <f>Anforderungsmatrix!A78</f>
        <v>F-PP05</v>
      </c>
      <c r="B63" s="15">
        <f>Anforderungsmatrix!B78</f>
        <v>0</v>
      </c>
      <c r="C63" s="15">
        <f>Anforderungsmatrix!C78</f>
        <v>0</v>
      </c>
      <c r="D63" s="15">
        <f>Anforderungsmatrix!D78</f>
        <v>0</v>
      </c>
      <c r="E63" s="15"/>
      <c r="F63" s="15"/>
    </row>
    <row r="64" spans="1:6" ht="21.75" customHeight="1" x14ac:dyDescent="0.55000000000000004">
      <c r="A64" s="15" t="str">
        <f>Anforderungsmatrix!A79</f>
        <v>F-PP06</v>
      </c>
      <c r="B64" s="15">
        <f>Anforderungsmatrix!B79</f>
        <v>0</v>
      </c>
      <c r="C64" s="15">
        <f>Anforderungsmatrix!C79</f>
        <v>0</v>
      </c>
      <c r="D64" s="15">
        <f>Anforderungsmatrix!D79</f>
        <v>0</v>
      </c>
      <c r="E64" s="15"/>
      <c r="F64" s="15"/>
    </row>
    <row r="65" spans="1:6" ht="21.75" customHeight="1" x14ac:dyDescent="0.55000000000000004">
      <c r="A65" s="15" t="str">
        <f>Anforderungsmatrix!A80</f>
        <v>F-PP07</v>
      </c>
      <c r="B65" s="15">
        <f>Anforderungsmatrix!B80</f>
        <v>0</v>
      </c>
      <c r="C65" s="15">
        <f>Anforderungsmatrix!C80</f>
        <v>0</v>
      </c>
      <c r="D65" s="15">
        <f>Anforderungsmatrix!D80</f>
        <v>0</v>
      </c>
      <c r="E65" s="15"/>
      <c r="F65" s="15"/>
    </row>
    <row r="66" spans="1:6" ht="21.75" customHeight="1" x14ac:dyDescent="0.55000000000000004">
      <c r="A66" s="15" t="str">
        <f>Anforderungsmatrix!A81</f>
        <v>F-PP08</v>
      </c>
      <c r="B66" s="15">
        <f>Anforderungsmatrix!B81</f>
        <v>0</v>
      </c>
      <c r="C66" s="15">
        <f>Anforderungsmatrix!C81</f>
        <v>0</v>
      </c>
      <c r="D66" s="15">
        <f>Anforderungsmatrix!D81</f>
        <v>0</v>
      </c>
      <c r="E66" s="15"/>
      <c r="F66" s="15"/>
    </row>
    <row r="67" spans="1:6" ht="21.75" customHeight="1" x14ac:dyDescent="0.55000000000000004">
      <c r="A67" s="15" t="str">
        <f>Anforderungsmatrix!A82</f>
        <v>F-PP09</v>
      </c>
      <c r="B67" s="15">
        <f>Anforderungsmatrix!B82</f>
        <v>0</v>
      </c>
      <c r="C67" s="15">
        <f>Anforderungsmatrix!C82</f>
        <v>0</v>
      </c>
      <c r="D67" s="15">
        <f>Anforderungsmatrix!D82</f>
        <v>0</v>
      </c>
      <c r="E67" s="15"/>
      <c r="F67" s="15"/>
    </row>
    <row r="68" spans="1:6" ht="21.75" customHeight="1" x14ac:dyDescent="0.55000000000000004">
      <c r="A68" s="15" t="str">
        <f>Anforderungsmatrix!A83</f>
        <v>F-PP10</v>
      </c>
      <c r="B68" s="15">
        <f>Anforderungsmatrix!B83</f>
        <v>0</v>
      </c>
      <c r="C68" s="15">
        <f>Anforderungsmatrix!C83</f>
        <v>0</v>
      </c>
      <c r="D68" s="15">
        <f>Anforderungsmatrix!D83</f>
        <v>0</v>
      </c>
      <c r="E68" s="15"/>
      <c r="F68" s="15"/>
    </row>
    <row r="69" spans="1:6" ht="21.75" customHeight="1" x14ac:dyDescent="0.55000000000000004">
      <c r="A69" s="15" t="str">
        <f>Anforderungsmatrix!A84</f>
        <v>F-PP11</v>
      </c>
      <c r="B69" s="15">
        <f>Anforderungsmatrix!B84</f>
        <v>0</v>
      </c>
      <c r="C69" s="15">
        <f>Anforderungsmatrix!C84</f>
        <v>0</v>
      </c>
      <c r="D69" s="15">
        <f>Anforderungsmatrix!D84</f>
        <v>0</v>
      </c>
      <c r="E69" s="15"/>
      <c r="F69" s="15"/>
    </row>
    <row r="70" spans="1:6" ht="21.75" customHeight="1" x14ac:dyDescent="0.55000000000000004">
      <c r="A70" s="15" t="str">
        <f>Anforderungsmatrix!A85</f>
        <v>F-PP12</v>
      </c>
      <c r="B70" s="15">
        <f>Anforderungsmatrix!B85</f>
        <v>0</v>
      </c>
      <c r="C70" s="15">
        <f>Anforderungsmatrix!C85</f>
        <v>0</v>
      </c>
      <c r="D70" s="15">
        <f>Anforderungsmatrix!D85</f>
        <v>0</v>
      </c>
      <c r="E70" s="15"/>
      <c r="F70" s="15"/>
    </row>
    <row r="71" spans="1:6" ht="21.75" customHeight="1" x14ac:dyDescent="0.55000000000000004">
      <c r="A71" s="15" t="str">
        <f>Anforderungsmatrix!A86</f>
        <v>F-PP13</v>
      </c>
      <c r="B71" s="15">
        <f>Anforderungsmatrix!B86</f>
        <v>0</v>
      </c>
      <c r="C71" s="15">
        <f>Anforderungsmatrix!C86</f>
        <v>0</v>
      </c>
      <c r="D71" s="15">
        <f>Anforderungsmatrix!D86</f>
        <v>0</v>
      </c>
      <c r="E71" s="15"/>
      <c r="F71" s="15"/>
    </row>
    <row r="72" spans="1:6" ht="21.75" customHeight="1" x14ac:dyDescent="0.55000000000000004">
      <c r="A72" s="15" t="str">
        <f>Anforderungsmatrix!A87</f>
        <v>F-PP14</v>
      </c>
      <c r="B72" s="15">
        <f>Anforderungsmatrix!B87</f>
        <v>0</v>
      </c>
      <c r="C72" s="15">
        <f>Anforderungsmatrix!C87</f>
        <v>0</v>
      </c>
      <c r="D72" s="15">
        <f>Anforderungsmatrix!D87</f>
        <v>0</v>
      </c>
      <c r="E72" s="15"/>
      <c r="F72" s="15"/>
    </row>
    <row r="73" spans="1:6" ht="21.75" customHeight="1" x14ac:dyDescent="0.55000000000000004">
      <c r="A73" s="15" t="str">
        <f>Anforderungsmatrix!A88</f>
        <v>F-PP15</v>
      </c>
      <c r="B73" s="15">
        <f>Anforderungsmatrix!B88</f>
        <v>0</v>
      </c>
      <c r="C73" s="15">
        <f>Anforderungsmatrix!C88</f>
        <v>0</v>
      </c>
      <c r="D73" s="15">
        <f>Anforderungsmatrix!D88</f>
        <v>0</v>
      </c>
      <c r="E73" s="15"/>
      <c r="F73" s="15"/>
    </row>
    <row r="74" spans="1:6" ht="21.75" customHeight="1" x14ac:dyDescent="0.55000000000000004">
      <c r="A74" s="15" t="str">
        <f>Anforderungsmatrix!A89</f>
        <v>F-PP16</v>
      </c>
      <c r="B74" s="15">
        <f>Anforderungsmatrix!B89</f>
        <v>0</v>
      </c>
      <c r="C74" s="15">
        <f>Anforderungsmatrix!C89</f>
        <v>0</v>
      </c>
      <c r="D74" s="15">
        <f>Anforderungsmatrix!D89</f>
        <v>0</v>
      </c>
      <c r="E74" s="15"/>
      <c r="F74" s="15"/>
    </row>
    <row r="75" spans="1:6" ht="21.75" customHeight="1" x14ac:dyDescent="0.55000000000000004">
      <c r="A75" s="15" t="str">
        <f>Anforderungsmatrix!A90</f>
        <v>F-PP17</v>
      </c>
      <c r="B75" s="15">
        <f>Anforderungsmatrix!B90</f>
        <v>0</v>
      </c>
      <c r="C75" s="15">
        <f>Anforderungsmatrix!C90</f>
        <v>0</v>
      </c>
      <c r="D75" s="15">
        <f>Anforderungsmatrix!D90</f>
        <v>0</v>
      </c>
      <c r="E75" s="15"/>
      <c r="F75" s="15"/>
    </row>
    <row r="76" spans="1:6" ht="21.75" customHeight="1" x14ac:dyDescent="0.55000000000000004">
      <c r="A76" s="15" t="str">
        <f>Anforderungsmatrix!A91</f>
        <v>F-PP18</v>
      </c>
      <c r="B76" s="15">
        <f>Anforderungsmatrix!B91</f>
        <v>0</v>
      </c>
      <c r="C76" s="15">
        <f>Anforderungsmatrix!C91</f>
        <v>0</v>
      </c>
      <c r="D76" s="15">
        <f>Anforderungsmatrix!D91</f>
        <v>0</v>
      </c>
      <c r="E76" s="15"/>
      <c r="F76" s="15"/>
    </row>
    <row r="77" spans="1:6" ht="21.75" customHeight="1" x14ac:dyDescent="0.55000000000000004">
      <c r="A77" s="15" t="str">
        <f>Anforderungsmatrix!A92</f>
        <v>F-PP19</v>
      </c>
      <c r="B77" s="15">
        <f>Anforderungsmatrix!B92</f>
        <v>0</v>
      </c>
      <c r="C77" s="15">
        <f>Anforderungsmatrix!C92</f>
        <v>0</v>
      </c>
      <c r="D77" s="15">
        <f>Anforderungsmatrix!D92</f>
        <v>0</v>
      </c>
      <c r="E77" s="15"/>
      <c r="F77" s="15"/>
    </row>
    <row r="78" spans="1:6" ht="21.75" customHeight="1" x14ac:dyDescent="0.55000000000000004">
      <c r="A78" s="15" t="str">
        <f>Anforderungsmatrix!A93</f>
        <v>F-PP20</v>
      </c>
      <c r="B78" s="15">
        <f>Anforderungsmatrix!B93</f>
        <v>0</v>
      </c>
      <c r="C78" s="15">
        <f>Anforderungsmatrix!C93</f>
        <v>0</v>
      </c>
      <c r="D78" s="15">
        <f>Anforderungsmatrix!D93</f>
        <v>0</v>
      </c>
      <c r="E78" s="15"/>
      <c r="F78" s="15"/>
    </row>
    <row r="79" spans="1:6" ht="24" customHeight="1" x14ac:dyDescent="0.55000000000000004">
      <c r="A79" s="31" t="s">
        <v>93</v>
      </c>
      <c r="B79" s="31"/>
      <c r="C79" s="31"/>
      <c r="D79" s="31"/>
      <c r="E79" s="31"/>
      <c r="F79" s="31"/>
    </row>
    <row r="80" spans="1:6" ht="21.75" customHeight="1" x14ac:dyDescent="0.55000000000000004">
      <c r="A80" s="15" t="str">
        <f>Anforderungsmatrix!A95</f>
        <v>F-MS01</v>
      </c>
      <c r="B80" s="15">
        <f>Anforderungsmatrix!B95</f>
        <v>0</v>
      </c>
      <c r="C80" s="15">
        <f>Anforderungsmatrix!C95</f>
        <v>0</v>
      </c>
      <c r="D80" s="15">
        <f>Anforderungsmatrix!D95</f>
        <v>0</v>
      </c>
      <c r="E80" s="15"/>
      <c r="F80" s="15"/>
    </row>
    <row r="81" spans="1:6" ht="21.75" customHeight="1" x14ac:dyDescent="0.55000000000000004">
      <c r="A81" s="15" t="str">
        <f>Anforderungsmatrix!A96</f>
        <v>F-MS02</v>
      </c>
      <c r="B81" s="15">
        <f>Anforderungsmatrix!B96</f>
        <v>0</v>
      </c>
      <c r="C81" s="15">
        <f>Anforderungsmatrix!C96</f>
        <v>0</v>
      </c>
      <c r="D81" s="15">
        <f>Anforderungsmatrix!D96</f>
        <v>0</v>
      </c>
      <c r="E81" s="15"/>
      <c r="F81" s="15"/>
    </row>
    <row r="82" spans="1:6" ht="21.75" customHeight="1" x14ac:dyDescent="0.55000000000000004">
      <c r="A82" s="15" t="str">
        <f>Anforderungsmatrix!A97</f>
        <v>F-MS03</v>
      </c>
      <c r="B82" s="15">
        <f>Anforderungsmatrix!B97</f>
        <v>0</v>
      </c>
      <c r="C82" s="15">
        <f>Anforderungsmatrix!C97</f>
        <v>0</v>
      </c>
      <c r="D82" s="15">
        <f>Anforderungsmatrix!D97</f>
        <v>0</v>
      </c>
      <c r="E82" s="15"/>
      <c r="F82" s="15"/>
    </row>
    <row r="83" spans="1:6" ht="21.75" customHeight="1" x14ac:dyDescent="0.55000000000000004">
      <c r="A83" s="15" t="str">
        <f>Anforderungsmatrix!A98</f>
        <v>F-MS04</v>
      </c>
      <c r="B83" s="15">
        <f>Anforderungsmatrix!B98</f>
        <v>0</v>
      </c>
      <c r="C83" s="15">
        <f>Anforderungsmatrix!C98</f>
        <v>0</v>
      </c>
      <c r="D83" s="15">
        <f>Anforderungsmatrix!D98</f>
        <v>0</v>
      </c>
      <c r="E83" s="15"/>
      <c r="F83" s="15"/>
    </row>
    <row r="84" spans="1:6" ht="21.75" customHeight="1" x14ac:dyDescent="0.55000000000000004">
      <c r="A84" s="15" t="str">
        <f>Anforderungsmatrix!A99</f>
        <v>F-MS05</v>
      </c>
      <c r="B84" s="15">
        <f>Anforderungsmatrix!B99</f>
        <v>0</v>
      </c>
      <c r="C84" s="15">
        <f>Anforderungsmatrix!C99</f>
        <v>0</v>
      </c>
      <c r="D84" s="15">
        <f>Anforderungsmatrix!D99</f>
        <v>0</v>
      </c>
      <c r="E84" s="15"/>
      <c r="F84" s="15"/>
    </row>
    <row r="85" spans="1:6" ht="21.75" customHeight="1" x14ac:dyDescent="0.55000000000000004">
      <c r="A85" s="15" t="str">
        <f>Anforderungsmatrix!A100</f>
        <v>F-MS06</v>
      </c>
      <c r="B85" s="15">
        <f>Anforderungsmatrix!B100</f>
        <v>0</v>
      </c>
      <c r="C85" s="15">
        <f>Anforderungsmatrix!C100</f>
        <v>0</v>
      </c>
      <c r="D85" s="15">
        <f>Anforderungsmatrix!D100</f>
        <v>0</v>
      </c>
      <c r="E85" s="15"/>
      <c r="F85" s="15"/>
    </row>
    <row r="86" spans="1:6" ht="21.75" customHeight="1" x14ac:dyDescent="0.55000000000000004">
      <c r="A86" s="15" t="str">
        <f>Anforderungsmatrix!A101</f>
        <v>F-MS07</v>
      </c>
      <c r="B86" s="15">
        <f>Anforderungsmatrix!B101</f>
        <v>0</v>
      </c>
      <c r="C86" s="15">
        <f>Anforderungsmatrix!C101</f>
        <v>0</v>
      </c>
      <c r="D86" s="15">
        <f>Anforderungsmatrix!D101</f>
        <v>0</v>
      </c>
      <c r="E86" s="15"/>
      <c r="F86" s="15"/>
    </row>
    <row r="87" spans="1:6" ht="21.75" customHeight="1" x14ac:dyDescent="0.55000000000000004">
      <c r="A87" s="15" t="str">
        <f>Anforderungsmatrix!A102</f>
        <v>F-MS08</v>
      </c>
      <c r="B87" s="15">
        <f>Anforderungsmatrix!B102</f>
        <v>0</v>
      </c>
      <c r="C87" s="15">
        <f>Anforderungsmatrix!C102</f>
        <v>0</v>
      </c>
      <c r="D87" s="15">
        <f>Anforderungsmatrix!D102</f>
        <v>0</v>
      </c>
      <c r="E87" s="15"/>
      <c r="F87" s="15"/>
    </row>
    <row r="88" spans="1:6" ht="24" customHeight="1" x14ac:dyDescent="0.55000000000000004">
      <c r="A88" s="31" t="s">
        <v>102</v>
      </c>
      <c r="B88" s="31"/>
      <c r="C88" s="31"/>
      <c r="D88" s="31"/>
      <c r="E88" s="31"/>
      <c r="F88" s="31"/>
    </row>
    <row r="89" spans="1:6" ht="21.75" customHeight="1" x14ac:dyDescent="0.55000000000000004">
      <c r="A89" s="15" t="str">
        <f>Anforderungsmatrix!A104</f>
        <v>F-MP01</v>
      </c>
      <c r="B89" s="15">
        <f>Anforderungsmatrix!B104</f>
        <v>0</v>
      </c>
      <c r="C89" s="15">
        <f>Anforderungsmatrix!C104</f>
        <v>0</v>
      </c>
      <c r="D89" s="15">
        <f>Anforderungsmatrix!D104</f>
        <v>0</v>
      </c>
      <c r="E89" s="15"/>
      <c r="F89" s="15"/>
    </row>
    <row r="90" spans="1:6" ht="21.75" customHeight="1" x14ac:dyDescent="0.55000000000000004">
      <c r="A90" s="15" t="str">
        <f>Anforderungsmatrix!A105</f>
        <v>F-MP02</v>
      </c>
      <c r="B90" s="15">
        <f>Anforderungsmatrix!B105</f>
        <v>0</v>
      </c>
      <c r="C90" s="15">
        <f>Anforderungsmatrix!C105</f>
        <v>0</v>
      </c>
      <c r="D90" s="15">
        <f>Anforderungsmatrix!D105</f>
        <v>0</v>
      </c>
      <c r="E90" s="15"/>
      <c r="F90" s="15"/>
    </row>
    <row r="91" spans="1:6" ht="21.75" customHeight="1" x14ac:dyDescent="0.55000000000000004">
      <c r="A91" s="15" t="str">
        <f>Anforderungsmatrix!A106</f>
        <v>F-MP03</v>
      </c>
      <c r="B91" s="15">
        <f>Anforderungsmatrix!B106</f>
        <v>0</v>
      </c>
      <c r="C91" s="15">
        <f>Anforderungsmatrix!C106</f>
        <v>0</v>
      </c>
      <c r="D91" s="15">
        <f>Anforderungsmatrix!D106</f>
        <v>0</v>
      </c>
      <c r="E91" s="15"/>
      <c r="F91" s="15"/>
    </row>
    <row r="92" spans="1:6" ht="21.75" customHeight="1" x14ac:dyDescent="0.55000000000000004">
      <c r="A92" s="15" t="str">
        <f>Anforderungsmatrix!A107</f>
        <v>F-MP04</v>
      </c>
      <c r="B92" s="15">
        <f>Anforderungsmatrix!B107</f>
        <v>0</v>
      </c>
      <c r="C92" s="15">
        <f>Anforderungsmatrix!C107</f>
        <v>0</v>
      </c>
      <c r="D92" s="15">
        <f>Anforderungsmatrix!D107</f>
        <v>0</v>
      </c>
      <c r="E92" s="15"/>
      <c r="F92" s="15"/>
    </row>
    <row r="93" spans="1:6" ht="21.75" customHeight="1" x14ac:dyDescent="0.55000000000000004">
      <c r="A93" s="15" t="str">
        <f>Anforderungsmatrix!A108</f>
        <v>F-MP05</v>
      </c>
      <c r="B93" s="15">
        <f>Anforderungsmatrix!B108</f>
        <v>0</v>
      </c>
      <c r="C93" s="15">
        <f>Anforderungsmatrix!C108</f>
        <v>0</v>
      </c>
      <c r="D93" s="15">
        <f>Anforderungsmatrix!D108</f>
        <v>0</v>
      </c>
      <c r="E93" s="15"/>
      <c r="F93" s="15"/>
    </row>
    <row r="94" spans="1:6" ht="21.75" customHeight="1" x14ac:dyDescent="0.55000000000000004">
      <c r="A94" s="15" t="str">
        <f>Anforderungsmatrix!A109</f>
        <v>F-MP06</v>
      </c>
      <c r="B94" s="15">
        <f>Anforderungsmatrix!B109</f>
        <v>0</v>
      </c>
      <c r="C94" s="15">
        <f>Anforderungsmatrix!C109</f>
        <v>0</v>
      </c>
      <c r="D94" s="15">
        <f>Anforderungsmatrix!D109</f>
        <v>0</v>
      </c>
      <c r="E94" s="15"/>
      <c r="F94" s="15"/>
    </row>
    <row r="95" spans="1:6" ht="21.75" customHeight="1" x14ac:dyDescent="0.55000000000000004">
      <c r="A95" s="15" t="str">
        <f>Anforderungsmatrix!A110</f>
        <v>F-MP07</v>
      </c>
      <c r="B95" s="15">
        <f>Anforderungsmatrix!B110</f>
        <v>0</v>
      </c>
      <c r="C95" s="15">
        <f>Anforderungsmatrix!C110</f>
        <v>0</v>
      </c>
      <c r="D95" s="15">
        <f>Anforderungsmatrix!D110</f>
        <v>0</v>
      </c>
      <c r="E95" s="15"/>
      <c r="F95" s="15"/>
    </row>
    <row r="96" spans="1:6" ht="21.75" customHeight="1" x14ac:dyDescent="0.55000000000000004">
      <c r="A96" s="15" t="str">
        <f>Anforderungsmatrix!A111</f>
        <v>F-MP08</v>
      </c>
      <c r="B96" s="15">
        <f>Anforderungsmatrix!B111</f>
        <v>0</v>
      </c>
      <c r="C96" s="15">
        <f>Anforderungsmatrix!C111</f>
        <v>0</v>
      </c>
      <c r="D96" s="15">
        <f>Anforderungsmatrix!D111</f>
        <v>0</v>
      </c>
      <c r="E96" s="15"/>
      <c r="F96" s="15"/>
    </row>
    <row r="97" spans="1:6" ht="21.75" customHeight="1" x14ac:dyDescent="0.55000000000000004">
      <c r="A97" s="15" t="str">
        <f>Anforderungsmatrix!A112</f>
        <v>F-MP09</v>
      </c>
      <c r="B97" s="15">
        <f>Anforderungsmatrix!B112</f>
        <v>0</v>
      </c>
      <c r="C97" s="15">
        <f>Anforderungsmatrix!C112</f>
        <v>0</v>
      </c>
      <c r="D97" s="15">
        <f>Anforderungsmatrix!D112</f>
        <v>0</v>
      </c>
      <c r="E97" s="15"/>
      <c r="F97" s="15"/>
    </row>
    <row r="98" spans="1:6" ht="21.75" customHeight="1" x14ac:dyDescent="0.55000000000000004">
      <c r="A98" s="15" t="str">
        <f>Anforderungsmatrix!A113</f>
        <v>F-MP10</v>
      </c>
      <c r="B98" s="15">
        <f>Anforderungsmatrix!B113</f>
        <v>0</v>
      </c>
      <c r="C98" s="15">
        <f>Anforderungsmatrix!C113</f>
        <v>0</v>
      </c>
      <c r="D98" s="15">
        <f>Anforderungsmatrix!D113</f>
        <v>0</v>
      </c>
      <c r="E98" s="15"/>
      <c r="F98" s="15"/>
    </row>
    <row r="99" spans="1:6" ht="21.75" customHeight="1" x14ac:dyDescent="0.55000000000000004">
      <c r="A99" s="15" t="str">
        <f>Anforderungsmatrix!A114</f>
        <v>F-MP11</v>
      </c>
      <c r="B99" s="15">
        <f>Anforderungsmatrix!B114</f>
        <v>0</v>
      </c>
      <c r="C99" s="15">
        <f>Anforderungsmatrix!C114</f>
        <v>0</v>
      </c>
      <c r="D99" s="15">
        <f>Anforderungsmatrix!D114</f>
        <v>0</v>
      </c>
      <c r="E99" s="15"/>
      <c r="F99" s="15"/>
    </row>
    <row r="100" spans="1:6" ht="21.75" customHeight="1" x14ac:dyDescent="0.55000000000000004">
      <c r="A100" s="15" t="str">
        <f>Anforderungsmatrix!A115</f>
        <v>F-MP12</v>
      </c>
      <c r="B100" s="15">
        <f>Anforderungsmatrix!B115</f>
        <v>0</v>
      </c>
      <c r="C100" s="15">
        <f>Anforderungsmatrix!C115</f>
        <v>0</v>
      </c>
      <c r="D100" s="15">
        <f>Anforderungsmatrix!D115</f>
        <v>0</v>
      </c>
      <c r="E100" s="15"/>
      <c r="F100" s="15"/>
    </row>
    <row r="101" spans="1:6" ht="24" customHeight="1" x14ac:dyDescent="0.55000000000000004">
      <c r="A101" s="31" t="s">
        <v>115</v>
      </c>
      <c r="B101" s="31"/>
      <c r="C101" s="31"/>
      <c r="D101" s="31"/>
      <c r="E101" s="31"/>
      <c r="F101" s="31"/>
    </row>
    <row r="102" spans="1:6" ht="21.75" customHeight="1" x14ac:dyDescent="0.55000000000000004">
      <c r="A102" s="15" t="str">
        <f>Anforderungsmatrix!A117</f>
        <v>F-1E01</v>
      </c>
      <c r="B102" s="15">
        <f>Anforderungsmatrix!B117</f>
        <v>0</v>
      </c>
      <c r="C102" s="15">
        <f>Anforderungsmatrix!C117</f>
        <v>0</v>
      </c>
      <c r="D102" s="15">
        <f>Anforderungsmatrix!D117</f>
        <v>0</v>
      </c>
      <c r="E102" s="15"/>
      <c r="F102" s="15"/>
    </row>
    <row r="103" spans="1:6" ht="21.75" customHeight="1" x14ac:dyDescent="0.55000000000000004">
      <c r="A103" s="15" t="str">
        <f>Anforderungsmatrix!A118</f>
        <v>F-1E02</v>
      </c>
      <c r="B103" s="15">
        <f>Anforderungsmatrix!B118</f>
        <v>0</v>
      </c>
      <c r="C103" s="15">
        <f>Anforderungsmatrix!C118</f>
        <v>0</v>
      </c>
      <c r="D103" s="15">
        <f>Anforderungsmatrix!D118</f>
        <v>0</v>
      </c>
      <c r="E103" s="15"/>
      <c r="F103" s="15"/>
    </row>
    <row r="104" spans="1:6" ht="21.75" customHeight="1" x14ac:dyDescent="0.55000000000000004">
      <c r="A104" s="15" t="str">
        <f>Anforderungsmatrix!A119</f>
        <v>F-1E03</v>
      </c>
      <c r="B104" s="15">
        <f>Anforderungsmatrix!B119</f>
        <v>0</v>
      </c>
      <c r="C104" s="15">
        <f>Anforderungsmatrix!C119</f>
        <v>0</v>
      </c>
      <c r="D104" s="15">
        <f>Anforderungsmatrix!D119</f>
        <v>0</v>
      </c>
      <c r="E104" s="15"/>
      <c r="F104" s="15"/>
    </row>
    <row r="105" spans="1:6" ht="21.75" customHeight="1" x14ac:dyDescent="0.55000000000000004">
      <c r="A105" s="15" t="str">
        <f>Anforderungsmatrix!A120</f>
        <v>F-1E04</v>
      </c>
      <c r="B105" s="15">
        <f>Anforderungsmatrix!B120</f>
        <v>0</v>
      </c>
      <c r="C105" s="15">
        <f>Anforderungsmatrix!C120</f>
        <v>0</v>
      </c>
      <c r="D105" s="15">
        <f>Anforderungsmatrix!D120</f>
        <v>0</v>
      </c>
      <c r="E105" s="15"/>
      <c r="F105" s="15"/>
    </row>
    <row r="106" spans="1:6" ht="21.75" customHeight="1" x14ac:dyDescent="0.55000000000000004">
      <c r="A106" s="15" t="str">
        <f>Anforderungsmatrix!A121</f>
        <v>F-1E05</v>
      </c>
      <c r="B106" s="15">
        <f>Anforderungsmatrix!B121</f>
        <v>0</v>
      </c>
      <c r="C106" s="15">
        <f>Anforderungsmatrix!C121</f>
        <v>0</v>
      </c>
      <c r="D106" s="15">
        <f>Anforderungsmatrix!D121</f>
        <v>0</v>
      </c>
      <c r="E106" s="15"/>
      <c r="F106" s="15"/>
    </row>
    <row r="107" spans="1:6" ht="21.75" customHeight="1" x14ac:dyDescent="0.55000000000000004">
      <c r="A107" s="15" t="str">
        <f>Anforderungsmatrix!A122</f>
        <v>F-1E06</v>
      </c>
      <c r="B107" s="15">
        <f>Anforderungsmatrix!B122</f>
        <v>0</v>
      </c>
      <c r="C107" s="15">
        <f>Anforderungsmatrix!C122</f>
        <v>0</v>
      </c>
      <c r="D107" s="15">
        <f>Anforderungsmatrix!D122</f>
        <v>0</v>
      </c>
      <c r="E107" s="15"/>
      <c r="F107" s="15"/>
    </row>
    <row r="108" spans="1:6" ht="21.75" customHeight="1" x14ac:dyDescent="0.55000000000000004">
      <c r="A108" s="15" t="str">
        <f>Anforderungsmatrix!A123</f>
        <v>F-1E07</v>
      </c>
      <c r="B108" s="15">
        <f>Anforderungsmatrix!B123</f>
        <v>0</v>
      </c>
      <c r="C108" s="15">
        <f>Anforderungsmatrix!C123</f>
        <v>0</v>
      </c>
      <c r="D108" s="15">
        <f>Anforderungsmatrix!D123</f>
        <v>0</v>
      </c>
      <c r="E108" s="15"/>
      <c r="F108" s="15"/>
    </row>
    <row r="109" spans="1:6" ht="21.75" customHeight="1" x14ac:dyDescent="0.55000000000000004">
      <c r="A109" s="15" t="str">
        <f>Anforderungsmatrix!A124</f>
        <v>F-1E08</v>
      </c>
      <c r="B109" s="15">
        <f>Anforderungsmatrix!B124</f>
        <v>0</v>
      </c>
      <c r="C109" s="15">
        <f>Anforderungsmatrix!C124</f>
        <v>0</v>
      </c>
      <c r="D109" s="15">
        <f>Anforderungsmatrix!D124</f>
        <v>0</v>
      </c>
      <c r="E109" s="15"/>
      <c r="F109" s="15"/>
    </row>
    <row r="110" spans="1:6" ht="21.75" customHeight="1" x14ac:dyDescent="0.55000000000000004">
      <c r="A110" s="15" t="str">
        <f>Anforderungsmatrix!A125</f>
        <v>F-1E09</v>
      </c>
      <c r="B110" s="15">
        <f>Anforderungsmatrix!B125</f>
        <v>0</v>
      </c>
      <c r="C110" s="15">
        <f>Anforderungsmatrix!C125</f>
        <v>0</v>
      </c>
      <c r="D110" s="15">
        <f>Anforderungsmatrix!D125</f>
        <v>0</v>
      </c>
      <c r="E110" s="15"/>
      <c r="F110" s="15"/>
    </row>
    <row r="111" spans="1:6" ht="21.75" customHeight="1" x14ac:dyDescent="0.55000000000000004">
      <c r="A111" s="15" t="str">
        <f>Anforderungsmatrix!A126</f>
        <v>F-1E10</v>
      </c>
      <c r="B111" s="15">
        <f>Anforderungsmatrix!B126</f>
        <v>0</v>
      </c>
      <c r="C111" s="15">
        <f>Anforderungsmatrix!C126</f>
        <v>0</v>
      </c>
      <c r="D111" s="15">
        <f>Anforderungsmatrix!D126</f>
        <v>0</v>
      </c>
      <c r="E111" s="15"/>
      <c r="F111" s="15"/>
    </row>
    <row r="112" spans="1:6" ht="21.75" customHeight="1" x14ac:dyDescent="0.55000000000000004">
      <c r="A112" s="15" t="str">
        <f>Anforderungsmatrix!A127</f>
        <v>F-1E11</v>
      </c>
      <c r="B112" s="15">
        <f>Anforderungsmatrix!B127</f>
        <v>0</v>
      </c>
      <c r="C112" s="15">
        <f>Anforderungsmatrix!C127</f>
        <v>0</v>
      </c>
      <c r="D112" s="15">
        <f>Anforderungsmatrix!D127</f>
        <v>0</v>
      </c>
      <c r="E112" s="15"/>
      <c r="F112" s="15"/>
    </row>
    <row r="113" spans="1:6" ht="21.75" customHeight="1" x14ac:dyDescent="0.55000000000000004">
      <c r="A113" s="15" t="str">
        <f>Anforderungsmatrix!A128</f>
        <v>F-1E12</v>
      </c>
      <c r="B113" s="15">
        <f>Anforderungsmatrix!B128</f>
        <v>0</v>
      </c>
      <c r="C113" s="15">
        <f>Anforderungsmatrix!C128</f>
        <v>0</v>
      </c>
      <c r="D113" s="15">
        <f>Anforderungsmatrix!D128</f>
        <v>0</v>
      </c>
      <c r="E113" s="15"/>
      <c r="F113" s="15"/>
    </row>
    <row r="114" spans="1:6" ht="21.75" customHeight="1" x14ac:dyDescent="0.55000000000000004">
      <c r="A114" s="15" t="str">
        <f>Anforderungsmatrix!A129</f>
        <v>F-1E13</v>
      </c>
      <c r="B114" s="15">
        <f>Anforderungsmatrix!B129</f>
        <v>0</v>
      </c>
      <c r="C114" s="15">
        <f>Anforderungsmatrix!C129</f>
        <v>0</v>
      </c>
      <c r="D114" s="15">
        <f>Anforderungsmatrix!D129</f>
        <v>0</v>
      </c>
      <c r="E114" s="15"/>
      <c r="F114" s="15"/>
    </row>
    <row r="115" spans="1:6" ht="21.75" customHeight="1" x14ac:dyDescent="0.55000000000000004">
      <c r="A115" s="15" t="str">
        <f>Anforderungsmatrix!A130</f>
        <v>F-1E14</v>
      </c>
      <c r="B115" s="15">
        <f>Anforderungsmatrix!B130</f>
        <v>0</v>
      </c>
      <c r="C115" s="15">
        <f>Anforderungsmatrix!C130</f>
        <v>0</v>
      </c>
      <c r="D115" s="15">
        <f>Anforderungsmatrix!D130</f>
        <v>0</v>
      </c>
      <c r="E115" s="15"/>
      <c r="F115" s="15"/>
    </row>
    <row r="116" spans="1:6" ht="21.75" customHeight="1" x14ac:dyDescent="0.55000000000000004">
      <c r="A116" s="15" t="str">
        <f>Anforderungsmatrix!A131</f>
        <v>F-1E15</v>
      </c>
      <c r="B116" s="15">
        <f>Anforderungsmatrix!B131</f>
        <v>0</v>
      </c>
      <c r="C116" s="15">
        <f>Anforderungsmatrix!C131</f>
        <v>0</v>
      </c>
      <c r="D116" s="15">
        <f>Anforderungsmatrix!D131</f>
        <v>0</v>
      </c>
      <c r="E116" s="15"/>
      <c r="F116" s="15"/>
    </row>
    <row r="117" spans="1:6" ht="21.75" customHeight="1" x14ac:dyDescent="0.55000000000000004">
      <c r="A117" s="15" t="str">
        <f>Anforderungsmatrix!A132</f>
        <v>F-1E16</v>
      </c>
      <c r="B117" s="15">
        <f>Anforderungsmatrix!B132</f>
        <v>0</v>
      </c>
      <c r="C117" s="15">
        <f>Anforderungsmatrix!C132</f>
        <v>0</v>
      </c>
      <c r="D117" s="15">
        <f>Anforderungsmatrix!D132</f>
        <v>0</v>
      </c>
      <c r="E117" s="15"/>
      <c r="F117" s="15"/>
    </row>
    <row r="118" spans="1:6" ht="21.75" customHeight="1" x14ac:dyDescent="0.55000000000000004">
      <c r="A118" s="15" t="str">
        <f>Anforderungsmatrix!A133</f>
        <v>F-1E17</v>
      </c>
      <c r="B118" s="15">
        <f>Anforderungsmatrix!B133</f>
        <v>0</v>
      </c>
      <c r="C118" s="15">
        <f>Anforderungsmatrix!C133</f>
        <v>0</v>
      </c>
      <c r="D118" s="15">
        <f>Anforderungsmatrix!D133</f>
        <v>0</v>
      </c>
      <c r="E118" s="15"/>
      <c r="F118" s="15"/>
    </row>
    <row r="119" spans="1:6" ht="21.75" customHeight="1" x14ac:dyDescent="0.55000000000000004">
      <c r="A119" s="15" t="str">
        <f>Anforderungsmatrix!A134</f>
        <v>F-1E18</v>
      </c>
      <c r="B119" s="15">
        <f>Anforderungsmatrix!B134</f>
        <v>0</v>
      </c>
      <c r="C119" s="15">
        <f>Anforderungsmatrix!C134</f>
        <v>0</v>
      </c>
      <c r="D119" s="15">
        <f>Anforderungsmatrix!D134</f>
        <v>0</v>
      </c>
      <c r="E119" s="15"/>
      <c r="F119" s="15"/>
    </row>
    <row r="120" spans="1:6" ht="21.75" customHeight="1" x14ac:dyDescent="0.55000000000000004">
      <c r="A120" s="15" t="str">
        <f>Anforderungsmatrix!A135</f>
        <v>F-1E19</v>
      </c>
      <c r="B120" s="15">
        <f>Anforderungsmatrix!B135</f>
        <v>0</v>
      </c>
      <c r="C120" s="15">
        <f>Anforderungsmatrix!C135</f>
        <v>0</v>
      </c>
      <c r="D120" s="15">
        <f>Anforderungsmatrix!D135</f>
        <v>0</v>
      </c>
      <c r="E120" s="15"/>
      <c r="F120" s="15"/>
    </row>
    <row r="121" spans="1:6" ht="21.75" customHeight="1" x14ac:dyDescent="0.55000000000000004">
      <c r="A121" s="15" t="str">
        <f>Anforderungsmatrix!A136</f>
        <v>F-1E20</v>
      </c>
      <c r="B121" s="15">
        <f>Anforderungsmatrix!B136</f>
        <v>0</v>
      </c>
      <c r="C121" s="15">
        <f>Anforderungsmatrix!C136</f>
        <v>0</v>
      </c>
      <c r="D121" s="15">
        <f>Anforderungsmatrix!D136</f>
        <v>0</v>
      </c>
      <c r="E121" s="15"/>
      <c r="F121" s="15"/>
    </row>
    <row r="122" spans="1:6" ht="21.75" customHeight="1" x14ac:dyDescent="0.55000000000000004">
      <c r="A122" s="15" t="str">
        <f>Anforderungsmatrix!A137</f>
        <v>F-1E21</v>
      </c>
      <c r="B122" s="15">
        <f>Anforderungsmatrix!B137</f>
        <v>0</v>
      </c>
      <c r="C122" s="15">
        <f>Anforderungsmatrix!C137</f>
        <v>0</v>
      </c>
      <c r="D122" s="15">
        <f>Anforderungsmatrix!D137</f>
        <v>0</v>
      </c>
      <c r="E122" s="15"/>
      <c r="F122" s="15"/>
    </row>
    <row r="123" spans="1:6" ht="21.75" customHeight="1" x14ac:dyDescent="0.55000000000000004">
      <c r="A123" s="15" t="str">
        <f>Anforderungsmatrix!A138</f>
        <v>F-1E22</v>
      </c>
      <c r="B123" s="15">
        <f>Anforderungsmatrix!B138</f>
        <v>0</v>
      </c>
      <c r="C123" s="15">
        <f>Anforderungsmatrix!C138</f>
        <v>0</v>
      </c>
      <c r="D123" s="15">
        <f>Anforderungsmatrix!D138</f>
        <v>0</v>
      </c>
      <c r="E123" s="15"/>
      <c r="F123" s="15"/>
    </row>
    <row r="124" spans="1:6" ht="21.75" customHeight="1" x14ac:dyDescent="0.55000000000000004">
      <c r="A124" s="15" t="str">
        <f>Anforderungsmatrix!A139</f>
        <v>F-1E23</v>
      </c>
      <c r="B124" s="15">
        <f>Anforderungsmatrix!B139</f>
        <v>0</v>
      </c>
      <c r="C124" s="15">
        <f>Anforderungsmatrix!C139</f>
        <v>0</v>
      </c>
      <c r="D124" s="15">
        <f>Anforderungsmatrix!D139</f>
        <v>0</v>
      </c>
      <c r="E124" s="15"/>
      <c r="F124" s="15"/>
    </row>
    <row r="125" spans="1:6" ht="24" customHeight="1" x14ac:dyDescent="0.55000000000000004">
      <c r="A125" s="31" t="s">
        <v>139</v>
      </c>
      <c r="B125" s="31"/>
      <c r="C125" s="31"/>
      <c r="D125" s="31"/>
      <c r="E125" s="31"/>
      <c r="F125" s="31"/>
    </row>
    <row r="126" spans="1:6" ht="21.75" customHeight="1" x14ac:dyDescent="0.55000000000000004">
      <c r="A126" s="15" t="str">
        <f>Anforderungsmatrix!A141</f>
        <v>F-2E01</v>
      </c>
      <c r="B126" s="15">
        <f>Anforderungsmatrix!B141</f>
        <v>0</v>
      </c>
      <c r="C126" s="15">
        <f>Anforderungsmatrix!C141</f>
        <v>0</v>
      </c>
      <c r="D126" s="15">
        <f>Anforderungsmatrix!D141</f>
        <v>0</v>
      </c>
      <c r="E126" s="15"/>
      <c r="F126" s="15"/>
    </row>
    <row r="127" spans="1:6" ht="21.75" customHeight="1" x14ac:dyDescent="0.55000000000000004">
      <c r="A127" s="15" t="str">
        <f>Anforderungsmatrix!A142</f>
        <v>F-2E02</v>
      </c>
      <c r="B127" s="15">
        <f>Anforderungsmatrix!B142</f>
        <v>0</v>
      </c>
      <c r="C127" s="15">
        <f>Anforderungsmatrix!C142</f>
        <v>0</v>
      </c>
      <c r="D127" s="15">
        <f>Anforderungsmatrix!D142</f>
        <v>0</v>
      </c>
      <c r="E127" s="15"/>
      <c r="F127" s="15"/>
    </row>
    <row r="128" spans="1:6" ht="21.75" customHeight="1" x14ac:dyDescent="0.55000000000000004">
      <c r="A128" s="15" t="str">
        <f>Anforderungsmatrix!A143</f>
        <v>F-2E03</v>
      </c>
      <c r="B128" s="15">
        <f>Anforderungsmatrix!B143</f>
        <v>0</v>
      </c>
      <c r="C128" s="15">
        <f>Anforderungsmatrix!C143</f>
        <v>0</v>
      </c>
      <c r="D128" s="15">
        <f>Anforderungsmatrix!D143</f>
        <v>0</v>
      </c>
      <c r="E128" s="15"/>
      <c r="F128" s="15"/>
    </row>
    <row r="129" spans="1:6" ht="21.75" customHeight="1" x14ac:dyDescent="0.55000000000000004">
      <c r="A129" s="15" t="str">
        <f>Anforderungsmatrix!A144</f>
        <v>F-2E04</v>
      </c>
      <c r="B129" s="15">
        <f>Anforderungsmatrix!B144</f>
        <v>0</v>
      </c>
      <c r="C129" s="15">
        <f>Anforderungsmatrix!C144</f>
        <v>0</v>
      </c>
      <c r="D129" s="15">
        <f>Anforderungsmatrix!D144</f>
        <v>0</v>
      </c>
      <c r="E129" s="15"/>
      <c r="F129" s="15"/>
    </row>
    <row r="130" spans="1:6" ht="21.75" customHeight="1" x14ac:dyDescent="0.55000000000000004">
      <c r="A130" s="15" t="str">
        <f>Anforderungsmatrix!A145</f>
        <v>F-2E05</v>
      </c>
      <c r="B130" s="15">
        <f>Anforderungsmatrix!B145</f>
        <v>0</v>
      </c>
      <c r="C130" s="15">
        <f>Anforderungsmatrix!C145</f>
        <v>0</v>
      </c>
      <c r="D130" s="15">
        <f>Anforderungsmatrix!D145</f>
        <v>0</v>
      </c>
      <c r="E130" s="15"/>
      <c r="F130" s="15"/>
    </row>
    <row r="131" spans="1:6" ht="21.75" customHeight="1" x14ac:dyDescent="0.55000000000000004">
      <c r="A131" s="15" t="str">
        <f>Anforderungsmatrix!A146</f>
        <v>F-2E06</v>
      </c>
      <c r="B131" s="15">
        <f>Anforderungsmatrix!B146</f>
        <v>0</v>
      </c>
      <c r="C131" s="15">
        <f>Anforderungsmatrix!C146</f>
        <v>0</v>
      </c>
      <c r="D131" s="15">
        <f>Anforderungsmatrix!D146</f>
        <v>0</v>
      </c>
      <c r="E131" s="15"/>
      <c r="F131" s="15"/>
    </row>
    <row r="132" spans="1:6" ht="21.75" customHeight="1" x14ac:dyDescent="0.55000000000000004">
      <c r="A132" s="15" t="str">
        <f>Anforderungsmatrix!A147</f>
        <v>F-2E07</v>
      </c>
      <c r="B132" s="15">
        <f>Anforderungsmatrix!B147</f>
        <v>0</v>
      </c>
      <c r="C132" s="15">
        <f>Anforderungsmatrix!C147</f>
        <v>0</v>
      </c>
      <c r="D132" s="15">
        <f>Anforderungsmatrix!D147</f>
        <v>0</v>
      </c>
      <c r="E132" s="15"/>
      <c r="F132" s="15"/>
    </row>
    <row r="133" spans="1:6" ht="21.75" customHeight="1" x14ac:dyDescent="0.55000000000000004">
      <c r="A133" s="15" t="str">
        <f>Anforderungsmatrix!A148</f>
        <v>F-2E08</v>
      </c>
      <c r="B133" s="15">
        <f>Anforderungsmatrix!B148</f>
        <v>0</v>
      </c>
      <c r="C133" s="15">
        <f>Anforderungsmatrix!C148</f>
        <v>0</v>
      </c>
      <c r="D133" s="15">
        <f>Anforderungsmatrix!D148</f>
        <v>0</v>
      </c>
      <c r="E133" s="15"/>
      <c r="F133" s="15"/>
    </row>
    <row r="134" spans="1:6" ht="21.75" customHeight="1" x14ac:dyDescent="0.55000000000000004">
      <c r="A134" s="15" t="str">
        <f>Anforderungsmatrix!A149</f>
        <v>F-2E09</v>
      </c>
      <c r="B134" s="15">
        <f>Anforderungsmatrix!B149</f>
        <v>0</v>
      </c>
      <c r="C134" s="15">
        <f>Anforderungsmatrix!C149</f>
        <v>0</v>
      </c>
      <c r="D134" s="15">
        <f>Anforderungsmatrix!D149</f>
        <v>0</v>
      </c>
      <c r="E134" s="15"/>
      <c r="F134" s="15"/>
    </row>
    <row r="135" spans="1:6" ht="21.75" customHeight="1" x14ac:dyDescent="0.55000000000000004">
      <c r="A135" s="15" t="str">
        <f>Anforderungsmatrix!A150</f>
        <v>F-2E10</v>
      </c>
      <c r="B135" s="15">
        <f>Anforderungsmatrix!B150</f>
        <v>0</v>
      </c>
      <c r="C135" s="15">
        <f>Anforderungsmatrix!C150</f>
        <v>0</v>
      </c>
      <c r="D135" s="15">
        <f>Anforderungsmatrix!D150</f>
        <v>0</v>
      </c>
      <c r="E135" s="15"/>
      <c r="F135" s="15"/>
    </row>
    <row r="136" spans="1:6" ht="21.75" customHeight="1" x14ac:dyDescent="0.55000000000000004">
      <c r="A136" s="15" t="str">
        <f>Anforderungsmatrix!A151</f>
        <v>F-2E11</v>
      </c>
      <c r="B136" s="15">
        <f>Anforderungsmatrix!B151</f>
        <v>0</v>
      </c>
      <c r="C136" s="15">
        <f>Anforderungsmatrix!C151</f>
        <v>0</v>
      </c>
      <c r="D136" s="15">
        <f>Anforderungsmatrix!D151</f>
        <v>0</v>
      </c>
      <c r="E136" s="15"/>
      <c r="F136" s="15"/>
    </row>
    <row r="137" spans="1:6" ht="21.75" customHeight="1" x14ac:dyDescent="0.55000000000000004">
      <c r="A137" s="15" t="str">
        <f>Anforderungsmatrix!A152</f>
        <v>F-2E12</v>
      </c>
      <c r="B137" s="15">
        <f>Anforderungsmatrix!B152</f>
        <v>0</v>
      </c>
      <c r="C137" s="15">
        <f>Anforderungsmatrix!C152</f>
        <v>0</v>
      </c>
      <c r="D137" s="15">
        <f>Anforderungsmatrix!D152</f>
        <v>0</v>
      </c>
      <c r="E137" s="15"/>
      <c r="F137" s="15"/>
    </row>
    <row r="138" spans="1:6" ht="21.75" customHeight="1" x14ac:dyDescent="0.55000000000000004">
      <c r="A138" s="15" t="str">
        <f>Anforderungsmatrix!A153</f>
        <v>F-2E13</v>
      </c>
      <c r="B138" s="15">
        <f>Anforderungsmatrix!B153</f>
        <v>0</v>
      </c>
      <c r="C138" s="15">
        <f>Anforderungsmatrix!C153</f>
        <v>0</v>
      </c>
      <c r="D138" s="15">
        <f>Anforderungsmatrix!D153</f>
        <v>0</v>
      </c>
      <c r="E138" s="15"/>
      <c r="F138" s="15"/>
    </row>
    <row r="139" spans="1:6" ht="21.75" customHeight="1" x14ac:dyDescent="0.55000000000000004">
      <c r="A139" s="15" t="str">
        <f>Anforderungsmatrix!A154</f>
        <v>F-2E14</v>
      </c>
      <c r="B139" s="15">
        <f>Anforderungsmatrix!B154</f>
        <v>0</v>
      </c>
      <c r="C139" s="15">
        <f>Anforderungsmatrix!C154</f>
        <v>0</v>
      </c>
      <c r="D139" s="15">
        <f>Anforderungsmatrix!D154</f>
        <v>0</v>
      </c>
      <c r="E139" s="15"/>
      <c r="F139" s="15"/>
    </row>
    <row r="140" spans="1:6" ht="21.75" customHeight="1" x14ac:dyDescent="0.55000000000000004">
      <c r="A140" s="15" t="str">
        <f>Anforderungsmatrix!A155</f>
        <v>F-2E15</v>
      </c>
      <c r="B140" s="15">
        <f>Anforderungsmatrix!B155</f>
        <v>0</v>
      </c>
      <c r="C140" s="15">
        <f>Anforderungsmatrix!C155</f>
        <v>0</v>
      </c>
      <c r="D140" s="15">
        <f>Anforderungsmatrix!D155</f>
        <v>0</v>
      </c>
      <c r="E140" s="15"/>
      <c r="F140" s="15"/>
    </row>
    <row r="141" spans="1:6" ht="21.75" customHeight="1" x14ac:dyDescent="0.55000000000000004">
      <c r="A141" s="15" t="str">
        <f>Anforderungsmatrix!A156</f>
        <v>F-2E16</v>
      </c>
      <c r="B141" s="15">
        <f>Anforderungsmatrix!B156</f>
        <v>0</v>
      </c>
      <c r="C141" s="15">
        <f>Anforderungsmatrix!C156</f>
        <v>0</v>
      </c>
      <c r="D141" s="15">
        <f>Anforderungsmatrix!D156</f>
        <v>0</v>
      </c>
      <c r="E141" s="15"/>
      <c r="F141" s="15"/>
    </row>
    <row r="142" spans="1:6" ht="21.75" customHeight="1" x14ac:dyDescent="0.55000000000000004">
      <c r="A142" s="15" t="str">
        <f>Anforderungsmatrix!A157</f>
        <v>F-2E17</v>
      </c>
      <c r="B142" s="15">
        <f>Anforderungsmatrix!B157</f>
        <v>0</v>
      </c>
      <c r="C142" s="15">
        <f>Anforderungsmatrix!C157</f>
        <v>0</v>
      </c>
      <c r="D142" s="15">
        <f>Anforderungsmatrix!D157</f>
        <v>0</v>
      </c>
      <c r="E142" s="15"/>
      <c r="F142" s="15"/>
    </row>
    <row r="143" spans="1:6" ht="21.75" customHeight="1" x14ac:dyDescent="0.55000000000000004">
      <c r="A143" s="15" t="str">
        <f>Anforderungsmatrix!A158</f>
        <v>F-2E18</v>
      </c>
      <c r="B143" s="15">
        <f>Anforderungsmatrix!B158</f>
        <v>0</v>
      </c>
      <c r="C143" s="15">
        <f>Anforderungsmatrix!C158</f>
        <v>0</v>
      </c>
      <c r="D143" s="15">
        <f>Anforderungsmatrix!D158</f>
        <v>0</v>
      </c>
      <c r="E143" s="15"/>
      <c r="F143" s="15"/>
    </row>
    <row r="144" spans="1:6" ht="21.75" customHeight="1" x14ac:dyDescent="0.55000000000000004">
      <c r="A144" s="15" t="str">
        <f>Anforderungsmatrix!A159</f>
        <v>F-2E19</v>
      </c>
      <c r="B144" s="15">
        <f>Anforderungsmatrix!B159</f>
        <v>0</v>
      </c>
      <c r="C144" s="15">
        <f>Anforderungsmatrix!C159</f>
        <v>0</v>
      </c>
      <c r="D144" s="15">
        <f>Anforderungsmatrix!D159</f>
        <v>0</v>
      </c>
      <c r="E144" s="15"/>
      <c r="F144" s="15"/>
    </row>
    <row r="145" spans="1:6" ht="21.75" customHeight="1" x14ac:dyDescent="0.55000000000000004">
      <c r="A145" s="15" t="str">
        <f>Anforderungsmatrix!A160</f>
        <v>F-2E20</v>
      </c>
      <c r="B145" s="15">
        <f>Anforderungsmatrix!B160</f>
        <v>0</v>
      </c>
      <c r="C145" s="15">
        <f>Anforderungsmatrix!C160</f>
        <v>0</v>
      </c>
      <c r="D145" s="15">
        <f>Anforderungsmatrix!D160</f>
        <v>0</v>
      </c>
      <c r="E145" s="15"/>
      <c r="F145" s="15"/>
    </row>
    <row r="146" spans="1:6" ht="21.75" customHeight="1" x14ac:dyDescent="0.55000000000000004">
      <c r="A146" s="15" t="str">
        <f>Anforderungsmatrix!A161</f>
        <v>F-2E21</v>
      </c>
      <c r="B146" s="15">
        <f>Anforderungsmatrix!B161</f>
        <v>0</v>
      </c>
      <c r="C146" s="15">
        <f>Anforderungsmatrix!C161</f>
        <v>0</v>
      </c>
      <c r="D146" s="15">
        <f>Anforderungsmatrix!D161</f>
        <v>0</v>
      </c>
      <c r="E146" s="15"/>
      <c r="F146" s="15"/>
    </row>
    <row r="147" spans="1:6" ht="21.75" customHeight="1" x14ac:dyDescent="0.55000000000000004">
      <c r="A147" s="15" t="str">
        <f>Anforderungsmatrix!A162</f>
        <v>F-2E22</v>
      </c>
      <c r="B147" s="15">
        <f>Anforderungsmatrix!B162</f>
        <v>0</v>
      </c>
      <c r="C147" s="15">
        <f>Anforderungsmatrix!C162</f>
        <v>0</v>
      </c>
      <c r="D147" s="15">
        <f>Anforderungsmatrix!D162</f>
        <v>0</v>
      </c>
      <c r="E147" s="15"/>
      <c r="F147" s="15"/>
    </row>
    <row r="148" spans="1:6" ht="21.75" customHeight="1" x14ac:dyDescent="0.55000000000000004">
      <c r="A148" s="15" t="str">
        <f>Anforderungsmatrix!A163</f>
        <v>F-2E23</v>
      </c>
      <c r="B148" s="15">
        <f>Anforderungsmatrix!B163</f>
        <v>0</v>
      </c>
      <c r="C148" s="15">
        <f>Anforderungsmatrix!C163</f>
        <v>0</v>
      </c>
      <c r="D148" s="15">
        <f>Anforderungsmatrix!D163</f>
        <v>0</v>
      </c>
      <c r="E148" s="15"/>
      <c r="F148" s="15"/>
    </row>
    <row r="149" spans="1:6" ht="21.75" customHeight="1" x14ac:dyDescent="0.55000000000000004">
      <c r="A149" s="15" t="str">
        <f>Anforderungsmatrix!A164</f>
        <v>F-2E24</v>
      </c>
      <c r="B149" s="15">
        <f>Anforderungsmatrix!B164</f>
        <v>0</v>
      </c>
      <c r="C149" s="15">
        <f>Anforderungsmatrix!C164</f>
        <v>0</v>
      </c>
      <c r="D149" s="15">
        <f>Anforderungsmatrix!D164</f>
        <v>0</v>
      </c>
      <c r="E149" s="15"/>
      <c r="F149" s="15"/>
    </row>
    <row r="150" spans="1:6" ht="24" customHeight="1" x14ac:dyDescent="0.55000000000000004">
      <c r="A150" s="31" t="s">
        <v>164</v>
      </c>
      <c r="B150" s="31"/>
      <c r="C150" s="31"/>
      <c r="D150" s="31"/>
      <c r="E150" s="31"/>
      <c r="F150" s="31"/>
    </row>
    <row r="151" spans="1:6" ht="21.75" customHeight="1" x14ac:dyDescent="0.55000000000000004">
      <c r="A151" s="15" t="str">
        <f>Anforderungsmatrix!A166</f>
        <v>F-SK01</v>
      </c>
      <c r="B151" s="15">
        <f>Anforderungsmatrix!B166</f>
        <v>0</v>
      </c>
      <c r="C151" s="15">
        <f>Anforderungsmatrix!C166</f>
        <v>0</v>
      </c>
      <c r="D151" s="15">
        <f>Anforderungsmatrix!D166</f>
        <v>0</v>
      </c>
      <c r="E151" s="15"/>
      <c r="F151" s="15"/>
    </row>
    <row r="152" spans="1:6" ht="21.75" customHeight="1" x14ac:dyDescent="0.55000000000000004">
      <c r="A152" s="15" t="str">
        <f>Anforderungsmatrix!A167</f>
        <v>F-SK02</v>
      </c>
      <c r="B152" s="15">
        <f>Anforderungsmatrix!B167</f>
        <v>0</v>
      </c>
      <c r="C152" s="15">
        <f>Anforderungsmatrix!C167</f>
        <v>0</v>
      </c>
      <c r="D152" s="15">
        <f>Anforderungsmatrix!D167</f>
        <v>0</v>
      </c>
      <c r="E152" s="15"/>
      <c r="F152" s="15"/>
    </row>
    <row r="153" spans="1:6" ht="21.75" customHeight="1" x14ac:dyDescent="0.55000000000000004">
      <c r="A153" s="15" t="str">
        <f>Anforderungsmatrix!A168</f>
        <v>F-SK03</v>
      </c>
      <c r="B153" s="15">
        <f>Anforderungsmatrix!B168</f>
        <v>0</v>
      </c>
      <c r="C153" s="15">
        <f>Anforderungsmatrix!C168</f>
        <v>0</v>
      </c>
      <c r="D153" s="15">
        <f>Anforderungsmatrix!D168</f>
        <v>0</v>
      </c>
      <c r="E153" s="15"/>
      <c r="F153" s="15"/>
    </row>
    <row r="154" spans="1:6" ht="21.75" customHeight="1" x14ac:dyDescent="0.55000000000000004">
      <c r="A154" s="15" t="str">
        <f>Anforderungsmatrix!A169</f>
        <v>F-SK04</v>
      </c>
      <c r="B154" s="15">
        <f>Anforderungsmatrix!B169</f>
        <v>0</v>
      </c>
      <c r="C154" s="15">
        <f>Anforderungsmatrix!C169</f>
        <v>0</v>
      </c>
      <c r="D154" s="15">
        <f>Anforderungsmatrix!D169</f>
        <v>0</v>
      </c>
      <c r="E154" s="15"/>
      <c r="F154" s="15"/>
    </row>
    <row r="155" spans="1:6" ht="21.75" customHeight="1" x14ac:dyDescent="0.55000000000000004">
      <c r="A155" s="15" t="str">
        <f>Anforderungsmatrix!A170</f>
        <v>F-SK05</v>
      </c>
      <c r="B155" s="15">
        <f>Anforderungsmatrix!B170</f>
        <v>0</v>
      </c>
      <c r="C155" s="15">
        <f>Anforderungsmatrix!C170</f>
        <v>0</v>
      </c>
      <c r="D155" s="15">
        <f>Anforderungsmatrix!D170</f>
        <v>0</v>
      </c>
      <c r="E155" s="15"/>
      <c r="F155" s="15"/>
    </row>
    <row r="156" spans="1:6" ht="21.75" customHeight="1" x14ac:dyDescent="0.55000000000000004">
      <c r="A156" s="15" t="str">
        <f>Anforderungsmatrix!A171</f>
        <v>F-SK06</v>
      </c>
      <c r="B156" s="15">
        <f>Anforderungsmatrix!B171</f>
        <v>0</v>
      </c>
      <c r="C156" s="15">
        <f>Anforderungsmatrix!C171</f>
        <v>0</v>
      </c>
      <c r="D156" s="15">
        <f>Anforderungsmatrix!D171</f>
        <v>0</v>
      </c>
      <c r="E156" s="15"/>
      <c r="F156" s="15"/>
    </row>
    <row r="157" spans="1:6" ht="21.75" customHeight="1" x14ac:dyDescent="0.55000000000000004">
      <c r="A157" s="15" t="str">
        <f>Anforderungsmatrix!A172</f>
        <v>F-SK07</v>
      </c>
      <c r="B157" s="15">
        <f>Anforderungsmatrix!B172</f>
        <v>0</v>
      </c>
      <c r="C157" s="15">
        <f>Anforderungsmatrix!C172</f>
        <v>0</v>
      </c>
      <c r="D157" s="15">
        <f>Anforderungsmatrix!D172</f>
        <v>0</v>
      </c>
      <c r="E157" s="15"/>
      <c r="F157" s="15"/>
    </row>
    <row r="158" spans="1:6" ht="21.75" customHeight="1" x14ac:dyDescent="0.55000000000000004">
      <c r="A158" s="15" t="str">
        <f>Anforderungsmatrix!A173</f>
        <v>F-SK08</v>
      </c>
      <c r="B158" s="15">
        <f>Anforderungsmatrix!B173</f>
        <v>0</v>
      </c>
      <c r="C158" s="15">
        <f>Anforderungsmatrix!C173</f>
        <v>0</v>
      </c>
      <c r="D158" s="15">
        <f>Anforderungsmatrix!D173</f>
        <v>0</v>
      </c>
      <c r="E158" s="15"/>
      <c r="F158" s="15"/>
    </row>
    <row r="159" spans="1:6" ht="21.75" customHeight="1" x14ac:dyDescent="0.55000000000000004">
      <c r="A159" s="15" t="str">
        <f>Anforderungsmatrix!A174</f>
        <v>F-SK09</v>
      </c>
      <c r="B159" s="15">
        <f>Anforderungsmatrix!B174</f>
        <v>0</v>
      </c>
      <c r="C159" s="15">
        <f>Anforderungsmatrix!C174</f>
        <v>0</v>
      </c>
      <c r="D159" s="15">
        <f>Anforderungsmatrix!D174</f>
        <v>0</v>
      </c>
      <c r="E159" s="15"/>
      <c r="F159" s="15"/>
    </row>
    <row r="160" spans="1:6" ht="21.75" customHeight="1" x14ac:dyDescent="0.55000000000000004">
      <c r="A160" s="15" t="str">
        <f>Anforderungsmatrix!A175</f>
        <v>F-SK10</v>
      </c>
      <c r="B160" s="15">
        <f>Anforderungsmatrix!B175</f>
        <v>0</v>
      </c>
      <c r="C160" s="15">
        <f>Anforderungsmatrix!C175</f>
        <v>0</v>
      </c>
      <c r="D160" s="15">
        <f>Anforderungsmatrix!D175</f>
        <v>0</v>
      </c>
      <c r="E160" s="15"/>
      <c r="F160" s="15"/>
    </row>
    <row r="161" spans="1:6" ht="21.75" customHeight="1" x14ac:dyDescent="0.55000000000000004">
      <c r="A161" s="15" t="str">
        <f>Anforderungsmatrix!A176</f>
        <v>F-SK11</v>
      </c>
      <c r="B161" s="15">
        <f>Anforderungsmatrix!B176</f>
        <v>0</v>
      </c>
      <c r="C161" s="15">
        <f>Anforderungsmatrix!C176</f>
        <v>0</v>
      </c>
      <c r="D161" s="15">
        <f>Anforderungsmatrix!D176</f>
        <v>0</v>
      </c>
      <c r="E161" s="15"/>
      <c r="F161" s="15"/>
    </row>
    <row r="162" spans="1:6" ht="21.75" customHeight="1" x14ac:dyDescent="0.55000000000000004">
      <c r="A162" s="15" t="str">
        <f>Anforderungsmatrix!A177</f>
        <v>F-SK12</v>
      </c>
      <c r="B162" s="15">
        <f>Anforderungsmatrix!B177</f>
        <v>0</v>
      </c>
      <c r="C162" s="15">
        <f>Anforderungsmatrix!C177</f>
        <v>0</v>
      </c>
      <c r="D162" s="15">
        <f>Anforderungsmatrix!D177</f>
        <v>0</v>
      </c>
      <c r="E162" s="15"/>
      <c r="F162" s="15"/>
    </row>
    <row r="163" spans="1:6" ht="21.75" customHeight="1" x14ac:dyDescent="0.55000000000000004">
      <c r="A163" s="15" t="str">
        <f>Anforderungsmatrix!A178</f>
        <v>F-SK13</v>
      </c>
      <c r="B163" s="15">
        <f>Anforderungsmatrix!B178</f>
        <v>0</v>
      </c>
      <c r="C163" s="15">
        <f>Anforderungsmatrix!C178</f>
        <v>0</v>
      </c>
      <c r="D163" s="15">
        <f>Anforderungsmatrix!D178</f>
        <v>0</v>
      </c>
      <c r="E163" s="15"/>
      <c r="F163" s="15"/>
    </row>
    <row r="164" spans="1:6" ht="21.75" customHeight="1" x14ac:dyDescent="0.55000000000000004">
      <c r="A164" s="15" t="str">
        <f>Anforderungsmatrix!A179</f>
        <v>F-SK14</v>
      </c>
      <c r="B164" s="15">
        <f>Anforderungsmatrix!B179</f>
        <v>0</v>
      </c>
      <c r="C164" s="15">
        <f>Anforderungsmatrix!C179</f>
        <v>0</v>
      </c>
      <c r="D164" s="15">
        <f>Anforderungsmatrix!D179</f>
        <v>0</v>
      </c>
      <c r="E164" s="15"/>
      <c r="F164" s="15"/>
    </row>
    <row r="165" spans="1:6" ht="21.75" customHeight="1" x14ac:dyDescent="0.55000000000000004">
      <c r="A165" s="15" t="str">
        <f>Anforderungsmatrix!A180</f>
        <v>F-SK15</v>
      </c>
      <c r="B165" s="15">
        <f>Anforderungsmatrix!B180</f>
        <v>0</v>
      </c>
      <c r="C165" s="15">
        <f>Anforderungsmatrix!C180</f>
        <v>0</v>
      </c>
      <c r="D165" s="15">
        <f>Anforderungsmatrix!D180</f>
        <v>0</v>
      </c>
      <c r="E165" s="15"/>
      <c r="F165" s="15"/>
    </row>
    <row r="166" spans="1:6" ht="21.75" customHeight="1" x14ac:dyDescent="0.55000000000000004">
      <c r="A166" s="15" t="str">
        <f>Anforderungsmatrix!A181</f>
        <v>F-SK16</v>
      </c>
      <c r="B166" s="15">
        <f>Anforderungsmatrix!B181</f>
        <v>0</v>
      </c>
      <c r="C166" s="15">
        <f>Anforderungsmatrix!C181</f>
        <v>0</v>
      </c>
      <c r="D166" s="15">
        <f>Anforderungsmatrix!D181</f>
        <v>0</v>
      </c>
      <c r="E166" s="15"/>
      <c r="F166" s="15"/>
    </row>
    <row r="167" spans="1:6" ht="21.75" customHeight="1" x14ac:dyDescent="0.55000000000000004">
      <c r="A167" s="15" t="str">
        <f>Anforderungsmatrix!A182</f>
        <v>F-SK17</v>
      </c>
      <c r="B167" s="15">
        <f>Anforderungsmatrix!B182</f>
        <v>0</v>
      </c>
      <c r="C167" s="15">
        <f>Anforderungsmatrix!C182</f>
        <v>0</v>
      </c>
      <c r="D167" s="15">
        <f>Anforderungsmatrix!D182</f>
        <v>0</v>
      </c>
      <c r="E167" s="15"/>
      <c r="F167" s="15"/>
    </row>
    <row r="168" spans="1:6" ht="21.75" customHeight="1" x14ac:dyDescent="0.55000000000000004">
      <c r="A168" s="15" t="str">
        <f>Anforderungsmatrix!A183</f>
        <v>F-SK18</v>
      </c>
      <c r="B168" s="15">
        <f>Anforderungsmatrix!B183</f>
        <v>0</v>
      </c>
      <c r="C168" s="15">
        <f>Anforderungsmatrix!C183</f>
        <v>0</v>
      </c>
      <c r="D168" s="15">
        <f>Anforderungsmatrix!D183</f>
        <v>0</v>
      </c>
      <c r="E168" s="15"/>
      <c r="F168" s="15"/>
    </row>
    <row r="169" spans="1:6" ht="21.75" customHeight="1" x14ac:dyDescent="0.55000000000000004">
      <c r="A169" s="15" t="str">
        <f>Anforderungsmatrix!A184</f>
        <v>F-SK19</v>
      </c>
      <c r="B169" s="15">
        <f>Anforderungsmatrix!B184</f>
        <v>0</v>
      </c>
      <c r="C169" s="15">
        <f>Anforderungsmatrix!C184</f>
        <v>0</v>
      </c>
      <c r="D169" s="15">
        <f>Anforderungsmatrix!D184</f>
        <v>0</v>
      </c>
      <c r="E169" s="15"/>
      <c r="F169" s="15"/>
    </row>
    <row r="170" spans="1:6" ht="21.75" customHeight="1" x14ac:dyDescent="0.55000000000000004">
      <c r="A170" s="15" t="str">
        <f>Anforderungsmatrix!A185</f>
        <v>F-SK20</v>
      </c>
      <c r="B170" s="15">
        <f>Anforderungsmatrix!B185</f>
        <v>0</v>
      </c>
      <c r="C170" s="15">
        <f>Anforderungsmatrix!C185</f>
        <v>0</v>
      </c>
      <c r="D170" s="15">
        <f>Anforderungsmatrix!D185</f>
        <v>0</v>
      </c>
      <c r="E170" s="15"/>
      <c r="F170" s="15"/>
    </row>
    <row r="171" spans="1:6" ht="21.75" customHeight="1" x14ac:dyDescent="0.55000000000000004">
      <c r="A171" s="15" t="str">
        <f>Anforderungsmatrix!A186</f>
        <v>F-SK21</v>
      </c>
      <c r="B171" s="15">
        <f>Anforderungsmatrix!B186</f>
        <v>0</v>
      </c>
      <c r="C171" s="15">
        <f>Anforderungsmatrix!C186</f>
        <v>0</v>
      </c>
      <c r="D171" s="15">
        <f>Anforderungsmatrix!D186</f>
        <v>0</v>
      </c>
      <c r="E171" s="15"/>
      <c r="F171" s="15"/>
    </row>
    <row r="172" spans="1:6" ht="21.75" customHeight="1" x14ac:dyDescent="0.55000000000000004">
      <c r="A172" s="15" t="str">
        <f>Anforderungsmatrix!A187</f>
        <v>F-SK22</v>
      </c>
      <c r="B172" s="15">
        <f>Anforderungsmatrix!B187</f>
        <v>0</v>
      </c>
      <c r="C172" s="15">
        <f>Anforderungsmatrix!C187</f>
        <v>0</v>
      </c>
      <c r="D172" s="15">
        <f>Anforderungsmatrix!D187</f>
        <v>0</v>
      </c>
      <c r="E172" s="15"/>
      <c r="F172" s="15"/>
    </row>
    <row r="173" spans="1:6" ht="21.75" customHeight="1" x14ac:dyDescent="0.55000000000000004">
      <c r="A173" s="15" t="str">
        <f>Anforderungsmatrix!A188</f>
        <v>F-SK23</v>
      </c>
      <c r="B173" s="15">
        <f>Anforderungsmatrix!B188</f>
        <v>0</v>
      </c>
      <c r="C173" s="15">
        <f>Anforderungsmatrix!C188</f>
        <v>0</v>
      </c>
      <c r="D173" s="15">
        <f>Anforderungsmatrix!D188</f>
        <v>0</v>
      </c>
      <c r="E173" s="15"/>
      <c r="F173" s="15"/>
    </row>
    <row r="174" spans="1:6" ht="21.75" customHeight="1" x14ac:dyDescent="0.55000000000000004">
      <c r="A174" s="15" t="str">
        <f>Anforderungsmatrix!A189</f>
        <v>F-SK24</v>
      </c>
      <c r="B174" s="15">
        <f>Anforderungsmatrix!B189</f>
        <v>0</v>
      </c>
      <c r="C174" s="15">
        <f>Anforderungsmatrix!C189</f>
        <v>0</v>
      </c>
      <c r="D174" s="15">
        <f>Anforderungsmatrix!D189</f>
        <v>0</v>
      </c>
      <c r="E174" s="15"/>
      <c r="F174" s="15"/>
    </row>
    <row r="175" spans="1:6" ht="21.75" customHeight="1" x14ac:dyDescent="0.55000000000000004">
      <c r="A175" s="15" t="str">
        <f>Anforderungsmatrix!A190</f>
        <v>F-SK25</v>
      </c>
      <c r="B175" s="15">
        <f>Anforderungsmatrix!B190</f>
        <v>0</v>
      </c>
      <c r="C175" s="15">
        <f>Anforderungsmatrix!C190</f>
        <v>0</v>
      </c>
      <c r="D175" s="15">
        <f>Anforderungsmatrix!D190</f>
        <v>0</v>
      </c>
      <c r="E175" s="15"/>
      <c r="F175" s="15"/>
    </row>
    <row r="176" spans="1:6" ht="21.75" customHeight="1" x14ac:dyDescent="0.55000000000000004">
      <c r="A176" s="15" t="str">
        <f>Anforderungsmatrix!A191</f>
        <v>F-SK26</v>
      </c>
      <c r="B176" s="15">
        <f>Anforderungsmatrix!B191</f>
        <v>0</v>
      </c>
      <c r="C176" s="15">
        <f>Anforderungsmatrix!C191</f>
        <v>0</v>
      </c>
      <c r="D176" s="15">
        <f>Anforderungsmatrix!D191</f>
        <v>0</v>
      </c>
      <c r="E176" s="15"/>
      <c r="F176" s="15"/>
    </row>
    <row r="177" spans="1:6" ht="21.75" customHeight="1" x14ac:dyDescent="0.55000000000000004">
      <c r="A177" s="15" t="str">
        <f>Anforderungsmatrix!A192</f>
        <v>F-SK27</v>
      </c>
      <c r="B177" s="15">
        <f>Anforderungsmatrix!B192</f>
        <v>0</v>
      </c>
      <c r="C177" s="15">
        <f>Anforderungsmatrix!C192</f>
        <v>0</v>
      </c>
      <c r="D177" s="15">
        <f>Anforderungsmatrix!D192</f>
        <v>0</v>
      </c>
      <c r="E177" s="15"/>
      <c r="F177" s="15"/>
    </row>
    <row r="178" spans="1:6" ht="21.75" customHeight="1" x14ac:dyDescent="0.55000000000000004">
      <c r="A178" s="15" t="str">
        <f>Anforderungsmatrix!A193</f>
        <v>F-SK28</v>
      </c>
      <c r="B178" s="15">
        <f>Anforderungsmatrix!B193</f>
        <v>0</v>
      </c>
      <c r="C178" s="15">
        <f>Anforderungsmatrix!C193</f>
        <v>0</v>
      </c>
      <c r="D178" s="15">
        <f>Anforderungsmatrix!D193</f>
        <v>0</v>
      </c>
      <c r="E178" s="15"/>
      <c r="F178" s="15"/>
    </row>
    <row r="179" spans="1:6" ht="21.75" customHeight="1" x14ac:dyDescent="0.55000000000000004">
      <c r="A179" s="15" t="str">
        <f>Anforderungsmatrix!A194</f>
        <v>F-SK29</v>
      </c>
      <c r="B179" s="15">
        <f>Anforderungsmatrix!B194</f>
        <v>0</v>
      </c>
      <c r="C179" s="15">
        <f>Anforderungsmatrix!C194</f>
        <v>0</v>
      </c>
      <c r="D179" s="15">
        <f>Anforderungsmatrix!D194</f>
        <v>0</v>
      </c>
      <c r="E179" s="15"/>
      <c r="F179" s="15"/>
    </row>
    <row r="180" spans="1:6" ht="21.75" customHeight="1" x14ac:dyDescent="0.55000000000000004">
      <c r="A180" s="15" t="str">
        <f>Anforderungsmatrix!A195</f>
        <v>F-SK30</v>
      </c>
      <c r="B180" s="15">
        <f>Anforderungsmatrix!B195</f>
        <v>0</v>
      </c>
      <c r="C180" s="15">
        <f>Anforderungsmatrix!C195</f>
        <v>0</v>
      </c>
      <c r="D180" s="15">
        <f>Anforderungsmatrix!D195</f>
        <v>0</v>
      </c>
      <c r="E180" s="15"/>
      <c r="F180" s="15"/>
    </row>
    <row r="181" spans="1:6" ht="21.75" customHeight="1" x14ac:dyDescent="0.55000000000000004">
      <c r="A181" s="15" t="str">
        <f>Anforderungsmatrix!A196</f>
        <v>F-SK31</v>
      </c>
      <c r="B181" s="15">
        <f>Anforderungsmatrix!B196</f>
        <v>0</v>
      </c>
      <c r="C181" s="15">
        <f>Anforderungsmatrix!C196</f>
        <v>0</v>
      </c>
      <c r="D181" s="15">
        <f>Anforderungsmatrix!D196</f>
        <v>0</v>
      </c>
      <c r="E181" s="15"/>
      <c r="F181" s="15"/>
    </row>
    <row r="182" spans="1:6" ht="21.75" customHeight="1" x14ac:dyDescent="0.55000000000000004">
      <c r="A182" s="15" t="str">
        <f>Anforderungsmatrix!A197</f>
        <v>F-SK32</v>
      </c>
      <c r="B182" s="15">
        <f>Anforderungsmatrix!B197</f>
        <v>0</v>
      </c>
      <c r="C182" s="15">
        <f>Anforderungsmatrix!C197</f>
        <v>0</v>
      </c>
      <c r="D182" s="15">
        <f>Anforderungsmatrix!D197</f>
        <v>0</v>
      </c>
      <c r="E182" s="15"/>
      <c r="F182" s="15"/>
    </row>
    <row r="183" spans="1:6" ht="21.75" customHeight="1" x14ac:dyDescent="0.55000000000000004">
      <c r="A183" s="15" t="str">
        <f>Anforderungsmatrix!A198</f>
        <v>F-SK33</v>
      </c>
      <c r="B183" s="15">
        <f>Anforderungsmatrix!B198</f>
        <v>0</v>
      </c>
      <c r="C183" s="15">
        <f>Anforderungsmatrix!C198</f>
        <v>0</v>
      </c>
      <c r="D183" s="15">
        <f>Anforderungsmatrix!D198</f>
        <v>0</v>
      </c>
      <c r="E183" s="15"/>
      <c r="F183" s="15"/>
    </row>
    <row r="184" spans="1:6" ht="21.75" customHeight="1" x14ac:dyDescent="0.55000000000000004">
      <c r="A184" s="15" t="str">
        <f>Anforderungsmatrix!A199</f>
        <v>F-SK34</v>
      </c>
      <c r="B184" s="15">
        <f>Anforderungsmatrix!B199</f>
        <v>0</v>
      </c>
      <c r="C184" s="15">
        <f>Anforderungsmatrix!C199</f>
        <v>0</v>
      </c>
      <c r="D184" s="15">
        <f>Anforderungsmatrix!D199</f>
        <v>0</v>
      </c>
      <c r="E184" s="15"/>
      <c r="F184" s="15"/>
    </row>
    <row r="185" spans="1:6" ht="21.75" customHeight="1" x14ac:dyDescent="0.55000000000000004">
      <c r="A185" s="15" t="str">
        <f>Anforderungsmatrix!A200</f>
        <v>F-SK35</v>
      </c>
      <c r="B185" s="15">
        <f>Anforderungsmatrix!B200</f>
        <v>0</v>
      </c>
      <c r="C185" s="15">
        <f>Anforderungsmatrix!C200</f>
        <v>0</v>
      </c>
      <c r="D185" s="15">
        <f>Anforderungsmatrix!D200</f>
        <v>0</v>
      </c>
      <c r="E185" s="15"/>
      <c r="F185" s="15"/>
    </row>
    <row r="186" spans="1:6" ht="21.75" customHeight="1" x14ac:dyDescent="0.55000000000000004">
      <c r="A186" s="15" t="str">
        <f>Anforderungsmatrix!A201</f>
        <v>F-SK36</v>
      </c>
      <c r="B186" s="15">
        <f>Anforderungsmatrix!B201</f>
        <v>0</v>
      </c>
      <c r="C186" s="15">
        <f>Anforderungsmatrix!C201</f>
        <v>0</v>
      </c>
      <c r="D186" s="15">
        <f>Anforderungsmatrix!D201</f>
        <v>0</v>
      </c>
      <c r="E186" s="15"/>
      <c r="F186" s="15"/>
    </row>
    <row r="187" spans="1:6" ht="21.75" customHeight="1" x14ac:dyDescent="0.55000000000000004">
      <c r="A187" s="15" t="str">
        <f>Anforderungsmatrix!A202</f>
        <v>F-SK37</v>
      </c>
      <c r="B187" s="15">
        <f>Anforderungsmatrix!B202</f>
        <v>0</v>
      </c>
      <c r="C187" s="15">
        <f>Anforderungsmatrix!C202</f>
        <v>0</v>
      </c>
      <c r="D187" s="15">
        <f>Anforderungsmatrix!D202</f>
        <v>0</v>
      </c>
      <c r="E187" s="15"/>
      <c r="F187" s="15"/>
    </row>
    <row r="188" spans="1:6" ht="21.75" customHeight="1" x14ac:dyDescent="0.55000000000000004">
      <c r="A188" s="15" t="str">
        <f>Anforderungsmatrix!A203</f>
        <v>F-SK38</v>
      </c>
      <c r="B188" s="15">
        <f>Anforderungsmatrix!B203</f>
        <v>0</v>
      </c>
      <c r="C188" s="15">
        <f>Anforderungsmatrix!C203</f>
        <v>0</v>
      </c>
      <c r="D188" s="15">
        <f>Anforderungsmatrix!D203</f>
        <v>0</v>
      </c>
      <c r="E188" s="15"/>
      <c r="F188" s="15"/>
    </row>
    <row r="189" spans="1:6" ht="24" customHeight="1" x14ac:dyDescent="0.55000000000000004">
      <c r="A189" s="31" t="s">
        <v>203</v>
      </c>
      <c r="B189" s="31"/>
      <c r="C189" s="31"/>
      <c r="D189" s="31"/>
      <c r="E189" s="31"/>
      <c r="F189" s="31"/>
    </row>
    <row r="190" spans="1:6" ht="21.75" customHeight="1" x14ac:dyDescent="0.55000000000000004">
      <c r="A190" s="15" t="str">
        <f>Anforderungsmatrix!A205</f>
        <v>F-ME01</v>
      </c>
      <c r="B190" s="15">
        <f>Anforderungsmatrix!B205</f>
        <v>0</v>
      </c>
      <c r="C190" s="15">
        <f>Anforderungsmatrix!C205</f>
        <v>0</v>
      </c>
      <c r="D190" s="15">
        <f>Anforderungsmatrix!D205</f>
        <v>0</v>
      </c>
      <c r="E190" s="15"/>
      <c r="F190" s="15"/>
    </row>
    <row r="191" spans="1:6" ht="21.75" customHeight="1" x14ac:dyDescent="0.55000000000000004">
      <c r="A191" s="15" t="str">
        <f>Anforderungsmatrix!A206</f>
        <v>F-ME02</v>
      </c>
      <c r="B191" s="15">
        <f>Anforderungsmatrix!B206</f>
        <v>0</v>
      </c>
      <c r="C191" s="15">
        <f>Anforderungsmatrix!C206</f>
        <v>0</v>
      </c>
      <c r="D191" s="15">
        <f>Anforderungsmatrix!D206</f>
        <v>0</v>
      </c>
      <c r="E191" s="15"/>
      <c r="F191" s="15"/>
    </row>
    <row r="192" spans="1:6" ht="21.75" customHeight="1" x14ac:dyDescent="0.55000000000000004">
      <c r="A192" s="15" t="str">
        <f>Anforderungsmatrix!A207</f>
        <v>F-ME03</v>
      </c>
      <c r="B192" s="15">
        <f>Anforderungsmatrix!B207</f>
        <v>0</v>
      </c>
      <c r="C192" s="15">
        <f>Anforderungsmatrix!C207</f>
        <v>0</v>
      </c>
      <c r="D192" s="15">
        <f>Anforderungsmatrix!D207</f>
        <v>0</v>
      </c>
      <c r="E192" s="15"/>
      <c r="F192" s="15"/>
    </row>
    <row r="193" spans="1:6" ht="21.75" customHeight="1" x14ac:dyDescent="0.55000000000000004">
      <c r="A193" s="15" t="str">
        <f>Anforderungsmatrix!A208</f>
        <v>F-ME04</v>
      </c>
      <c r="B193" s="15">
        <f>Anforderungsmatrix!B208</f>
        <v>0</v>
      </c>
      <c r="C193" s="15">
        <f>Anforderungsmatrix!C208</f>
        <v>0</v>
      </c>
      <c r="D193" s="15">
        <f>Anforderungsmatrix!D208</f>
        <v>0</v>
      </c>
      <c r="E193" s="15"/>
      <c r="F193" s="15"/>
    </row>
    <row r="194" spans="1:6" ht="21.75" customHeight="1" x14ac:dyDescent="0.55000000000000004">
      <c r="A194" s="15" t="str">
        <f>Anforderungsmatrix!A209</f>
        <v>F-ME05</v>
      </c>
      <c r="B194" s="15">
        <f>Anforderungsmatrix!B209</f>
        <v>0</v>
      </c>
      <c r="C194" s="15">
        <f>Anforderungsmatrix!C209</f>
        <v>0</v>
      </c>
      <c r="D194" s="15">
        <f>Anforderungsmatrix!D209</f>
        <v>0</v>
      </c>
      <c r="E194" s="15"/>
      <c r="F194" s="15"/>
    </row>
    <row r="195" spans="1:6" ht="21.75" customHeight="1" x14ac:dyDescent="0.55000000000000004">
      <c r="A195" s="15" t="str">
        <f>Anforderungsmatrix!A210</f>
        <v>F-ME06</v>
      </c>
      <c r="B195" s="15">
        <f>Anforderungsmatrix!B210</f>
        <v>0</v>
      </c>
      <c r="C195" s="15">
        <f>Anforderungsmatrix!C210</f>
        <v>0</v>
      </c>
      <c r="D195" s="15">
        <f>Anforderungsmatrix!D210</f>
        <v>0</v>
      </c>
      <c r="E195" s="15"/>
      <c r="F195" s="15"/>
    </row>
    <row r="196" spans="1:6" ht="21.75" customHeight="1" x14ac:dyDescent="0.55000000000000004">
      <c r="A196" s="15" t="str">
        <f>Anforderungsmatrix!A211</f>
        <v>F-ME07</v>
      </c>
      <c r="B196" s="15">
        <f>Anforderungsmatrix!B211</f>
        <v>0</v>
      </c>
      <c r="C196" s="15">
        <f>Anforderungsmatrix!C211</f>
        <v>0</v>
      </c>
      <c r="D196" s="15">
        <f>Anforderungsmatrix!D211</f>
        <v>0</v>
      </c>
      <c r="E196" s="15"/>
      <c r="F196" s="15"/>
    </row>
    <row r="197" spans="1:6" ht="21.75" customHeight="1" x14ac:dyDescent="0.55000000000000004">
      <c r="A197" s="15" t="str">
        <f>Anforderungsmatrix!A212</f>
        <v>F-ME08</v>
      </c>
      <c r="B197" s="15">
        <f>Anforderungsmatrix!B212</f>
        <v>0</v>
      </c>
      <c r="C197" s="15">
        <f>Anforderungsmatrix!C212</f>
        <v>0</v>
      </c>
      <c r="D197" s="15">
        <f>Anforderungsmatrix!D212</f>
        <v>0</v>
      </c>
      <c r="E197" s="15"/>
      <c r="F197" s="15"/>
    </row>
    <row r="198" spans="1:6" ht="21.75" customHeight="1" x14ac:dyDescent="0.55000000000000004">
      <c r="A198" s="15" t="str">
        <f>Anforderungsmatrix!A213</f>
        <v>F-ME09</v>
      </c>
      <c r="B198" s="15">
        <f>Anforderungsmatrix!B213</f>
        <v>0</v>
      </c>
      <c r="C198" s="15">
        <f>Anforderungsmatrix!C213</f>
        <v>0</v>
      </c>
      <c r="D198" s="15">
        <f>Anforderungsmatrix!D213</f>
        <v>0</v>
      </c>
      <c r="E198" s="15"/>
      <c r="F198" s="15"/>
    </row>
    <row r="199" spans="1:6" ht="21.75" customHeight="1" x14ac:dyDescent="0.55000000000000004">
      <c r="A199" s="15" t="str">
        <f>Anforderungsmatrix!A214</f>
        <v>F-ME10</v>
      </c>
      <c r="B199" s="15">
        <f>Anforderungsmatrix!B214</f>
        <v>0</v>
      </c>
      <c r="C199" s="15">
        <f>Anforderungsmatrix!C214</f>
        <v>0</v>
      </c>
      <c r="D199" s="15">
        <f>Anforderungsmatrix!D214</f>
        <v>0</v>
      </c>
      <c r="E199" s="15"/>
      <c r="F199" s="15"/>
    </row>
    <row r="200" spans="1:6" ht="21.75" customHeight="1" x14ac:dyDescent="0.55000000000000004">
      <c r="A200" s="15" t="str">
        <f>Anforderungsmatrix!A215</f>
        <v>F-ME11</v>
      </c>
      <c r="B200" s="15">
        <f>Anforderungsmatrix!B215</f>
        <v>0</v>
      </c>
      <c r="C200" s="15">
        <f>Anforderungsmatrix!C215</f>
        <v>0</v>
      </c>
      <c r="D200" s="15">
        <f>Anforderungsmatrix!D215</f>
        <v>0</v>
      </c>
      <c r="E200" s="15"/>
      <c r="F200" s="15"/>
    </row>
    <row r="201" spans="1:6" ht="21.75" customHeight="1" x14ac:dyDescent="0.55000000000000004">
      <c r="A201" s="15" t="str">
        <f>Anforderungsmatrix!A216</f>
        <v>F-ME12</v>
      </c>
      <c r="B201" s="15">
        <f>Anforderungsmatrix!B216</f>
        <v>0</v>
      </c>
      <c r="C201" s="15">
        <f>Anforderungsmatrix!C216</f>
        <v>0</v>
      </c>
      <c r="D201" s="15">
        <f>Anforderungsmatrix!D216</f>
        <v>0</v>
      </c>
      <c r="E201" s="15"/>
      <c r="F201" s="15"/>
    </row>
    <row r="202" spans="1:6" ht="21.75" customHeight="1" x14ac:dyDescent="0.55000000000000004">
      <c r="A202" s="15" t="str">
        <f>Anforderungsmatrix!A217</f>
        <v>F-ME13</v>
      </c>
      <c r="B202" s="15">
        <f>Anforderungsmatrix!B217</f>
        <v>0</v>
      </c>
      <c r="C202" s="15">
        <f>Anforderungsmatrix!C217</f>
        <v>0</v>
      </c>
      <c r="D202" s="15">
        <f>Anforderungsmatrix!D217</f>
        <v>0</v>
      </c>
      <c r="E202" s="15"/>
      <c r="F202" s="15"/>
    </row>
    <row r="203" spans="1:6" ht="21.75" customHeight="1" x14ac:dyDescent="0.55000000000000004">
      <c r="A203" s="15" t="str">
        <f>Anforderungsmatrix!A218</f>
        <v>F-ME14</v>
      </c>
      <c r="B203" s="15">
        <f>Anforderungsmatrix!B218</f>
        <v>0</v>
      </c>
      <c r="C203" s="15">
        <f>Anforderungsmatrix!C218</f>
        <v>0</v>
      </c>
      <c r="D203" s="15">
        <f>Anforderungsmatrix!D218</f>
        <v>0</v>
      </c>
      <c r="E203" s="15"/>
      <c r="F203" s="15"/>
    </row>
    <row r="204" spans="1:6" ht="21.75" customHeight="1" x14ac:dyDescent="0.55000000000000004">
      <c r="A204" s="15" t="str">
        <f>Anforderungsmatrix!A219</f>
        <v>F-ME15</v>
      </c>
      <c r="B204" s="15">
        <f>Anforderungsmatrix!B219</f>
        <v>0</v>
      </c>
      <c r="C204" s="15">
        <f>Anforderungsmatrix!C219</f>
        <v>0</v>
      </c>
      <c r="D204" s="15">
        <f>Anforderungsmatrix!D219</f>
        <v>0</v>
      </c>
      <c r="E204" s="15"/>
      <c r="F204" s="15"/>
    </row>
    <row r="205" spans="1:6" ht="21.75" customHeight="1" x14ac:dyDescent="0.55000000000000004">
      <c r="A205" s="15" t="str">
        <f>Anforderungsmatrix!A220</f>
        <v>F-ME16</v>
      </c>
      <c r="B205" s="15">
        <f>Anforderungsmatrix!B220</f>
        <v>0</v>
      </c>
      <c r="C205" s="15">
        <f>Anforderungsmatrix!C220</f>
        <v>0</v>
      </c>
      <c r="D205" s="15">
        <f>Anforderungsmatrix!D220</f>
        <v>0</v>
      </c>
      <c r="E205" s="15"/>
      <c r="F205" s="15"/>
    </row>
    <row r="206" spans="1:6" ht="21.75" customHeight="1" x14ac:dyDescent="0.55000000000000004">
      <c r="A206" s="15" t="str">
        <f>Anforderungsmatrix!A221</f>
        <v>F-ME17</v>
      </c>
      <c r="B206" s="15">
        <f>Anforderungsmatrix!B221</f>
        <v>0</v>
      </c>
      <c r="C206" s="15">
        <f>Anforderungsmatrix!C221</f>
        <v>0</v>
      </c>
      <c r="D206" s="15">
        <f>Anforderungsmatrix!D221</f>
        <v>0</v>
      </c>
      <c r="E206" s="15"/>
      <c r="F206" s="15"/>
    </row>
    <row r="207" spans="1:6" ht="21.75" customHeight="1" x14ac:dyDescent="0.55000000000000004">
      <c r="A207" s="15" t="str">
        <f>Anforderungsmatrix!A222</f>
        <v>F-ME18</v>
      </c>
      <c r="B207" s="15">
        <f>Anforderungsmatrix!B222</f>
        <v>0</v>
      </c>
      <c r="C207" s="15">
        <f>Anforderungsmatrix!C222</f>
        <v>0</v>
      </c>
      <c r="D207" s="15">
        <f>Anforderungsmatrix!D222</f>
        <v>0</v>
      </c>
      <c r="E207" s="15"/>
      <c r="F207" s="15"/>
    </row>
    <row r="208" spans="1:6" ht="21.75" customHeight="1" x14ac:dyDescent="0.55000000000000004">
      <c r="A208" s="15" t="str">
        <f>Anforderungsmatrix!A223</f>
        <v>F-ME19</v>
      </c>
      <c r="B208" s="15">
        <f>Anforderungsmatrix!B223</f>
        <v>0</v>
      </c>
      <c r="C208" s="15">
        <f>Anforderungsmatrix!C223</f>
        <v>0</v>
      </c>
      <c r="D208" s="15">
        <f>Anforderungsmatrix!D223</f>
        <v>0</v>
      </c>
      <c r="E208" s="15"/>
      <c r="F208" s="15"/>
    </row>
    <row r="209" spans="1:6" ht="21.75" customHeight="1" x14ac:dyDescent="0.55000000000000004">
      <c r="A209" s="15" t="str">
        <f>Anforderungsmatrix!A224</f>
        <v>F-ME20</v>
      </c>
      <c r="B209" s="15">
        <f>Anforderungsmatrix!B224</f>
        <v>0</v>
      </c>
      <c r="C209" s="15">
        <f>Anforderungsmatrix!C224</f>
        <v>0</v>
      </c>
      <c r="D209" s="15">
        <f>Anforderungsmatrix!D224</f>
        <v>0</v>
      </c>
      <c r="E209" s="15"/>
      <c r="F209" s="15"/>
    </row>
    <row r="210" spans="1:6" ht="21.75" customHeight="1" x14ac:dyDescent="0.55000000000000004">
      <c r="A210" s="15" t="str">
        <f>Anforderungsmatrix!A225</f>
        <v>F-ME21</v>
      </c>
      <c r="B210" s="15">
        <f>Anforderungsmatrix!B225</f>
        <v>0</v>
      </c>
      <c r="C210" s="15">
        <f>Anforderungsmatrix!C225</f>
        <v>0</v>
      </c>
      <c r="D210" s="15">
        <f>Anforderungsmatrix!D225</f>
        <v>0</v>
      </c>
      <c r="E210" s="15"/>
      <c r="F210" s="15"/>
    </row>
    <row r="211" spans="1:6" ht="21.75" customHeight="1" x14ac:dyDescent="0.55000000000000004">
      <c r="A211" s="15" t="str">
        <f>Anforderungsmatrix!A226</f>
        <v>F-ME22</v>
      </c>
      <c r="B211" s="15">
        <f>Anforderungsmatrix!B226</f>
        <v>0</v>
      </c>
      <c r="C211" s="15">
        <f>Anforderungsmatrix!C226</f>
        <v>0</v>
      </c>
      <c r="D211" s="15">
        <f>Anforderungsmatrix!D226</f>
        <v>0</v>
      </c>
      <c r="E211" s="15"/>
      <c r="F211" s="15"/>
    </row>
    <row r="212" spans="1:6" ht="21.75" customHeight="1" x14ac:dyDescent="0.55000000000000004">
      <c r="A212" s="15" t="str">
        <f>Anforderungsmatrix!A227</f>
        <v>F-ME23</v>
      </c>
      <c r="B212" s="15">
        <f>Anforderungsmatrix!B227</f>
        <v>0</v>
      </c>
      <c r="C212" s="15">
        <f>Anforderungsmatrix!C227</f>
        <v>0</v>
      </c>
      <c r="D212" s="15">
        <f>Anforderungsmatrix!D227</f>
        <v>0</v>
      </c>
      <c r="E212" s="15"/>
      <c r="F212" s="15"/>
    </row>
    <row r="213" spans="1:6" ht="21.75" customHeight="1" x14ac:dyDescent="0.55000000000000004">
      <c r="A213" s="15" t="str">
        <f>Anforderungsmatrix!A228</f>
        <v>F-ME24</v>
      </c>
      <c r="B213" s="15">
        <f>Anforderungsmatrix!B228</f>
        <v>0</v>
      </c>
      <c r="C213" s="15">
        <f>Anforderungsmatrix!C228</f>
        <v>0</v>
      </c>
      <c r="D213" s="15">
        <f>Anforderungsmatrix!D228</f>
        <v>0</v>
      </c>
      <c r="E213" s="15"/>
      <c r="F213" s="15"/>
    </row>
    <row r="214" spans="1:6" ht="21.75" customHeight="1" x14ac:dyDescent="0.55000000000000004">
      <c r="A214" s="15" t="str">
        <f>Anforderungsmatrix!A229</f>
        <v>F-ME25</v>
      </c>
      <c r="B214" s="15">
        <f>Anforderungsmatrix!B229</f>
        <v>0</v>
      </c>
      <c r="C214" s="15">
        <f>Anforderungsmatrix!C229</f>
        <v>0</v>
      </c>
      <c r="D214" s="15">
        <f>Anforderungsmatrix!D229</f>
        <v>0</v>
      </c>
      <c r="E214" s="15"/>
      <c r="F214" s="15"/>
    </row>
    <row r="215" spans="1:6" ht="21.75" customHeight="1" x14ac:dyDescent="0.55000000000000004">
      <c r="A215" s="15" t="str">
        <f>Anforderungsmatrix!A230</f>
        <v>F-ME26</v>
      </c>
      <c r="B215" s="15">
        <f>Anforderungsmatrix!B230</f>
        <v>0</v>
      </c>
      <c r="C215" s="15">
        <f>Anforderungsmatrix!C230</f>
        <v>0</v>
      </c>
      <c r="D215" s="15">
        <f>Anforderungsmatrix!D230</f>
        <v>0</v>
      </c>
      <c r="E215" s="15"/>
      <c r="F215" s="15"/>
    </row>
    <row r="216" spans="1:6" ht="21.75" customHeight="1" x14ac:dyDescent="0.55000000000000004">
      <c r="A216" s="15" t="str">
        <f>Anforderungsmatrix!A231</f>
        <v>F-ME27</v>
      </c>
      <c r="B216" s="15">
        <f>Anforderungsmatrix!B231</f>
        <v>0</v>
      </c>
      <c r="C216" s="15">
        <f>Anforderungsmatrix!C231</f>
        <v>0</v>
      </c>
      <c r="D216" s="15">
        <f>Anforderungsmatrix!D231</f>
        <v>0</v>
      </c>
      <c r="E216" s="15"/>
      <c r="F216" s="15"/>
    </row>
    <row r="217" spans="1:6" ht="21.75" customHeight="1" x14ac:dyDescent="0.55000000000000004">
      <c r="A217" s="15" t="str">
        <f>Anforderungsmatrix!A232</f>
        <v>F-ME28</v>
      </c>
      <c r="B217" s="15">
        <f>Anforderungsmatrix!B232</f>
        <v>0</v>
      </c>
      <c r="C217" s="15">
        <f>Anforderungsmatrix!C232</f>
        <v>0</v>
      </c>
      <c r="D217" s="15">
        <f>Anforderungsmatrix!D232</f>
        <v>0</v>
      </c>
      <c r="E217" s="15"/>
      <c r="F217" s="15"/>
    </row>
    <row r="218" spans="1:6" ht="21.75" customHeight="1" x14ac:dyDescent="0.55000000000000004">
      <c r="A218" s="15" t="str">
        <f>Anforderungsmatrix!A233</f>
        <v>F-ME29</v>
      </c>
      <c r="B218" s="15">
        <f>Anforderungsmatrix!B233</f>
        <v>0</v>
      </c>
      <c r="C218" s="15">
        <f>Anforderungsmatrix!C233</f>
        <v>0</v>
      </c>
      <c r="D218" s="15">
        <f>Anforderungsmatrix!D233</f>
        <v>0</v>
      </c>
      <c r="E218" s="15"/>
      <c r="F218" s="15"/>
    </row>
    <row r="219" spans="1:6" ht="21.75" customHeight="1" x14ac:dyDescent="0.55000000000000004">
      <c r="A219" s="15" t="str">
        <f>Anforderungsmatrix!A234</f>
        <v>F-ME30</v>
      </c>
      <c r="B219" s="15">
        <f>Anforderungsmatrix!B234</f>
        <v>0</v>
      </c>
      <c r="C219" s="15">
        <f>Anforderungsmatrix!C234</f>
        <v>0</v>
      </c>
      <c r="D219" s="15">
        <f>Anforderungsmatrix!D234</f>
        <v>0</v>
      </c>
      <c r="E219" s="15"/>
      <c r="F219" s="15"/>
    </row>
    <row r="220" spans="1:6" ht="21.75" customHeight="1" x14ac:dyDescent="0.55000000000000004">
      <c r="A220" s="15" t="str">
        <f>Anforderungsmatrix!A235</f>
        <v>F-ME31</v>
      </c>
      <c r="B220" s="15">
        <f>Anforderungsmatrix!B235</f>
        <v>0</v>
      </c>
      <c r="C220" s="15">
        <f>Anforderungsmatrix!C235</f>
        <v>0</v>
      </c>
      <c r="D220" s="15">
        <f>Anforderungsmatrix!D235</f>
        <v>0</v>
      </c>
      <c r="E220" s="15"/>
      <c r="F220" s="15"/>
    </row>
    <row r="221" spans="1:6" ht="21.75" customHeight="1" x14ac:dyDescent="0.55000000000000004">
      <c r="A221" s="15" t="str">
        <f>Anforderungsmatrix!A236</f>
        <v>F-ME32</v>
      </c>
      <c r="B221" s="15">
        <f>Anforderungsmatrix!B236</f>
        <v>0</v>
      </c>
      <c r="C221" s="15">
        <f>Anforderungsmatrix!C236</f>
        <v>0</v>
      </c>
      <c r="D221" s="15">
        <f>Anforderungsmatrix!D236</f>
        <v>0</v>
      </c>
      <c r="E221" s="15"/>
      <c r="F221" s="15"/>
    </row>
    <row r="222" spans="1:6" ht="21.75" customHeight="1" x14ac:dyDescent="0.55000000000000004">
      <c r="A222" s="15" t="str">
        <f>Anforderungsmatrix!A237</f>
        <v>F-ME33</v>
      </c>
      <c r="B222" s="15">
        <f>Anforderungsmatrix!B237</f>
        <v>0</v>
      </c>
      <c r="C222" s="15">
        <f>Anforderungsmatrix!C237</f>
        <v>0</v>
      </c>
      <c r="D222" s="15">
        <f>Anforderungsmatrix!D237</f>
        <v>0</v>
      </c>
      <c r="E222" s="15"/>
      <c r="F222" s="15"/>
    </row>
    <row r="223" spans="1:6" ht="21.75" customHeight="1" x14ac:dyDescent="0.55000000000000004">
      <c r="A223" s="15" t="str">
        <f>Anforderungsmatrix!A238</f>
        <v>F-ME34</v>
      </c>
      <c r="B223" s="15">
        <f>Anforderungsmatrix!B238</f>
        <v>0</v>
      </c>
      <c r="C223" s="15">
        <f>Anforderungsmatrix!C238</f>
        <v>0</v>
      </c>
      <c r="D223" s="15">
        <f>Anforderungsmatrix!D238</f>
        <v>0</v>
      </c>
      <c r="E223" s="15"/>
      <c r="F223" s="15"/>
    </row>
    <row r="224" spans="1:6" ht="21.75" customHeight="1" x14ac:dyDescent="0.55000000000000004">
      <c r="A224" s="15" t="str">
        <f>Anforderungsmatrix!A239</f>
        <v>F-ME35</v>
      </c>
      <c r="B224" s="15">
        <f>Anforderungsmatrix!B239</f>
        <v>0</v>
      </c>
      <c r="C224" s="15">
        <f>Anforderungsmatrix!C239</f>
        <v>0</v>
      </c>
      <c r="D224" s="15">
        <f>Anforderungsmatrix!D239</f>
        <v>0</v>
      </c>
      <c r="E224" s="15"/>
      <c r="F224" s="15"/>
    </row>
    <row r="225" spans="1:6" ht="21.75" customHeight="1" x14ac:dyDescent="0.55000000000000004">
      <c r="A225" s="15" t="str">
        <f>Anforderungsmatrix!A240</f>
        <v>F-ME36</v>
      </c>
      <c r="B225" s="15">
        <f>Anforderungsmatrix!B240</f>
        <v>0</v>
      </c>
      <c r="C225" s="15">
        <f>Anforderungsmatrix!C240</f>
        <v>0</v>
      </c>
      <c r="D225" s="15">
        <f>Anforderungsmatrix!D240</f>
        <v>0</v>
      </c>
      <c r="E225" s="15"/>
      <c r="F225" s="15"/>
    </row>
    <row r="226" spans="1:6" ht="21.75" customHeight="1" x14ac:dyDescent="0.55000000000000004">
      <c r="A226" s="15" t="str">
        <f>Anforderungsmatrix!A241</f>
        <v>F-ME37</v>
      </c>
      <c r="B226" s="15">
        <f>Anforderungsmatrix!B241</f>
        <v>0</v>
      </c>
      <c r="C226" s="15">
        <f>Anforderungsmatrix!C241</f>
        <v>0</v>
      </c>
      <c r="D226" s="15">
        <f>Anforderungsmatrix!D241</f>
        <v>0</v>
      </c>
      <c r="E226" s="15"/>
      <c r="F226" s="15"/>
    </row>
    <row r="227" spans="1:6" ht="21.75" customHeight="1" x14ac:dyDescent="0.55000000000000004">
      <c r="A227" s="15" t="str">
        <f>Anforderungsmatrix!A242</f>
        <v>F-ME38</v>
      </c>
      <c r="B227" s="15">
        <f>Anforderungsmatrix!B242</f>
        <v>0</v>
      </c>
      <c r="C227" s="15">
        <f>Anforderungsmatrix!C242</f>
        <v>0</v>
      </c>
      <c r="D227" s="15">
        <f>Anforderungsmatrix!D242</f>
        <v>0</v>
      </c>
      <c r="E227" s="15"/>
      <c r="F227" s="15"/>
    </row>
    <row r="228" spans="1:6" ht="21.75" customHeight="1" x14ac:dyDescent="0.55000000000000004">
      <c r="A228" s="15" t="str">
        <f>Anforderungsmatrix!A243</f>
        <v>F-ME39</v>
      </c>
      <c r="B228" s="15">
        <f>Anforderungsmatrix!B243</f>
        <v>0</v>
      </c>
      <c r="C228" s="15">
        <f>Anforderungsmatrix!C243</f>
        <v>0</v>
      </c>
      <c r="D228" s="15">
        <f>Anforderungsmatrix!D243</f>
        <v>0</v>
      </c>
      <c r="E228" s="15"/>
      <c r="F228" s="15"/>
    </row>
    <row r="229" spans="1:6" ht="21.75" customHeight="1" x14ac:dyDescent="0.55000000000000004">
      <c r="A229" s="15" t="str">
        <f>Anforderungsmatrix!A244</f>
        <v>F-ME40</v>
      </c>
      <c r="B229" s="15">
        <f>Anforderungsmatrix!B244</f>
        <v>0</v>
      </c>
      <c r="C229" s="15">
        <f>Anforderungsmatrix!C244</f>
        <v>0</v>
      </c>
      <c r="D229" s="15">
        <f>Anforderungsmatrix!D244</f>
        <v>0</v>
      </c>
      <c r="E229" s="15"/>
      <c r="F229" s="15"/>
    </row>
    <row r="230" spans="1:6" ht="21.75" customHeight="1" x14ac:dyDescent="0.55000000000000004">
      <c r="A230" s="15" t="str">
        <f>Anforderungsmatrix!A245</f>
        <v>F-ME41</v>
      </c>
      <c r="B230" s="15">
        <f>Anforderungsmatrix!B245</f>
        <v>0</v>
      </c>
      <c r="C230" s="15">
        <f>Anforderungsmatrix!C245</f>
        <v>0</v>
      </c>
      <c r="D230" s="15">
        <f>Anforderungsmatrix!D245</f>
        <v>0</v>
      </c>
      <c r="E230" s="15"/>
      <c r="F230" s="15"/>
    </row>
    <row r="231" spans="1:6" ht="21.75" customHeight="1" x14ac:dyDescent="0.55000000000000004">
      <c r="A231" s="15" t="str">
        <f>Anforderungsmatrix!A246</f>
        <v>F-ME42</v>
      </c>
      <c r="B231" s="15">
        <f>Anforderungsmatrix!B246</f>
        <v>0</v>
      </c>
      <c r="C231" s="15">
        <f>Anforderungsmatrix!C246</f>
        <v>0</v>
      </c>
      <c r="D231" s="15">
        <f>Anforderungsmatrix!D246</f>
        <v>0</v>
      </c>
      <c r="E231" s="15"/>
      <c r="F231" s="15"/>
    </row>
    <row r="232" spans="1:6" ht="21.75" customHeight="1" x14ac:dyDescent="0.55000000000000004">
      <c r="A232" s="15" t="str">
        <f>Anforderungsmatrix!A247</f>
        <v>F-ME43</v>
      </c>
      <c r="B232" s="15">
        <f>Anforderungsmatrix!B247</f>
        <v>0</v>
      </c>
      <c r="C232" s="15">
        <f>Anforderungsmatrix!C247</f>
        <v>0</v>
      </c>
      <c r="D232" s="15">
        <f>Anforderungsmatrix!D247</f>
        <v>0</v>
      </c>
      <c r="E232" s="15"/>
      <c r="F232" s="15"/>
    </row>
    <row r="233" spans="1:6" ht="21.75" customHeight="1" x14ac:dyDescent="0.55000000000000004">
      <c r="A233" s="15" t="str">
        <f>Anforderungsmatrix!A248</f>
        <v>F-ME44</v>
      </c>
      <c r="B233" s="15">
        <f>Anforderungsmatrix!B248</f>
        <v>0</v>
      </c>
      <c r="C233" s="15">
        <f>Anforderungsmatrix!C248</f>
        <v>0</v>
      </c>
      <c r="D233" s="15">
        <f>Anforderungsmatrix!D248</f>
        <v>0</v>
      </c>
      <c r="E233" s="15"/>
      <c r="F233" s="15"/>
    </row>
    <row r="234" spans="1:6" ht="21.75" customHeight="1" x14ac:dyDescent="0.55000000000000004">
      <c r="A234" s="15" t="str">
        <f>Anforderungsmatrix!A249</f>
        <v>F-ME45</v>
      </c>
      <c r="B234" s="15">
        <f>Anforderungsmatrix!B249</f>
        <v>0</v>
      </c>
      <c r="C234" s="15">
        <f>Anforderungsmatrix!C249</f>
        <v>0</v>
      </c>
      <c r="D234" s="15">
        <f>Anforderungsmatrix!D249</f>
        <v>0</v>
      </c>
      <c r="E234" s="15"/>
      <c r="F234" s="15"/>
    </row>
    <row r="235" spans="1:6" ht="21.75" customHeight="1" x14ac:dyDescent="0.55000000000000004">
      <c r="A235" s="15" t="str">
        <f>Anforderungsmatrix!A250</f>
        <v>F-ME46</v>
      </c>
      <c r="B235" s="15">
        <f>Anforderungsmatrix!B250</f>
        <v>0</v>
      </c>
      <c r="C235" s="15">
        <f>Anforderungsmatrix!C250</f>
        <v>0</v>
      </c>
      <c r="D235" s="15">
        <f>Anforderungsmatrix!D250</f>
        <v>0</v>
      </c>
      <c r="E235" s="15"/>
      <c r="F235" s="15"/>
    </row>
    <row r="236" spans="1:6" ht="21.75" customHeight="1" x14ac:dyDescent="0.55000000000000004">
      <c r="A236" s="15" t="str">
        <f>Anforderungsmatrix!A251</f>
        <v>F-ME47</v>
      </c>
      <c r="B236" s="15">
        <f>Anforderungsmatrix!B251</f>
        <v>0</v>
      </c>
      <c r="C236" s="15">
        <f>Anforderungsmatrix!C251</f>
        <v>0</v>
      </c>
      <c r="D236" s="15">
        <f>Anforderungsmatrix!D251</f>
        <v>0</v>
      </c>
      <c r="E236" s="15"/>
      <c r="F236" s="15"/>
    </row>
    <row r="237" spans="1:6" ht="21.75" customHeight="1" x14ac:dyDescent="0.55000000000000004">
      <c r="A237" s="15" t="str">
        <f>Anforderungsmatrix!A252</f>
        <v>F-ME48</v>
      </c>
      <c r="B237" s="15">
        <f>Anforderungsmatrix!B252</f>
        <v>0</v>
      </c>
      <c r="C237" s="15">
        <f>Anforderungsmatrix!C252</f>
        <v>0</v>
      </c>
      <c r="D237" s="15">
        <f>Anforderungsmatrix!D252</f>
        <v>0</v>
      </c>
      <c r="E237" s="15"/>
      <c r="F237" s="15"/>
    </row>
    <row r="238" spans="1:6" ht="21.75" customHeight="1" x14ac:dyDescent="0.55000000000000004">
      <c r="A238" s="15" t="str">
        <f>Anforderungsmatrix!A253</f>
        <v>F-ME49</v>
      </c>
      <c r="B238" s="15">
        <f>Anforderungsmatrix!B253</f>
        <v>0</v>
      </c>
      <c r="C238" s="15">
        <f>Anforderungsmatrix!C253</f>
        <v>0</v>
      </c>
      <c r="D238" s="15">
        <f>Anforderungsmatrix!D253</f>
        <v>0</v>
      </c>
      <c r="E238" s="15"/>
      <c r="F238" s="15"/>
    </row>
    <row r="239" spans="1:6" ht="21.75" customHeight="1" x14ac:dyDescent="0.55000000000000004">
      <c r="A239" s="15" t="str">
        <f>Anforderungsmatrix!A254</f>
        <v>F-ME50</v>
      </c>
      <c r="B239" s="15">
        <f>Anforderungsmatrix!B254</f>
        <v>0</v>
      </c>
      <c r="C239" s="15">
        <f>Anforderungsmatrix!C254</f>
        <v>0</v>
      </c>
      <c r="D239" s="15">
        <f>Anforderungsmatrix!D254</f>
        <v>0</v>
      </c>
      <c r="E239" s="15"/>
      <c r="F239" s="15"/>
    </row>
    <row r="240" spans="1:6" ht="21.75" customHeight="1" x14ac:dyDescent="0.55000000000000004">
      <c r="A240" s="15" t="str">
        <f>Anforderungsmatrix!A255</f>
        <v>F-ME51</v>
      </c>
      <c r="B240" s="15">
        <f>Anforderungsmatrix!B255</f>
        <v>0</v>
      </c>
      <c r="C240" s="15">
        <f>Anforderungsmatrix!C255</f>
        <v>0</v>
      </c>
      <c r="D240" s="15">
        <f>Anforderungsmatrix!D255</f>
        <v>0</v>
      </c>
      <c r="E240" s="15"/>
      <c r="F240" s="15"/>
    </row>
    <row r="241" spans="1:6" ht="21.75" customHeight="1" x14ac:dyDescent="0.55000000000000004">
      <c r="A241" s="15" t="str">
        <f>Anforderungsmatrix!A256</f>
        <v>F-ME52</v>
      </c>
      <c r="B241" s="15">
        <f>Anforderungsmatrix!B256</f>
        <v>0</v>
      </c>
      <c r="C241" s="15">
        <f>Anforderungsmatrix!C256</f>
        <v>0</v>
      </c>
      <c r="D241" s="15">
        <f>Anforderungsmatrix!D256</f>
        <v>0</v>
      </c>
      <c r="E241" s="15"/>
      <c r="F241" s="15"/>
    </row>
    <row r="242" spans="1:6" ht="21.75" customHeight="1" x14ac:dyDescent="0.55000000000000004">
      <c r="A242" s="15" t="str">
        <f>Anforderungsmatrix!A257</f>
        <v>F-ME53</v>
      </c>
      <c r="B242" s="15">
        <f>Anforderungsmatrix!B257</f>
        <v>0</v>
      </c>
      <c r="C242" s="15">
        <f>Anforderungsmatrix!C257</f>
        <v>0</v>
      </c>
      <c r="D242" s="15">
        <f>Anforderungsmatrix!D257</f>
        <v>0</v>
      </c>
      <c r="E242" s="15"/>
      <c r="F242" s="15"/>
    </row>
    <row r="243" spans="1:6" ht="21.75" customHeight="1" x14ac:dyDescent="0.55000000000000004">
      <c r="A243" s="15" t="str">
        <f>Anforderungsmatrix!A258</f>
        <v>F-ME54</v>
      </c>
      <c r="B243" s="15">
        <f>Anforderungsmatrix!B258</f>
        <v>0</v>
      </c>
      <c r="C243" s="15">
        <f>Anforderungsmatrix!C258</f>
        <v>0</v>
      </c>
      <c r="D243" s="15">
        <f>Anforderungsmatrix!D258</f>
        <v>0</v>
      </c>
      <c r="E243" s="15"/>
      <c r="F243" s="15"/>
    </row>
    <row r="244" spans="1:6" ht="21.75" customHeight="1" x14ac:dyDescent="0.55000000000000004">
      <c r="A244" s="15" t="str">
        <f>Anforderungsmatrix!A259</f>
        <v>F-ME55</v>
      </c>
      <c r="B244" s="15">
        <f>Anforderungsmatrix!B259</f>
        <v>0</v>
      </c>
      <c r="C244" s="15">
        <f>Anforderungsmatrix!C259</f>
        <v>0</v>
      </c>
      <c r="D244" s="15">
        <f>Anforderungsmatrix!D259</f>
        <v>0</v>
      </c>
      <c r="E244" s="15"/>
      <c r="F244" s="15"/>
    </row>
    <row r="245" spans="1:6" ht="21.75" customHeight="1" x14ac:dyDescent="0.55000000000000004">
      <c r="A245" s="15" t="str">
        <f>Anforderungsmatrix!A260</f>
        <v>F-ME56</v>
      </c>
      <c r="B245" s="15">
        <f>Anforderungsmatrix!B260</f>
        <v>0</v>
      </c>
      <c r="C245" s="15">
        <f>Anforderungsmatrix!C260</f>
        <v>0</v>
      </c>
      <c r="D245" s="15">
        <f>Anforderungsmatrix!D260</f>
        <v>0</v>
      </c>
      <c r="E245" s="15"/>
      <c r="F245" s="15"/>
    </row>
    <row r="246" spans="1:6" ht="21.75" customHeight="1" x14ac:dyDescent="0.55000000000000004">
      <c r="A246" s="15" t="str">
        <f>Anforderungsmatrix!A261</f>
        <v>F-ME57</v>
      </c>
      <c r="B246" s="15">
        <f>Anforderungsmatrix!B261</f>
        <v>0</v>
      </c>
      <c r="C246" s="15">
        <f>Anforderungsmatrix!C261</f>
        <v>0</v>
      </c>
      <c r="D246" s="15">
        <f>Anforderungsmatrix!D261</f>
        <v>0</v>
      </c>
      <c r="E246" s="15"/>
      <c r="F246" s="15"/>
    </row>
    <row r="247" spans="1:6" ht="21.75" customHeight="1" x14ac:dyDescent="0.55000000000000004">
      <c r="A247" s="15" t="str">
        <f>Anforderungsmatrix!A262</f>
        <v>F-ME58</v>
      </c>
      <c r="B247" s="15">
        <f>Anforderungsmatrix!B262</f>
        <v>0</v>
      </c>
      <c r="C247" s="15">
        <f>Anforderungsmatrix!C262</f>
        <v>0</v>
      </c>
      <c r="D247" s="15">
        <f>Anforderungsmatrix!D262</f>
        <v>0</v>
      </c>
      <c r="E247" s="15"/>
      <c r="F247" s="15"/>
    </row>
    <row r="248" spans="1:6" ht="21.75" customHeight="1" x14ac:dyDescent="0.55000000000000004">
      <c r="A248" s="15" t="str">
        <f>Anforderungsmatrix!A263</f>
        <v>F-ME59</v>
      </c>
      <c r="B248" s="15">
        <f>Anforderungsmatrix!B263</f>
        <v>0</v>
      </c>
      <c r="C248" s="15">
        <f>Anforderungsmatrix!C263</f>
        <v>0</v>
      </c>
      <c r="D248" s="15">
        <f>Anforderungsmatrix!D263</f>
        <v>0</v>
      </c>
      <c r="E248" s="15"/>
      <c r="F248" s="15"/>
    </row>
    <row r="249" spans="1:6" ht="21.75" customHeight="1" x14ac:dyDescent="0.55000000000000004">
      <c r="A249" s="15" t="str">
        <f>Anforderungsmatrix!A264</f>
        <v>F-ME60</v>
      </c>
      <c r="B249" s="15">
        <f>Anforderungsmatrix!B264</f>
        <v>0</v>
      </c>
      <c r="C249" s="15">
        <f>Anforderungsmatrix!C264</f>
        <v>0</v>
      </c>
      <c r="D249" s="15">
        <f>Anforderungsmatrix!D264</f>
        <v>0</v>
      </c>
      <c r="E249" s="15"/>
      <c r="F249" s="15"/>
    </row>
    <row r="250" spans="1:6" ht="21.75" customHeight="1" x14ac:dyDescent="0.55000000000000004">
      <c r="A250" s="15" t="str">
        <f>Anforderungsmatrix!A265</f>
        <v>F-ME61</v>
      </c>
      <c r="B250" s="15">
        <f>Anforderungsmatrix!B265</f>
        <v>0</v>
      </c>
      <c r="C250" s="15">
        <f>Anforderungsmatrix!C265</f>
        <v>0</v>
      </c>
      <c r="D250" s="15">
        <f>Anforderungsmatrix!D265</f>
        <v>0</v>
      </c>
      <c r="E250" s="15"/>
      <c r="F250" s="15"/>
    </row>
    <row r="251" spans="1:6" ht="21.75" customHeight="1" x14ac:dyDescent="0.55000000000000004">
      <c r="A251" s="15" t="str">
        <f>Anforderungsmatrix!A266</f>
        <v>F-ME62</v>
      </c>
      <c r="B251" s="15">
        <f>Anforderungsmatrix!B266</f>
        <v>0</v>
      </c>
      <c r="C251" s="15">
        <f>Anforderungsmatrix!C266</f>
        <v>0</v>
      </c>
      <c r="D251" s="15">
        <f>Anforderungsmatrix!D266</f>
        <v>0</v>
      </c>
      <c r="E251" s="15"/>
      <c r="F251" s="15"/>
    </row>
    <row r="252" spans="1:6" ht="21.75" customHeight="1" x14ac:dyDescent="0.55000000000000004">
      <c r="A252" s="15" t="str">
        <f>Anforderungsmatrix!A267</f>
        <v>F-ME63</v>
      </c>
      <c r="B252" s="15">
        <f>Anforderungsmatrix!B267</f>
        <v>0</v>
      </c>
      <c r="C252" s="15">
        <f>Anforderungsmatrix!C267</f>
        <v>0</v>
      </c>
      <c r="D252" s="15">
        <f>Anforderungsmatrix!D267</f>
        <v>0</v>
      </c>
      <c r="E252" s="15"/>
      <c r="F252" s="15"/>
    </row>
    <row r="253" spans="1:6" ht="21.75" customHeight="1" x14ac:dyDescent="0.55000000000000004">
      <c r="A253" s="15" t="str">
        <f>Anforderungsmatrix!A268</f>
        <v>F-ME64</v>
      </c>
      <c r="B253" s="15">
        <f>Anforderungsmatrix!B268</f>
        <v>0</v>
      </c>
      <c r="C253" s="15">
        <f>Anforderungsmatrix!C268</f>
        <v>0</v>
      </c>
      <c r="D253" s="15">
        <f>Anforderungsmatrix!D268</f>
        <v>0</v>
      </c>
      <c r="E253" s="15"/>
      <c r="F253" s="15"/>
    </row>
    <row r="254" spans="1:6" ht="21.75" customHeight="1" x14ac:dyDescent="0.55000000000000004">
      <c r="A254" s="15" t="str">
        <f>Anforderungsmatrix!A269</f>
        <v>F-ME65</v>
      </c>
      <c r="B254" s="15">
        <f>Anforderungsmatrix!B269</f>
        <v>0</v>
      </c>
      <c r="C254" s="15">
        <f>Anforderungsmatrix!C269</f>
        <v>0</v>
      </c>
      <c r="D254" s="15">
        <f>Anforderungsmatrix!D269</f>
        <v>0</v>
      </c>
      <c r="E254" s="15"/>
      <c r="F254" s="15"/>
    </row>
    <row r="255" spans="1:6" ht="21.75" customHeight="1" x14ac:dyDescent="0.55000000000000004">
      <c r="A255" s="15" t="str">
        <f>Anforderungsmatrix!A270</f>
        <v>F-ME66</v>
      </c>
      <c r="B255" s="15">
        <f>Anforderungsmatrix!B270</f>
        <v>0</v>
      </c>
      <c r="C255" s="15">
        <f>Anforderungsmatrix!C270</f>
        <v>0</v>
      </c>
      <c r="D255" s="15">
        <f>Anforderungsmatrix!D270</f>
        <v>0</v>
      </c>
      <c r="E255" s="15"/>
      <c r="F255" s="15"/>
    </row>
    <row r="256" spans="1:6" ht="21.75" customHeight="1" x14ac:dyDescent="0.55000000000000004">
      <c r="A256" s="15" t="str">
        <f>Anforderungsmatrix!A271</f>
        <v>F-ME67</v>
      </c>
      <c r="B256" s="15">
        <f>Anforderungsmatrix!B271</f>
        <v>0</v>
      </c>
      <c r="C256" s="15">
        <f>Anforderungsmatrix!C271</f>
        <v>0</v>
      </c>
      <c r="D256" s="15">
        <f>Anforderungsmatrix!D271</f>
        <v>0</v>
      </c>
      <c r="E256" s="15"/>
      <c r="F256" s="15"/>
    </row>
    <row r="257" spans="1:6" ht="21.75" customHeight="1" x14ac:dyDescent="0.55000000000000004">
      <c r="A257" s="15" t="str">
        <f>Anforderungsmatrix!A272</f>
        <v>F-ME68</v>
      </c>
      <c r="B257" s="15">
        <f>Anforderungsmatrix!B272</f>
        <v>0</v>
      </c>
      <c r="C257" s="15">
        <f>Anforderungsmatrix!C272</f>
        <v>0</v>
      </c>
      <c r="D257" s="15">
        <f>Anforderungsmatrix!D272</f>
        <v>0</v>
      </c>
      <c r="E257" s="15"/>
      <c r="F257" s="15"/>
    </row>
    <row r="258" spans="1:6" ht="21.75" customHeight="1" x14ac:dyDescent="0.55000000000000004">
      <c r="A258" s="15" t="str">
        <f>Anforderungsmatrix!A273</f>
        <v>F-ME69</v>
      </c>
      <c r="B258" s="15">
        <f>Anforderungsmatrix!B273</f>
        <v>0</v>
      </c>
      <c r="C258" s="15">
        <f>Anforderungsmatrix!C273</f>
        <v>0</v>
      </c>
      <c r="D258" s="15">
        <f>Anforderungsmatrix!D273</f>
        <v>0</v>
      </c>
      <c r="E258" s="15"/>
      <c r="F258" s="15"/>
    </row>
    <row r="259" spans="1:6" ht="21.75" customHeight="1" x14ac:dyDescent="0.55000000000000004">
      <c r="A259" s="15" t="str">
        <f>Anforderungsmatrix!A274</f>
        <v>F-ME70</v>
      </c>
      <c r="B259" s="15">
        <f>Anforderungsmatrix!B274</f>
        <v>0</v>
      </c>
      <c r="C259" s="15">
        <f>Anforderungsmatrix!C274</f>
        <v>0</v>
      </c>
      <c r="D259" s="15">
        <f>Anforderungsmatrix!D274</f>
        <v>0</v>
      </c>
      <c r="E259" s="15"/>
      <c r="F259" s="15"/>
    </row>
    <row r="260" spans="1:6" ht="21.75" customHeight="1" x14ac:dyDescent="0.55000000000000004">
      <c r="A260" s="15" t="str">
        <f>Anforderungsmatrix!A275</f>
        <v>F-ME71</v>
      </c>
      <c r="B260" s="15">
        <f>Anforderungsmatrix!B275</f>
        <v>0</v>
      </c>
      <c r="C260" s="15">
        <f>Anforderungsmatrix!C275</f>
        <v>0</v>
      </c>
      <c r="D260" s="15">
        <f>Anforderungsmatrix!D275</f>
        <v>0</v>
      </c>
      <c r="E260" s="15"/>
      <c r="F260" s="15"/>
    </row>
    <row r="261" spans="1:6" ht="21.75" customHeight="1" x14ac:dyDescent="0.55000000000000004">
      <c r="A261" s="15" t="str">
        <f>Anforderungsmatrix!A276</f>
        <v>F-ME72</v>
      </c>
      <c r="B261" s="15">
        <f>Anforderungsmatrix!B276</f>
        <v>0</v>
      </c>
      <c r="C261" s="15">
        <f>Anforderungsmatrix!C276</f>
        <v>0</v>
      </c>
      <c r="D261" s="15">
        <f>Anforderungsmatrix!D276</f>
        <v>0</v>
      </c>
      <c r="E261" s="15"/>
      <c r="F261" s="15"/>
    </row>
    <row r="262" spans="1:6" ht="21.75" customHeight="1" x14ac:dyDescent="0.55000000000000004">
      <c r="A262" s="15" t="str">
        <f>Anforderungsmatrix!A277</f>
        <v>F-ME73</v>
      </c>
      <c r="B262" s="15">
        <f>Anforderungsmatrix!B277</f>
        <v>0</v>
      </c>
      <c r="C262" s="15">
        <f>Anforderungsmatrix!C277</f>
        <v>0</v>
      </c>
      <c r="D262" s="15">
        <f>Anforderungsmatrix!D277</f>
        <v>0</v>
      </c>
      <c r="E262" s="15"/>
      <c r="F262" s="15"/>
    </row>
    <row r="263" spans="1:6" ht="21.75" customHeight="1" x14ac:dyDescent="0.55000000000000004">
      <c r="A263" s="15" t="str">
        <f>Anforderungsmatrix!A278</f>
        <v>F-ME74</v>
      </c>
      <c r="B263" s="15">
        <f>Anforderungsmatrix!B278</f>
        <v>0</v>
      </c>
      <c r="C263" s="15">
        <f>Anforderungsmatrix!C278</f>
        <v>0</v>
      </c>
      <c r="D263" s="15">
        <f>Anforderungsmatrix!D278</f>
        <v>0</v>
      </c>
      <c r="E263" s="15"/>
      <c r="F263" s="15"/>
    </row>
    <row r="264" spans="1:6" ht="21.75" customHeight="1" x14ac:dyDescent="0.55000000000000004">
      <c r="A264" s="15" t="str">
        <f>Anforderungsmatrix!A279</f>
        <v>F-ME75</v>
      </c>
      <c r="B264" s="15">
        <f>Anforderungsmatrix!B279</f>
        <v>0</v>
      </c>
      <c r="C264" s="15">
        <f>Anforderungsmatrix!C279</f>
        <v>0</v>
      </c>
      <c r="D264" s="15">
        <f>Anforderungsmatrix!D279</f>
        <v>0</v>
      </c>
      <c r="E264" s="15"/>
      <c r="F264" s="15"/>
    </row>
    <row r="265" spans="1:6" ht="21.75" customHeight="1" x14ac:dyDescent="0.55000000000000004">
      <c r="A265" s="15" t="str">
        <f>Anforderungsmatrix!A280</f>
        <v>F-ME76</v>
      </c>
      <c r="B265" s="15">
        <f>Anforderungsmatrix!B280</f>
        <v>0</v>
      </c>
      <c r="C265" s="15">
        <f>Anforderungsmatrix!C280</f>
        <v>0</v>
      </c>
      <c r="D265" s="15">
        <f>Anforderungsmatrix!D280</f>
        <v>0</v>
      </c>
      <c r="E265" s="15"/>
      <c r="F265" s="15"/>
    </row>
    <row r="266" spans="1:6" ht="21.75" customHeight="1" x14ac:dyDescent="0.55000000000000004">
      <c r="A266" s="15" t="str">
        <f>Anforderungsmatrix!A281</f>
        <v>F-ME77</v>
      </c>
      <c r="B266" s="15">
        <f>Anforderungsmatrix!B281</f>
        <v>0</v>
      </c>
      <c r="C266" s="15">
        <f>Anforderungsmatrix!C281</f>
        <v>0</v>
      </c>
      <c r="D266" s="15">
        <f>Anforderungsmatrix!D281</f>
        <v>0</v>
      </c>
      <c r="E266" s="15"/>
      <c r="F266" s="15"/>
    </row>
    <row r="267" spans="1:6" ht="21.75" customHeight="1" x14ac:dyDescent="0.55000000000000004">
      <c r="A267" s="15" t="str">
        <f>Anforderungsmatrix!A282</f>
        <v>F-ME78</v>
      </c>
      <c r="B267" s="15">
        <f>Anforderungsmatrix!B282</f>
        <v>0</v>
      </c>
      <c r="C267" s="15">
        <f>Anforderungsmatrix!C282</f>
        <v>0</v>
      </c>
      <c r="D267" s="15">
        <f>Anforderungsmatrix!D282</f>
        <v>0</v>
      </c>
      <c r="E267" s="15"/>
      <c r="F267" s="15"/>
    </row>
    <row r="268" spans="1:6" ht="21.75" customHeight="1" x14ac:dyDescent="0.55000000000000004">
      <c r="A268" s="15" t="str">
        <f>Anforderungsmatrix!A283</f>
        <v>F-ME79</v>
      </c>
      <c r="B268" s="15">
        <f>Anforderungsmatrix!B283</f>
        <v>0</v>
      </c>
      <c r="C268" s="15">
        <f>Anforderungsmatrix!C283</f>
        <v>0</v>
      </c>
      <c r="D268" s="15">
        <f>Anforderungsmatrix!D283</f>
        <v>0</v>
      </c>
      <c r="E268" s="15"/>
      <c r="F268" s="15"/>
    </row>
    <row r="269" spans="1:6" ht="21.75" customHeight="1" x14ac:dyDescent="0.55000000000000004">
      <c r="A269" s="15" t="str">
        <f>Anforderungsmatrix!A284</f>
        <v>F-ME80</v>
      </c>
      <c r="B269" s="15">
        <f>Anforderungsmatrix!B284</f>
        <v>0</v>
      </c>
      <c r="C269" s="15">
        <f>Anforderungsmatrix!C284</f>
        <v>0</v>
      </c>
      <c r="D269" s="15">
        <f>Anforderungsmatrix!D284</f>
        <v>0</v>
      </c>
      <c r="E269" s="15"/>
      <c r="F269" s="15"/>
    </row>
    <row r="270" spans="1:6" ht="21.75" customHeight="1" x14ac:dyDescent="0.55000000000000004">
      <c r="A270" s="15" t="str">
        <f>Anforderungsmatrix!A285</f>
        <v>F-ME81</v>
      </c>
      <c r="B270" s="15">
        <f>Anforderungsmatrix!B285</f>
        <v>0</v>
      </c>
      <c r="C270" s="15">
        <f>Anforderungsmatrix!C285</f>
        <v>0</v>
      </c>
      <c r="D270" s="15">
        <f>Anforderungsmatrix!D285</f>
        <v>0</v>
      </c>
      <c r="E270" s="15"/>
      <c r="F270" s="15"/>
    </row>
    <row r="271" spans="1:6" ht="21.75" customHeight="1" x14ac:dyDescent="0.55000000000000004">
      <c r="A271" s="15" t="str">
        <f>Anforderungsmatrix!A286</f>
        <v>F-ME82</v>
      </c>
      <c r="B271" s="15">
        <f>Anforderungsmatrix!B286</f>
        <v>0</v>
      </c>
      <c r="C271" s="15">
        <f>Anforderungsmatrix!C286</f>
        <v>0</v>
      </c>
      <c r="D271" s="15">
        <f>Anforderungsmatrix!D286</f>
        <v>0</v>
      </c>
      <c r="E271" s="15"/>
      <c r="F271" s="15"/>
    </row>
    <row r="272" spans="1:6" ht="21.75" customHeight="1" x14ac:dyDescent="0.55000000000000004">
      <c r="A272" s="15" t="str">
        <f>Anforderungsmatrix!A287</f>
        <v>F-ME83</v>
      </c>
      <c r="B272" s="15">
        <f>Anforderungsmatrix!B287</f>
        <v>0</v>
      </c>
      <c r="C272" s="15">
        <f>Anforderungsmatrix!C287</f>
        <v>0</v>
      </c>
      <c r="D272" s="15">
        <f>Anforderungsmatrix!D287</f>
        <v>0</v>
      </c>
      <c r="E272" s="15"/>
      <c r="F272" s="15"/>
    </row>
    <row r="273" spans="1:6" ht="21.75" customHeight="1" x14ac:dyDescent="0.55000000000000004">
      <c r="A273" s="15" t="str">
        <f>Anforderungsmatrix!A288</f>
        <v>F-ME84</v>
      </c>
      <c r="B273" s="15">
        <f>Anforderungsmatrix!B288</f>
        <v>0</v>
      </c>
      <c r="C273" s="15">
        <f>Anforderungsmatrix!C288</f>
        <v>0</v>
      </c>
      <c r="D273" s="15">
        <f>Anforderungsmatrix!D288</f>
        <v>0</v>
      </c>
      <c r="E273" s="15"/>
      <c r="F273" s="15"/>
    </row>
    <row r="274" spans="1:6" ht="21.75" customHeight="1" x14ac:dyDescent="0.55000000000000004">
      <c r="A274" s="15" t="str">
        <f>Anforderungsmatrix!A289</f>
        <v>F-ME85</v>
      </c>
      <c r="B274" s="15">
        <f>Anforderungsmatrix!B289</f>
        <v>0</v>
      </c>
      <c r="C274" s="15">
        <f>Anforderungsmatrix!C289</f>
        <v>0</v>
      </c>
      <c r="D274" s="15">
        <f>Anforderungsmatrix!D289</f>
        <v>0</v>
      </c>
      <c r="E274" s="15"/>
      <c r="F274" s="15"/>
    </row>
    <row r="275" spans="1:6" ht="24" customHeight="1" x14ac:dyDescent="0.55000000000000004">
      <c r="A275" s="31" t="s">
        <v>289</v>
      </c>
      <c r="B275" s="31"/>
      <c r="C275" s="31"/>
      <c r="D275" s="31"/>
      <c r="E275" s="31"/>
      <c r="F275" s="31"/>
    </row>
    <row r="276" spans="1:6" ht="21.75" customHeight="1" x14ac:dyDescent="0.55000000000000004">
      <c r="A276" s="15" t="str">
        <f>Anforderungsmatrix!A291</f>
        <v>F-RS01</v>
      </c>
      <c r="B276" s="15">
        <f>Anforderungsmatrix!B291</f>
        <v>0</v>
      </c>
      <c r="C276" s="15">
        <f>Anforderungsmatrix!C291</f>
        <v>0</v>
      </c>
      <c r="D276" s="15">
        <f>Anforderungsmatrix!D291</f>
        <v>0</v>
      </c>
      <c r="E276" s="15"/>
      <c r="F276" s="15"/>
    </row>
    <row r="277" spans="1:6" ht="21.75" customHeight="1" x14ac:dyDescent="0.55000000000000004">
      <c r="A277" s="15" t="str">
        <f>Anforderungsmatrix!A292</f>
        <v>F-RS02</v>
      </c>
      <c r="B277" s="15">
        <f>Anforderungsmatrix!B292</f>
        <v>0</v>
      </c>
      <c r="C277" s="15">
        <f>Anforderungsmatrix!C292</f>
        <v>0</v>
      </c>
      <c r="D277" s="15">
        <f>Anforderungsmatrix!D292</f>
        <v>0</v>
      </c>
      <c r="E277" s="15"/>
      <c r="F277" s="15"/>
    </row>
    <row r="278" spans="1:6" ht="21.75" customHeight="1" x14ac:dyDescent="0.55000000000000004">
      <c r="A278" s="15" t="str">
        <f>Anforderungsmatrix!A293</f>
        <v>F-RS03</v>
      </c>
      <c r="B278" s="15">
        <f>Anforderungsmatrix!B293</f>
        <v>0</v>
      </c>
      <c r="C278" s="15">
        <f>Anforderungsmatrix!C293</f>
        <v>0</v>
      </c>
      <c r="D278" s="15">
        <f>Anforderungsmatrix!D293</f>
        <v>0</v>
      </c>
      <c r="E278" s="15"/>
      <c r="F278" s="15"/>
    </row>
    <row r="279" spans="1:6" ht="21.75" customHeight="1" x14ac:dyDescent="0.55000000000000004">
      <c r="A279" s="15" t="str">
        <f>Anforderungsmatrix!A294</f>
        <v>F-RS04</v>
      </c>
      <c r="B279" s="15">
        <f>Anforderungsmatrix!B294</f>
        <v>0</v>
      </c>
      <c r="C279" s="15">
        <f>Anforderungsmatrix!C294</f>
        <v>0</v>
      </c>
      <c r="D279" s="15">
        <f>Anforderungsmatrix!D294</f>
        <v>0</v>
      </c>
      <c r="E279" s="15"/>
      <c r="F279" s="15"/>
    </row>
    <row r="280" spans="1:6" ht="21.75" customHeight="1" x14ac:dyDescent="0.55000000000000004">
      <c r="A280" s="15" t="str">
        <f>Anforderungsmatrix!A295</f>
        <v>F-RS05</v>
      </c>
      <c r="B280" s="15">
        <f>Anforderungsmatrix!B295</f>
        <v>0</v>
      </c>
      <c r="C280" s="15">
        <f>Anforderungsmatrix!C295</f>
        <v>0</v>
      </c>
      <c r="D280" s="15">
        <f>Anforderungsmatrix!D295</f>
        <v>0</v>
      </c>
      <c r="E280" s="15"/>
      <c r="F280" s="15"/>
    </row>
    <row r="281" spans="1:6" ht="21.75" customHeight="1" x14ac:dyDescent="0.55000000000000004">
      <c r="A281" s="15" t="str">
        <f>Anforderungsmatrix!A296</f>
        <v>F-RS06</v>
      </c>
      <c r="B281" s="15">
        <f>Anforderungsmatrix!B296</f>
        <v>0</v>
      </c>
      <c r="C281" s="15">
        <f>Anforderungsmatrix!C296</f>
        <v>0</v>
      </c>
      <c r="D281" s="15">
        <f>Anforderungsmatrix!D296</f>
        <v>0</v>
      </c>
      <c r="E281" s="15"/>
      <c r="F281" s="15"/>
    </row>
    <row r="282" spans="1:6" ht="21.75" customHeight="1" x14ac:dyDescent="0.55000000000000004">
      <c r="A282" s="15" t="str">
        <f>Anforderungsmatrix!A297</f>
        <v>F-RS07</v>
      </c>
      <c r="B282" s="15">
        <f>Anforderungsmatrix!B297</f>
        <v>0</v>
      </c>
      <c r="C282" s="15">
        <f>Anforderungsmatrix!C297</f>
        <v>0</v>
      </c>
      <c r="D282" s="15">
        <f>Anforderungsmatrix!D297</f>
        <v>0</v>
      </c>
      <c r="E282" s="15"/>
      <c r="F282" s="15"/>
    </row>
    <row r="283" spans="1:6" ht="21.75" customHeight="1" x14ac:dyDescent="0.55000000000000004">
      <c r="A283" s="15" t="str">
        <f>Anforderungsmatrix!A298</f>
        <v>F-RS08</v>
      </c>
      <c r="B283" s="15">
        <f>Anforderungsmatrix!B298</f>
        <v>0</v>
      </c>
      <c r="C283" s="15">
        <f>Anforderungsmatrix!C298</f>
        <v>0</v>
      </c>
      <c r="D283" s="15">
        <f>Anforderungsmatrix!D298</f>
        <v>0</v>
      </c>
      <c r="E283" s="15"/>
      <c r="F283" s="15"/>
    </row>
    <row r="284" spans="1:6" ht="21.75" customHeight="1" x14ac:dyDescent="0.55000000000000004">
      <c r="A284" s="15" t="str">
        <f>Anforderungsmatrix!A299</f>
        <v>F-RS09</v>
      </c>
      <c r="B284" s="15">
        <f>Anforderungsmatrix!B299</f>
        <v>0</v>
      </c>
      <c r="C284" s="15">
        <f>Anforderungsmatrix!C299</f>
        <v>0</v>
      </c>
      <c r="D284" s="15">
        <f>Anforderungsmatrix!D299</f>
        <v>0</v>
      </c>
      <c r="E284" s="15"/>
      <c r="F284" s="15"/>
    </row>
    <row r="285" spans="1:6" ht="21.75" customHeight="1" x14ac:dyDescent="0.55000000000000004">
      <c r="A285" s="15" t="str">
        <f>Anforderungsmatrix!A300</f>
        <v>F-RS10</v>
      </c>
      <c r="B285" s="15">
        <f>Anforderungsmatrix!B300</f>
        <v>0</v>
      </c>
      <c r="C285" s="15">
        <f>Anforderungsmatrix!C300</f>
        <v>0</v>
      </c>
      <c r="D285" s="15">
        <f>Anforderungsmatrix!D300</f>
        <v>0</v>
      </c>
      <c r="E285" s="15"/>
      <c r="F285" s="15"/>
    </row>
    <row r="286" spans="1:6" ht="21.75" customHeight="1" x14ac:dyDescent="0.55000000000000004">
      <c r="A286" s="15" t="str">
        <f>Anforderungsmatrix!A301</f>
        <v>F-RS11</v>
      </c>
      <c r="B286" s="15">
        <f>Anforderungsmatrix!B301</f>
        <v>0</v>
      </c>
      <c r="C286" s="15">
        <f>Anforderungsmatrix!C301</f>
        <v>0</v>
      </c>
      <c r="D286" s="15">
        <f>Anforderungsmatrix!D301</f>
        <v>0</v>
      </c>
      <c r="E286" s="15"/>
      <c r="F286" s="15"/>
    </row>
    <row r="287" spans="1:6" ht="21.75" customHeight="1" x14ac:dyDescent="0.55000000000000004">
      <c r="A287" s="15" t="str">
        <f>Anforderungsmatrix!A302</f>
        <v>F-RS12</v>
      </c>
      <c r="B287" s="15">
        <f>Anforderungsmatrix!B302</f>
        <v>0</v>
      </c>
      <c r="C287" s="15">
        <f>Anforderungsmatrix!C302</f>
        <v>0</v>
      </c>
      <c r="D287" s="15">
        <f>Anforderungsmatrix!D302</f>
        <v>0</v>
      </c>
      <c r="E287" s="15"/>
      <c r="F287" s="15"/>
    </row>
    <row r="288" spans="1:6" ht="21.75" customHeight="1" x14ac:dyDescent="0.55000000000000004">
      <c r="A288" s="15" t="str">
        <f>Anforderungsmatrix!A303</f>
        <v>F-RS13</v>
      </c>
      <c r="B288" s="15">
        <f>Anforderungsmatrix!B303</f>
        <v>0</v>
      </c>
      <c r="C288" s="15">
        <f>Anforderungsmatrix!C303</f>
        <v>0</v>
      </c>
      <c r="D288" s="15">
        <f>Anforderungsmatrix!D303</f>
        <v>0</v>
      </c>
      <c r="E288" s="15"/>
      <c r="F288" s="15"/>
    </row>
    <row r="289" spans="1:6" ht="21.75" customHeight="1" x14ac:dyDescent="0.55000000000000004">
      <c r="A289" s="15" t="str">
        <f>Anforderungsmatrix!A304</f>
        <v>F-RS14</v>
      </c>
      <c r="B289" s="15">
        <f>Anforderungsmatrix!B304</f>
        <v>0</v>
      </c>
      <c r="C289" s="15">
        <f>Anforderungsmatrix!C304</f>
        <v>0</v>
      </c>
      <c r="D289" s="15">
        <f>Anforderungsmatrix!D304</f>
        <v>0</v>
      </c>
      <c r="E289" s="15"/>
      <c r="F289" s="15"/>
    </row>
    <row r="290" spans="1:6" ht="21.75" customHeight="1" x14ac:dyDescent="0.55000000000000004">
      <c r="A290" s="15" t="str">
        <f>Anforderungsmatrix!A305</f>
        <v>F-RS15</v>
      </c>
      <c r="B290" s="15">
        <f>Anforderungsmatrix!B305</f>
        <v>0</v>
      </c>
      <c r="C290" s="15">
        <f>Anforderungsmatrix!C305</f>
        <v>0</v>
      </c>
      <c r="D290" s="15">
        <f>Anforderungsmatrix!D305</f>
        <v>0</v>
      </c>
      <c r="E290" s="15"/>
      <c r="F290" s="15"/>
    </row>
    <row r="291" spans="1:6" ht="21.75" customHeight="1" x14ac:dyDescent="0.55000000000000004">
      <c r="A291" s="15" t="str">
        <f>Anforderungsmatrix!A306</f>
        <v>F-RS16</v>
      </c>
      <c r="B291" s="15">
        <f>Anforderungsmatrix!B306</f>
        <v>0</v>
      </c>
      <c r="C291" s="15">
        <f>Anforderungsmatrix!C306</f>
        <v>0</v>
      </c>
      <c r="D291" s="15">
        <f>Anforderungsmatrix!D306</f>
        <v>0</v>
      </c>
      <c r="E291" s="15"/>
      <c r="F291" s="15"/>
    </row>
    <row r="292" spans="1:6" ht="21.75" customHeight="1" x14ac:dyDescent="0.55000000000000004">
      <c r="A292" s="15" t="str">
        <f>Anforderungsmatrix!A307</f>
        <v>F-RS17</v>
      </c>
      <c r="B292" s="15">
        <f>Anforderungsmatrix!B307</f>
        <v>0</v>
      </c>
      <c r="C292" s="15">
        <f>Anforderungsmatrix!C307</f>
        <v>0</v>
      </c>
      <c r="D292" s="15">
        <f>Anforderungsmatrix!D307</f>
        <v>0</v>
      </c>
      <c r="E292" s="15"/>
      <c r="F292" s="15"/>
    </row>
    <row r="293" spans="1:6" ht="21.75" customHeight="1" x14ac:dyDescent="0.55000000000000004">
      <c r="A293" s="15" t="str">
        <f>Anforderungsmatrix!A308</f>
        <v>F-RS18</v>
      </c>
      <c r="B293" s="15">
        <f>Anforderungsmatrix!B308</f>
        <v>0</v>
      </c>
      <c r="C293" s="15">
        <f>Anforderungsmatrix!C308</f>
        <v>0</v>
      </c>
      <c r="D293" s="15">
        <f>Anforderungsmatrix!D308</f>
        <v>0</v>
      </c>
      <c r="E293" s="15"/>
      <c r="F293" s="15"/>
    </row>
    <row r="294" spans="1:6" ht="21.75" customHeight="1" x14ac:dyDescent="0.55000000000000004">
      <c r="A294" s="15" t="str">
        <f>Anforderungsmatrix!A309</f>
        <v>F-RS19</v>
      </c>
      <c r="B294" s="15">
        <f>Anforderungsmatrix!B309</f>
        <v>0</v>
      </c>
      <c r="C294" s="15">
        <f>Anforderungsmatrix!C309</f>
        <v>0</v>
      </c>
      <c r="D294" s="15">
        <f>Anforderungsmatrix!D309</f>
        <v>0</v>
      </c>
      <c r="E294" s="15"/>
      <c r="F294" s="15"/>
    </row>
    <row r="295" spans="1:6" ht="21.75" customHeight="1" x14ac:dyDescent="0.55000000000000004">
      <c r="A295" s="15" t="str">
        <f>Anforderungsmatrix!A310</f>
        <v>F-RS20</v>
      </c>
      <c r="B295" s="15">
        <f>Anforderungsmatrix!B310</f>
        <v>0</v>
      </c>
      <c r="C295" s="15">
        <f>Anforderungsmatrix!C310</f>
        <v>0</v>
      </c>
      <c r="D295" s="15">
        <f>Anforderungsmatrix!D310</f>
        <v>0</v>
      </c>
      <c r="E295" s="15"/>
      <c r="F295" s="15"/>
    </row>
    <row r="296" spans="1:6" ht="21.75" customHeight="1" x14ac:dyDescent="0.55000000000000004">
      <c r="A296" s="15" t="str">
        <f>Anforderungsmatrix!A311</f>
        <v>F-RS21</v>
      </c>
      <c r="B296" s="15">
        <f>Anforderungsmatrix!B311</f>
        <v>0</v>
      </c>
      <c r="C296" s="15">
        <f>Anforderungsmatrix!C311</f>
        <v>0</v>
      </c>
      <c r="D296" s="15">
        <f>Anforderungsmatrix!D311</f>
        <v>0</v>
      </c>
      <c r="E296" s="15"/>
      <c r="F296" s="15"/>
    </row>
    <row r="297" spans="1:6" ht="21.75" customHeight="1" x14ac:dyDescent="0.55000000000000004">
      <c r="A297" s="15" t="str">
        <f>Anforderungsmatrix!A312</f>
        <v>F-RS22</v>
      </c>
      <c r="B297" s="15">
        <f>Anforderungsmatrix!B312</f>
        <v>0</v>
      </c>
      <c r="C297" s="15">
        <f>Anforderungsmatrix!C312</f>
        <v>0</v>
      </c>
      <c r="D297" s="15">
        <f>Anforderungsmatrix!D312</f>
        <v>0</v>
      </c>
      <c r="E297" s="15"/>
      <c r="F297" s="15"/>
    </row>
    <row r="298" spans="1:6" ht="21.75" customHeight="1" x14ac:dyDescent="0.55000000000000004">
      <c r="A298" s="15" t="str">
        <f>Anforderungsmatrix!A313</f>
        <v>F-RS23</v>
      </c>
      <c r="B298" s="15">
        <f>Anforderungsmatrix!B313</f>
        <v>0</v>
      </c>
      <c r="C298" s="15">
        <f>Anforderungsmatrix!C313</f>
        <v>0</v>
      </c>
      <c r="D298" s="15">
        <f>Anforderungsmatrix!D313</f>
        <v>0</v>
      </c>
      <c r="E298" s="15"/>
      <c r="F298" s="15"/>
    </row>
    <row r="299" spans="1:6" ht="21.75" customHeight="1" x14ac:dyDescent="0.55000000000000004">
      <c r="A299" s="15" t="str">
        <f>Anforderungsmatrix!A314</f>
        <v>F-RS24</v>
      </c>
      <c r="B299" s="15">
        <f>Anforderungsmatrix!B314</f>
        <v>0</v>
      </c>
      <c r="C299" s="15">
        <f>Anforderungsmatrix!C314</f>
        <v>0</v>
      </c>
      <c r="D299" s="15">
        <f>Anforderungsmatrix!D314</f>
        <v>0</v>
      </c>
      <c r="E299" s="15"/>
      <c r="F299" s="15"/>
    </row>
    <row r="300" spans="1:6" ht="21.75" customHeight="1" x14ac:dyDescent="0.55000000000000004">
      <c r="A300" s="15" t="str">
        <f>Anforderungsmatrix!A315</f>
        <v>F-RS25</v>
      </c>
      <c r="B300" s="15">
        <f>Anforderungsmatrix!B315</f>
        <v>0</v>
      </c>
      <c r="C300" s="15">
        <f>Anforderungsmatrix!C315</f>
        <v>0</v>
      </c>
      <c r="D300" s="15">
        <f>Anforderungsmatrix!D315</f>
        <v>0</v>
      </c>
      <c r="E300" s="15"/>
      <c r="F300" s="15"/>
    </row>
    <row r="301" spans="1:6" ht="21.75" customHeight="1" x14ac:dyDescent="0.55000000000000004">
      <c r="A301" s="15" t="str">
        <f>Anforderungsmatrix!A316</f>
        <v>F-RS26</v>
      </c>
      <c r="B301" s="15">
        <f>Anforderungsmatrix!B316</f>
        <v>0</v>
      </c>
      <c r="C301" s="15">
        <f>Anforderungsmatrix!C316</f>
        <v>0</v>
      </c>
      <c r="D301" s="15">
        <f>Anforderungsmatrix!D316</f>
        <v>0</v>
      </c>
      <c r="E301" s="15"/>
      <c r="F301" s="15"/>
    </row>
    <row r="302" spans="1:6" ht="21.75" customHeight="1" x14ac:dyDescent="0.55000000000000004">
      <c r="A302" s="15" t="str">
        <f>Anforderungsmatrix!A317</f>
        <v>F-RS27</v>
      </c>
      <c r="B302" s="15">
        <f>Anforderungsmatrix!B317</f>
        <v>0</v>
      </c>
      <c r="C302" s="15">
        <f>Anforderungsmatrix!C317</f>
        <v>0</v>
      </c>
      <c r="D302" s="15">
        <f>Anforderungsmatrix!D317</f>
        <v>0</v>
      </c>
      <c r="E302" s="15"/>
      <c r="F302" s="15"/>
    </row>
    <row r="303" spans="1:6" ht="21.75" customHeight="1" x14ac:dyDescent="0.55000000000000004">
      <c r="A303" s="15" t="str">
        <f>Anforderungsmatrix!A318</f>
        <v>F-RS28</v>
      </c>
      <c r="B303" s="15">
        <f>Anforderungsmatrix!B318</f>
        <v>0</v>
      </c>
      <c r="C303" s="15">
        <f>Anforderungsmatrix!C318</f>
        <v>0</v>
      </c>
      <c r="D303" s="15">
        <f>Anforderungsmatrix!D318</f>
        <v>0</v>
      </c>
      <c r="E303" s="15"/>
      <c r="F303" s="15"/>
    </row>
    <row r="304" spans="1:6" ht="21.75" customHeight="1" x14ac:dyDescent="0.55000000000000004">
      <c r="A304" s="15" t="str">
        <f>Anforderungsmatrix!A319</f>
        <v>F-RS29</v>
      </c>
      <c r="B304" s="15">
        <f>Anforderungsmatrix!B319</f>
        <v>0</v>
      </c>
      <c r="C304" s="15">
        <f>Anforderungsmatrix!C319</f>
        <v>0</v>
      </c>
      <c r="D304" s="15">
        <f>Anforderungsmatrix!D319</f>
        <v>0</v>
      </c>
      <c r="E304" s="15"/>
      <c r="F304" s="15"/>
    </row>
    <row r="305" spans="1:6" ht="21.75" customHeight="1" x14ac:dyDescent="0.55000000000000004">
      <c r="A305" s="15" t="str">
        <f>Anforderungsmatrix!A320</f>
        <v>F-RS30</v>
      </c>
      <c r="B305" s="15">
        <f>Anforderungsmatrix!B320</f>
        <v>0</v>
      </c>
      <c r="C305" s="15">
        <f>Anforderungsmatrix!C320</f>
        <v>0</v>
      </c>
      <c r="D305" s="15">
        <f>Anforderungsmatrix!D320</f>
        <v>0</v>
      </c>
      <c r="E305" s="15"/>
      <c r="F305" s="15"/>
    </row>
    <row r="306" spans="1:6" ht="21.75" customHeight="1" x14ac:dyDescent="0.55000000000000004">
      <c r="A306" s="15" t="str">
        <f>Anforderungsmatrix!A321</f>
        <v>F-RS31</v>
      </c>
      <c r="B306" s="15">
        <f>Anforderungsmatrix!B321</f>
        <v>0</v>
      </c>
      <c r="C306" s="15">
        <f>Anforderungsmatrix!C321</f>
        <v>0</v>
      </c>
      <c r="D306" s="15">
        <f>Anforderungsmatrix!D321</f>
        <v>0</v>
      </c>
      <c r="E306" s="15"/>
      <c r="F306" s="15"/>
    </row>
    <row r="307" spans="1:6" ht="21.75" customHeight="1" x14ac:dyDescent="0.55000000000000004">
      <c r="A307" s="15" t="str">
        <f>Anforderungsmatrix!A322</f>
        <v>F-RS32</v>
      </c>
      <c r="B307" s="15">
        <f>Anforderungsmatrix!B322</f>
        <v>0</v>
      </c>
      <c r="C307" s="15">
        <f>Anforderungsmatrix!C322</f>
        <v>0</v>
      </c>
      <c r="D307" s="15">
        <f>Anforderungsmatrix!D322</f>
        <v>0</v>
      </c>
      <c r="E307" s="15"/>
      <c r="F307" s="15"/>
    </row>
    <row r="308" spans="1:6" ht="21.75" customHeight="1" x14ac:dyDescent="0.55000000000000004">
      <c r="A308" s="15" t="str">
        <f>Anforderungsmatrix!A323</f>
        <v>F-RS33</v>
      </c>
      <c r="B308" s="15">
        <f>Anforderungsmatrix!B323</f>
        <v>0</v>
      </c>
      <c r="C308" s="15">
        <f>Anforderungsmatrix!C323</f>
        <v>0</v>
      </c>
      <c r="D308" s="15">
        <f>Anforderungsmatrix!D323</f>
        <v>0</v>
      </c>
      <c r="E308" s="15"/>
      <c r="F308" s="15"/>
    </row>
    <row r="309" spans="1:6" ht="21.75" customHeight="1" x14ac:dyDescent="0.55000000000000004">
      <c r="A309" s="15" t="str">
        <f>Anforderungsmatrix!A324</f>
        <v>F-RS34</v>
      </c>
      <c r="B309" s="15">
        <f>Anforderungsmatrix!B324</f>
        <v>0</v>
      </c>
      <c r="C309" s="15">
        <f>Anforderungsmatrix!C324</f>
        <v>0</v>
      </c>
      <c r="D309" s="15">
        <f>Anforderungsmatrix!D324</f>
        <v>0</v>
      </c>
      <c r="E309" s="15"/>
      <c r="F309" s="15"/>
    </row>
    <row r="310" spans="1:6" ht="21.75" customHeight="1" x14ac:dyDescent="0.55000000000000004">
      <c r="A310" s="15" t="str">
        <f>Anforderungsmatrix!A325</f>
        <v>F-RS35</v>
      </c>
      <c r="B310" s="15">
        <f>Anforderungsmatrix!B325</f>
        <v>0</v>
      </c>
      <c r="C310" s="15">
        <f>Anforderungsmatrix!C325</f>
        <v>0</v>
      </c>
      <c r="D310" s="15">
        <f>Anforderungsmatrix!D325</f>
        <v>0</v>
      </c>
      <c r="E310" s="15"/>
      <c r="F310" s="15"/>
    </row>
    <row r="311" spans="1:6" ht="21.75" customHeight="1" x14ac:dyDescent="0.55000000000000004">
      <c r="A311" s="15" t="str">
        <f>Anforderungsmatrix!A326</f>
        <v>F-RS36</v>
      </c>
      <c r="B311" s="15">
        <f>Anforderungsmatrix!B326</f>
        <v>0</v>
      </c>
      <c r="C311" s="15">
        <f>Anforderungsmatrix!C326</f>
        <v>0</v>
      </c>
      <c r="D311" s="15">
        <f>Anforderungsmatrix!D326</f>
        <v>0</v>
      </c>
      <c r="E311" s="15"/>
      <c r="F311" s="15"/>
    </row>
    <row r="312" spans="1:6" ht="21.75" customHeight="1" x14ac:dyDescent="0.55000000000000004">
      <c r="A312" s="15" t="str">
        <f>Anforderungsmatrix!A327</f>
        <v>F-RS37</v>
      </c>
      <c r="B312" s="15">
        <f>Anforderungsmatrix!B327</f>
        <v>0</v>
      </c>
      <c r="C312" s="15">
        <f>Anforderungsmatrix!C327</f>
        <v>0</v>
      </c>
      <c r="D312" s="15">
        <f>Anforderungsmatrix!D327</f>
        <v>0</v>
      </c>
      <c r="E312" s="15"/>
      <c r="F312" s="15"/>
    </row>
    <row r="313" spans="1:6" ht="21.75" customHeight="1" x14ac:dyDescent="0.55000000000000004">
      <c r="A313" s="15" t="str">
        <f>Anforderungsmatrix!A328</f>
        <v>F-RS38</v>
      </c>
      <c r="B313" s="15">
        <f>Anforderungsmatrix!B328</f>
        <v>0</v>
      </c>
      <c r="C313" s="15">
        <f>Anforderungsmatrix!C328</f>
        <v>0</v>
      </c>
      <c r="D313" s="15">
        <f>Anforderungsmatrix!D328</f>
        <v>0</v>
      </c>
      <c r="E313" s="15"/>
      <c r="F313" s="15"/>
    </row>
    <row r="314" spans="1:6" ht="21.75" customHeight="1" x14ac:dyDescent="0.55000000000000004">
      <c r="A314" s="15" t="str">
        <f>Anforderungsmatrix!A329</f>
        <v>F-RS39</v>
      </c>
      <c r="B314" s="15">
        <f>Anforderungsmatrix!B329</f>
        <v>0</v>
      </c>
      <c r="C314" s="15">
        <f>Anforderungsmatrix!C329</f>
        <v>0</v>
      </c>
      <c r="D314" s="15">
        <f>Anforderungsmatrix!D329</f>
        <v>0</v>
      </c>
      <c r="E314" s="15"/>
      <c r="F314" s="15"/>
    </row>
    <row r="315" spans="1:6" ht="21.75" customHeight="1" x14ac:dyDescent="0.55000000000000004">
      <c r="A315" s="15" t="str">
        <f>Anforderungsmatrix!A330</f>
        <v>F-RS40</v>
      </c>
      <c r="B315" s="15">
        <f>Anforderungsmatrix!B330</f>
        <v>0</v>
      </c>
      <c r="C315" s="15">
        <f>Anforderungsmatrix!C330</f>
        <v>0</v>
      </c>
      <c r="D315" s="15">
        <f>Anforderungsmatrix!D330</f>
        <v>0</v>
      </c>
      <c r="E315" s="15"/>
      <c r="F315" s="15"/>
    </row>
    <row r="316" spans="1:6" ht="21.75" customHeight="1" x14ac:dyDescent="0.55000000000000004">
      <c r="A316" s="15" t="str">
        <f>Anforderungsmatrix!A331</f>
        <v>F-RS41</v>
      </c>
      <c r="B316" s="15">
        <f>Anforderungsmatrix!B331</f>
        <v>0</v>
      </c>
      <c r="C316" s="15">
        <f>Anforderungsmatrix!C331</f>
        <v>0</v>
      </c>
      <c r="D316" s="15">
        <f>Anforderungsmatrix!D331</f>
        <v>0</v>
      </c>
      <c r="E316" s="15"/>
      <c r="F316" s="15"/>
    </row>
    <row r="317" spans="1:6" ht="21.75" customHeight="1" x14ac:dyDescent="0.55000000000000004">
      <c r="A317" s="15" t="str">
        <f>Anforderungsmatrix!A332</f>
        <v>F-RS42</v>
      </c>
      <c r="B317" s="15">
        <f>Anforderungsmatrix!B332</f>
        <v>0</v>
      </c>
      <c r="C317" s="15">
        <f>Anforderungsmatrix!C332</f>
        <v>0</v>
      </c>
      <c r="D317" s="15">
        <f>Anforderungsmatrix!D332</f>
        <v>0</v>
      </c>
      <c r="E317" s="15"/>
      <c r="F317" s="15"/>
    </row>
    <row r="318" spans="1:6" ht="21.75" customHeight="1" x14ac:dyDescent="0.55000000000000004">
      <c r="A318" s="15" t="str">
        <f>Anforderungsmatrix!A333</f>
        <v>F-RS43</v>
      </c>
      <c r="B318" s="15">
        <f>Anforderungsmatrix!B333</f>
        <v>0</v>
      </c>
      <c r="C318" s="15">
        <f>Anforderungsmatrix!C333</f>
        <v>0</v>
      </c>
      <c r="D318" s="15">
        <f>Anforderungsmatrix!D333</f>
        <v>0</v>
      </c>
      <c r="E318" s="15"/>
      <c r="F318" s="15"/>
    </row>
    <row r="319" spans="1:6" ht="21.75" customHeight="1" x14ac:dyDescent="0.55000000000000004">
      <c r="A319" s="15" t="str">
        <f>Anforderungsmatrix!A334</f>
        <v>F-RS44</v>
      </c>
      <c r="B319" s="15">
        <f>Anforderungsmatrix!B334</f>
        <v>0</v>
      </c>
      <c r="C319" s="15">
        <f>Anforderungsmatrix!C334</f>
        <v>0</v>
      </c>
      <c r="D319" s="15">
        <f>Anforderungsmatrix!D334</f>
        <v>0</v>
      </c>
      <c r="E319" s="15"/>
      <c r="F319" s="15"/>
    </row>
    <row r="320" spans="1:6" ht="21.75" customHeight="1" x14ac:dyDescent="0.55000000000000004">
      <c r="A320" s="15" t="str">
        <f>Anforderungsmatrix!A335</f>
        <v>F-RS45</v>
      </c>
      <c r="B320" s="15">
        <f>Anforderungsmatrix!B335</f>
        <v>0</v>
      </c>
      <c r="C320" s="15">
        <f>Anforderungsmatrix!C335</f>
        <v>0</v>
      </c>
      <c r="D320" s="15">
        <f>Anforderungsmatrix!D335</f>
        <v>0</v>
      </c>
      <c r="E320" s="15"/>
      <c r="F320" s="15"/>
    </row>
    <row r="321" spans="1:6" ht="21.75" customHeight="1" x14ac:dyDescent="0.55000000000000004">
      <c r="A321" s="15" t="str">
        <f>Anforderungsmatrix!A336</f>
        <v>F-RS46</v>
      </c>
      <c r="B321" s="15">
        <f>Anforderungsmatrix!B336</f>
        <v>0</v>
      </c>
      <c r="C321" s="15">
        <f>Anforderungsmatrix!C336</f>
        <v>0</v>
      </c>
      <c r="D321" s="15">
        <f>Anforderungsmatrix!D336</f>
        <v>0</v>
      </c>
      <c r="E321" s="15"/>
      <c r="F321" s="15"/>
    </row>
    <row r="322" spans="1:6" ht="24" customHeight="1" x14ac:dyDescent="0.55000000000000004">
      <c r="A322" s="31" t="s">
        <v>336</v>
      </c>
      <c r="B322" s="31"/>
      <c r="C322" s="31"/>
      <c r="D322" s="31"/>
      <c r="E322" s="31"/>
      <c r="F322" s="31"/>
    </row>
    <row r="323" spans="1:6" ht="21.75" customHeight="1" x14ac:dyDescent="0.55000000000000004">
      <c r="A323" s="15" t="str">
        <f>Anforderungsmatrix!A338</f>
        <v>F-SI01</v>
      </c>
      <c r="B323" s="15">
        <f>Anforderungsmatrix!B338</f>
        <v>0</v>
      </c>
      <c r="C323" s="15">
        <f>Anforderungsmatrix!C338</f>
        <v>0</v>
      </c>
      <c r="D323" s="15">
        <f>Anforderungsmatrix!D338</f>
        <v>0</v>
      </c>
      <c r="E323" s="15"/>
      <c r="F323" s="15"/>
    </row>
    <row r="324" spans="1:6" ht="21.75" customHeight="1" x14ac:dyDescent="0.55000000000000004">
      <c r="A324" s="15" t="str">
        <f>Anforderungsmatrix!A339</f>
        <v>F-SI02</v>
      </c>
      <c r="B324" s="15">
        <f>Anforderungsmatrix!B339</f>
        <v>0</v>
      </c>
      <c r="C324" s="15">
        <f>Anforderungsmatrix!C339</f>
        <v>0</v>
      </c>
      <c r="D324" s="15">
        <f>Anforderungsmatrix!D339</f>
        <v>0</v>
      </c>
      <c r="E324" s="15"/>
      <c r="F324" s="15"/>
    </row>
    <row r="325" spans="1:6" ht="21.75" customHeight="1" x14ac:dyDescent="0.55000000000000004">
      <c r="A325" s="15" t="str">
        <f>Anforderungsmatrix!A340</f>
        <v>F-SI03</v>
      </c>
      <c r="B325" s="15">
        <f>Anforderungsmatrix!B340</f>
        <v>0</v>
      </c>
      <c r="C325" s="15">
        <f>Anforderungsmatrix!C340</f>
        <v>0</v>
      </c>
      <c r="D325" s="15">
        <f>Anforderungsmatrix!D340</f>
        <v>0</v>
      </c>
      <c r="E325" s="15"/>
      <c r="F325" s="15"/>
    </row>
    <row r="326" spans="1:6" ht="21.75" customHeight="1" x14ac:dyDescent="0.55000000000000004">
      <c r="A326" s="15" t="str">
        <f>Anforderungsmatrix!A341</f>
        <v>F-SI04</v>
      </c>
      <c r="B326" s="15">
        <f>Anforderungsmatrix!B341</f>
        <v>0</v>
      </c>
      <c r="C326" s="15">
        <f>Anforderungsmatrix!C341</f>
        <v>0</v>
      </c>
      <c r="D326" s="15">
        <f>Anforderungsmatrix!D341</f>
        <v>0</v>
      </c>
      <c r="E326" s="15"/>
      <c r="F326" s="15"/>
    </row>
    <row r="327" spans="1:6" ht="21.75" customHeight="1" x14ac:dyDescent="0.55000000000000004">
      <c r="A327" s="15" t="str">
        <f>Anforderungsmatrix!A342</f>
        <v>F-SI05</v>
      </c>
      <c r="B327" s="15">
        <f>Anforderungsmatrix!B342</f>
        <v>0</v>
      </c>
      <c r="C327" s="15">
        <f>Anforderungsmatrix!C342</f>
        <v>0</v>
      </c>
      <c r="D327" s="15">
        <f>Anforderungsmatrix!D342</f>
        <v>0</v>
      </c>
      <c r="E327" s="15"/>
      <c r="F327" s="15"/>
    </row>
    <row r="328" spans="1:6" ht="21.75" customHeight="1" x14ac:dyDescent="0.55000000000000004">
      <c r="A328" s="15" t="str">
        <f>Anforderungsmatrix!A343</f>
        <v>F-SI06</v>
      </c>
      <c r="B328" s="15">
        <f>Anforderungsmatrix!B343</f>
        <v>0</v>
      </c>
      <c r="C328" s="15">
        <f>Anforderungsmatrix!C343</f>
        <v>0</v>
      </c>
      <c r="D328" s="15">
        <f>Anforderungsmatrix!D343</f>
        <v>0</v>
      </c>
      <c r="E328" s="15"/>
      <c r="F328" s="15"/>
    </row>
    <row r="329" spans="1:6" ht="21.75" customHeight="1" x14ac:dyDescent="0.55000000000000004">
      <c r="A329" s="15" t="str">
        <f>Anforderungsmatrix!A344</f>
        <v>F-SI07</v>
      </c>
      <c r="B329" s="15">
        <f>Anforderungsmatrix!B344</f>
        <v>0</v>
      </c>
      <c r="C329" s="15">
        <f>Anforderungsmatrix!C344</f>
        <v>0</v>
      </c>
      <c r="D329" s="15">
        <f>Anforderungsmatrix!D344</f>
        <v>0</v>
      </c>
      <c r="E329" s="15"/>
      <c r="F329" s="15"/>
    </row>
    <row r="330" spans="1:6" ht="21.75" customHeight="1" x14ac:dyDescent="0.55000000000000004">
      <c r="A330" s="15" t="str">
        <f>Anforderungsmatrix!A345</f>
        <v>F-SI08</v>
      </c>
      <c r="B330" s="15">
        <f>Anforderungsmatrix!B345</f>
        <v>0</v>
      </c>
      <c r="C330" s="15">
        <f>Anforderungsmatrix!C345</f>
        <v>0</v>
      </c>
      <c r="D330" s="15">
        <f>Anforderungsmatrix!D345</f>
        <v>0</v>
      </c>
      <c r="E330" s="15"/>
      <c r="F330" s="15"/>
    </row>
    <row r="331" spans="1:6" ht="21.75" customHeight="1" x14ac:dyDescent="0.55000000000000004">
      <c r="A331" s="15" t="str">
        <f>Anforderungsmatrix!A346</f>
        <v>F-SI09</v>
      </c>
      <c r="B331" s="15">
        <f>Anforderungsmatrix!B346</f>
        <v>0</v>
      </c>
      <c r="C331" s="15">
        <f>Anforderungsmatrix!C346</f>
        <v>0</v>
      </c>
      <c r="D331" s="15">
        <f>Anforderungsmatrix!D346</f>
        <v>0</v>
      </c>
      <c r="E331" s="15"/>
      <c r="F331" s="15"/>
    </row>
    <row r="332" spans="1:6" ht="21.75" customHeight="1" x14ac:dyDescent="0.55000000000000004">
      <c r="A332" s="15" t="str">
        <f>Anforderungsmatrix!A347</f>
        <v>F-SI10</v>
      </c>
      <c r="B332" s="15">
        <f>Anforderungsmatrix!B347</f>
        <v>0</v>
      </c>
      <c r="C332" s="15">
        <f>Anforderungsmatrix!C347</f>
        <v>0</v>
      </c>
      <c r="D332" s="15">
        <f>Anforderungsmatrix!D347</f>
        <v>0</v>
      </c>
      <c r="E332" s="15"/>
      <c r="F332" s="15"/>
    </row>
    <row r="333" spans="1:6" ht="21.75" customHeight="1" x14ac:dyDescent="0.55000000000000004">
      <c r="A333" s="15" t="str">
        <f>Anforderungsmatrix!A348</f>
        <v>F-SI11</v>
      </c>
      <c r="B333" s="15">
        <f>Anforderungsmatrix!B348</f>
        <v>0</v>
      </c>
      <c r="C333" s="15">
        <f>Anforderungsmatrix!C348</f>
        <v>0</v>
      </c>
      <c r="D333" s="15">
        <f>Anforderungsmatrix!D348</f>
        <v>0</v>
      </c>
      <c r="E333" s="15"/>
      <c r="F333" s="15"/>
    </row>
    <row r="334" spans="1:6" ht="21.75" customHeight="1" x14ac:dyDescent="0.55000000000000004">
      <c r="A334" s="15" t="str">
        <f>Anforderungsmatrix!A349</f>
        <v>F-SI12</v>
      </c>
      <c r="B334" s="15">
        <f>Anforderungsmatrix!B349</f>
        <v>0</v>
      </c>
      <c r="C334" s="15">
        <f>Anforderungsmatrix!C349</f>
        <v>0</v>
      </c>
      <c r="D334" s="15">
        <f>Anforderungsmatrix!D349</f>
        <v>0</v>
      </c>
      <c r="E334" s="15"/>
      <c r="F334" s="15"/>
    </row>
    <row r="335" spans="1:6" ht="21.75" customHeight="1" x14ac:dyDescent="0.55000000000000004">
      <c r="A335" s="15" t="str">
        <f>Anforderungsmatrix!A350</f>
        <v>F-SI13</v>
      </c>
      <c r="B335" s="15">
        <f>Anforderungsmatrix!B350</f>
        <v>0</v>
      </c>
      <c r="C335" s="15">
        <f>Anforderungsmatrix!C350</f>
        <v>0</v>
      </c>
      <c r="D335" s="15">
        <f>Anforderungsmatrix!D350</f>
        <v>0</v>
      </c>
      <c r="E335" s="15"/>
      <c r="F335" s="15"/>
    </row>
    <row r="336" spans="1:6" ht="21.75" customHeight="1" x14ac:dyDescent="0.55000000000000004">
      <c r="A336" s="15" t="str">
        <f>Anforderungsmatrix!A351</f>
        <v>F-SI14</v>
      </c>
      <c r="B336" s="15">
        <f>Anforderungsmatrix!B351</f>
        <v>0</v>
      </c>
      <c r="C336" s="15">
        <f>Anforderungsmatrix!C351</f>
        <v>0</v>
      </c>
      <c r="D336" s="15">
        <f>Anforderungsmatrix!D351</f>
        <v>0</v>
      </c>
      <c r="E336" s="15"/>
      <c r="F336" s="15"/>
    </row>
    <row r="337" spans="1:6" ht="21.75" customHeight="1" x14ac:dyDescent="0.55000000000000004">
      <c r="A337" s="15" t="str">
        <f>Anforderungsmatrix!A352</f>
        <v>F-SI15</v>
      </c>
      <c r="B337" s="15">
        <f>Anforderungsmatrix!B352</f>
        <v>0</v>
      </c>
      <c r="C337" s="15">
        <f>Anforderungsmatrix!C352</f>
        <v>0</v>
      </c>
      <c r="D337" s="15">
        <f>Anforderungsmatrix!D352</f>
        <v>0</v>
      </c>
      <c r="E337" s="15"/>
      <c r="F337" s="15"/>
    </row>
    <row r="338" spans="1:6" ht="21.75" customHeight="1" x14ac:dyDescent="0.55000000000000004">
      <c r="A338" s="15" t="str">
        <f>Anforderungsmatrix!A353</f>
        <v>F-SI16</v>
      </c>
      <c r="B338" s="15">
        <f>Anforderungsmatrix!B353</f>
        <v>0</v>
      </c>
      <c r="C338" s="15">
        <f>Anforderungsmatrix!C353</f>
        <v>0</v>
      </c>
      <c r="D338" s="15">
        <f>Anforderungsmatrix!D353</f>
        <v>0</v>
      </c>
      <c r="E338" s="15"/>
      <c r="F338" s="15"/>
    </row>
    <row r="339" spans="1:6" ht="21.75" customHeight="1" x14ac:dyDescent="0.55000000000000004">
      <c r="A339" s="15" t="str">
        <f>Anforderungsmatrix!A354</f>
        <v>F-SI17</v>
      </c>
      <c r="B339" s="15">
        <f>Anforderungsmatrix!B354</f>
        <v>0</v>
      </c>
      <c r="C339" s="15">
        <f>Anforderungsmatrix!C354</f>
        <v>0</v>
      </c>
      <c r="D339" s="15">
        <f>Anforderungsmatrix!D354</f>
        <v>0</v>
      </c>
      <c r="E339" s="15"/>
      <c r="F339" s="15"/>
    </row>
    <row r="340" spans="1:6" ht="21.75" customHeight="1" x14ac:dyDescent="0.55000000000000004">
      <c r="A340" s="15" t="str">
        <f>Anforderungsmatrix!A355</f>
        <v>F-SI18</v>
      </c>
      <c r="B340" s="15">
        <f>Anforderungsmatrix!B355</f>
        <v>0</v>
      </c>
      <c r="C340" s="15">
        <f>Anforderungsmatrix!C355</f>
        <v>0</v>
      </c>
      <c r="D340" s="15">
        <f>Anforderungsmatrix!D355</f>
        <v>0</v>
      </c>
      <c r="E340" s="15"/>
      <c r="F340" s="15"/>
    </row>
    <row r="341" spans="1:6" ht="21.75" customHeight="1" x14ac:dyDescent="0.55000000000000004">
      <c r="A341" s="15" t="str">
        <f>Anforderungsmatrix!A356</f>
        <v>F-SI19</v>
      </c>
      <c r="B341" s="15">
        <f>Anforderungsmatrix!B356</f>
        <v>0</v>
      </c>
      <c r="C341" s="15">
        <f>Anforderungsmatrix!C356</f>
        <v>0</v>
      </c>
      <c r="D341" s="15">
        <f>Anforderungsmatrix!D356</f>
        <v>0</v>
      </c>
      <c r="E341" s="15"/>
      <c r="F341" s="15"/>
    </row>
    <row r="342" spans="1:6" ht="21.75" customHeight="1" x14ac:dyDescent="0.55000000000000004">
      <c r="A342" s="15" t="str">
        <f>Anforderungsmatrix!A357</f>
        <v>F-SI20</v>
      </c>
      <c r="B342" s="15">
        <f>Anforderungsmatrix!B357</f>
        <v>0</v>
      </c>
      <c r="C342" s="15">
        <f>Anforderungsmatrix!C357</f>
        <v>0</v>
      </c>
      <c r="D342" s="15">
        <f>Anforderungsmatrix!D357</f>
        <v>0</v>
      </c>
      <c r="E342" s="15"/>
      <c r="F342" s="15"/>
    </row>
    <row r="343" spans="1:6" ht="21.75" customHeight="1" x14ac:dyDescent="0.55000000000000004">
      <c r="A343" s="15" t="str">
        <f>Anforderungsmatrix!A358</f>
        <v>F-SI21</v>
      </c>
      <c r="B343" s="15">
        <f>Anforderungsmatrix!B358</f>
        <v>0</v>
      </c>
      <c r="C343" s="15">
        <f>Anforderungsmatrix!C358</f>
        <v>0</v>
      </c>
      <c r="D343" s="15">
        <f>Anforderungsmatrix!D358</f>
        <v>0</v>
      </c>
      <c r="E343" s="15"/>
      <c r="F343" s="15"/>
    </row>
    <row r="344" spans="1:6" ht="21.75" customHeight="1" x14ac:dyDescent="0.55000000000000004">
      <c r="A344" s="15" t="str">
        <f>Anforderungsmatrix!A359</f>
        <v>F-SI22</v>
      </c>
      <c r="B344" s="15">
        <f>Anforderungsmatrix!B359</f>
        <v>0</v>
      </c>
      <c r="C344" s="15">
        <f>Anforderungsmatrix!C359</f>
        <v>0</v>
      </c>
      <c r="D344" s="15">
        <f>Anforderungsmatrix!D359</f>
        <v>0</v>
      </c>
      <c r="E344" s="15"/>
      <c r="F344" s="15"/>
    </row>
    <row r="345" spans="1:6" ht="21.75" customHeight="1" x14ac:dyDescent="0.55000000000000004">
      <c r="A345" s="15" t="str">
        <f>Anforderungsmatrix!A360</f>
        <v>F-SI23</v>
      </c>
      <c r="B345" s="15">
        <f>Anforderungsmatrix!B360</f>
        <v>0</v>
      </c>
      <c r="C345" s="15">
        <f>Anforderungsmatrix!C360</f>
        <v>0</v>
      </c>
      <c r="D345" s="15">
        <f>Anforderungsmatrix!D360</f>
        <v>0</v>
      </c>
      <c r="E345" s="15"/>
      <c r="F345" s="15"/>
    </row>
    <row r="346" spans="1:6" ht="21.75" customHeight="1" x14ac:dyDescent="0.55000000000000004">
      <c r="A346" s="15" t="str">
        <f>Anforderungsmatrix!A361</f>
        <v>F-SI24</v>
      </c>
      <c r="B346" s="15">
        <f>Anforderungsmatrix!B361</f>
        <v>0</v>
      </c>
      <c r="C346" s="15">
        <f>Anforderungsmatrix!C361</f>
        <v>0</v>
      </c>
      <c r="D346" s="15">
        <f>Anforderungsmatrix!D361</f>
        <v>0</v>
      </c>
      <c r="E346" s="15"/>
      <c r="F346" s="15"/>
    </row>
    <row r="347" spans="1:6" ht="24" customHeight="1" x14ac:dyDescent="0.55000000000000004">
      <c r="A347" s="31" t="s">
        <v>361</v>
      </c>
      <c r="B347" s="31"/>
      <c r="C347" s="31"/>
      <c r="D347" s="31"/>
      <c r="E347" s="31"/>
      <c r="F347" s="31"/>
    </row>
    <row r="348" spans="1:6" ht="21.75" customHeight="1" x14ac:dyDescent="0.55000000000000004">
      <c r="A348" s="15" t="str">
        <f>Anforderungsmatrix!A363</f>
        <v>F-AX01</v>
      </c>
      <c r="B348" s="15">
        <f>Anforderungsmatrix!B363</f>
        <v>0</v>
      </c>
      <c r="C348" s="15">
        <f>Anforderungsmatrix!C363</f>
        <v>0</v>
      </c>
      <c r="D348" s="15">
        <f>Anforderungsmatrix!D363</f>
        <v>0</v>
      </c>
      <c r="E348" s="15"/>
      <c r="F348" s="15"/>
    </row>
    <row r="349" spans="1:6" ht="21.75" customHeight="1" x14ac:dyDescent="0.55000000000000004">
      <c r="A349" s="15" t="str">
        <f>Anforderungsmatrix!A364</f>
        <v>F-AX02</v>
      </c>
      <c r="B349" s="15">
        <f>Anforderungsmatrix!B364</f>
        <v>0</v>
      </c>
      <c r="C349" s="15">
        <f>Anforderungsmatrix!C364</f>
        <v>0</v>
      </c>
      <c r="D349" s="15">
        <f>Anforderungsmatrix!D364</f>
        <v>0</v>
      </c>
      <c r="E349" s="15"/>
      <c r="F349" s="15"/>
    </row>
    <row r="350" spans="1:6" ht="21.75" customHeight="1" x14ac:dyDescent="0.55000000000000004">
      <c r="A350" s="15" t="str">
        <f>Anforderungsmatrix!A365</f>
        <v>F-AX03</v>
      </c>
      <c r="B350" s="15">
        <f>Anforderungsmatrix!B365</f>
        <v>0</v>
      </c>
      <c r="C350" s="15">
        <f>Anforderungsmatrix!C365</f>
        <v>0</v>
      </c>
      <c r="D350" s="15">
        <f>Anforderungsmatrix!D365</f>
        <v>0</v>
      </c>
      <c r="E350" s="15"/>
      <c r="F350" s="15"/>
    </row>
    <row r="351" spans="1:6" ht="21.75" customHeight="1" x14ac:dyDescent="0.55000000000000004">
      <c r="A351" s="15" t="str">
        <f>Anforderungsmatrix!A366</f>
        <v>F-AX04</v>
      </c>
      <c r="B351" s="15">
        <f>Anforderungsmatrix!B366</f>
        <v>0</v>
      </c>
      <c r="C351" s="15">
        <f>Anforderungsmatrix!C366</f>
        <v>0</v>
      </c>
      <c r="D351" s="15">
        <f>Anforderungsmatrix!D366</f>
        <v>0</v>
      </c>
      <c r="E351" s="15"/>
      <c r="F351" s="15"/>
    </row>
    <row r="352" spans="1:6" ht="21.75" customHeight="1" x14ac:dyDescent="0.55000000000000004">
      <c r="A352" s="15" t="str">
        <f>Anforderungsmatrix!A367</f>
        <v>F-AX05</v>
      </c>
      <c r="B352" s="15">
        <f>Anforderungsmatrix!B367</f>
        <v>0</v>
      </c>
      <c r="C352" s="15">
        <f>Anforderungsmatrix!C367</f>
        <v>0</v>
      </c>
      <c r="D352" s="15">
        <f>Anforderungsmatrix!D367</f>
        <v>0</v>
      </c>
      <c r="E352" s="15"/>
      <c r="F352" s="15"/>
    </row>
    <row r="353" spans="1:6" ht="21.75" customHeight="1" x14ac:dyDescent="0.55000000000000004">
      <c r="A353" s="15" t="str">
        <f>Anforderungsmatrix!A368</f>
        <v>F-AX06</v>
      </c>
      <c r="B353" s="15">
        <f>Anforderungsmatrix!B368</f>
        <v>0</v>
      </c>
      <c r="C353" s="15">
        <f>Anforderungsmatrix!C368</f>
        <v>0</v>
      </c>
      <c r="D353" s="15">
        <f>Anforderungsmatrix!D368</f>
        <v>0</v>
      </c>
      <c r="E353" s="15"/>
      <c r="F353" s="15"/>
    </row>
    <row r="354" spans="1:6" ht="21.75" customHeight="1" x14ac:dyDescent="0.55000000000000004">
      <c r="A354" s="15" t="str">
        <f>Anforderungsmatrix!A369</f>
        <v>F-AX07</v>
      </c>
      <c r="B354" s="15">
        <f>Anforderungsmatrix!B369</f>
        <v>0</v>
      </c>
      <c r="C354" s="15">
        <f>Anforderungsmatrix!C369</f>
        <v>0</v>
      </c>
      <c r="D354" s="15">
        <f>Anforderungsmatrix!D369</f>
        <v>0</v>
      </c>
      <c r="E354" s="15"/>
      <c r="F354" s="15"/>
    </row>
    <row r="355" spans="1:6" ht="21.75" customHeight="1" x14ac:dyDescent="0.55000000000000004">
      <c r="A355" s="15" t="str">
        <f>Anforderungsmatrix!A370</f>
        <v>F-AX08</v>
      </c>
      <c r="B355" s="15">
        <f>Anforderungsmatrix!B370</f>
        <v>0</v>
      </c>
      <c r="C355" s="15">
        <f>Anforderungsmatrix!C370</f>
        <v>0</v>
      </c>
      <c r="D355" s="15">
        <f>Anforderungsmatrix!D370</f>
        <v>0</v>
      </c>
      <c r="E355" s="15"/>
      <c r="F355" s="15"/>
    </row>
    <row r="356" spans="1:6" ht="21.75" customHeight="1" x14ac:dyDescent="0.55000000000000004">
      <c r="A356" s="15" t="str">
        <f>Anforderungsmatrix!A371</f>
        <v>F-AX09</v>
      </c>
      <c r="B356" s="15">
        <f>Anforderungsmatrix!B371</f>
        <v>0</v>
      </c>
      <c r="C356" s="15">
        <f>Anforderungsmatrix!C371</f>
        <v>0</v>
      </c>
      <c r="D356" s="15">
        <f>Anforderungsmatrix!D371</f>
        <v>0</v>
      </c>
      <c r="E356" s="15"/>
      <c r="F356" s="15"/>
    </row>
    <row r="357" spans="1:6" ht="21.75" customHeight="1" x14ac:dyDescent="0.55000000000000004">
      <c r="A357" s="15" t="str">
        <f>Anforderungsmatrix!A372</f>
        <v>F-AX10</v>
      </c>
      <c r="B357" s="15">
        <f>Anforderungsmatrix!B372</f>
        <v>0</v>
      </c>
      <c r="C357" s="15">
        <f>Anforderungsmatrix!C372</f>
        <v>0</v>
      </c>
      <c r="D357" s="15">
        <f>Anforderungsmatrix!D372</f>
        <v>0</v>
      </c>
      <c r="E357" s="15"/>
      <c r="F357" s="15"/>
    </row>
    <row r="358" spans="1:6" ht="21.75" customHeight="1" x14ac:dyDescent="0.55000000000000004">
      <c r="A358" s="15" t="str">
        <f>Anforderungsmatrix!A373</f>
        <v>F-AX11</v>
      </c>
      <c r="B358" s="15">
        <f>Anforderungsmatrix!B373</f>
        <v>0</v>
      </c>
      <c r="C358" s="15">
        <f>Anforderungsmatrix!C373</f>
        <v>0</v>
      </c>
      <c r="D358" s="15">
        <f>Anforderungsmatrix!D373</f>
        <v>0</v>
      </c>
      <c r="E358" s="15"/>
      <c r="F358" s="15"/>
    </row>
    <row r="359" spans="1:6" ht="21.75" customHeight="1" x14ac:dyDescent="0.55000000000000004">
      <c r="A359" s="15" t="str">
        <f>Anforderungsmatrix!A374</f>
        <v>F-AX12</v>
      </c>
      <c r="B359" s="15">
        <f>Anforderungsmatrix!B374</f>
        <v>0</v>
      </c>
      <c r="C359" s="15">
        <f>Anforderungsmatrix!C374</f>
        <v>0</v>
      </c>
      <c r="D359" s="15">
        <f>Anforderungsmatrix!D374</f>
        <v>0</v>
      </c>
      <c r="E359" s="15"/>
      <c r="F359" s="15"/>
    </row>
    <row r="360" spans="1:6" ht="21.75" customHeight="1" x14ac:dyDescent="0.55000000000000004">
      <c r="A360" s="15" t="str">
        <f>Anforderungsmatrix!A375</f>
        <v>F-AX13</v>
      </c>
      <c r="B360" s="15">
        <f>Anforderungsmatrix!B375</f>
        <v>0</v>
      </c>
      <c r="C360" s="15">
        <f>Anforderungsmatrix!C375</f>
        <v>0</v>
      </c>
      <c r="D360" s="15">
        <f>Anforderungsmatrix!D375</f>
        <v>0</v>
      </c>
      <c r="E360" s="15"/>
      <c r="F360" s="15"/>
    </row>
    <row r="361" spans="1:6" ht="21.75" customHeight="1" x14ac:dyDescent="0.55000000000000004">
      <c r="A361" s="15" t="str">
        <f>Anforderungsmatrix!A376</f>
        <v>F-AX14</v>
      </c>
      <c r="B361" s="15">
        <f>Anforderungsmatrix!B376</f>
        <v>0</v>
      </c>
      <c r="C361" s="15">
        <f>Anforderungsmatrix!C376</f>
        <v>0</v>
      </c>
      <c r="D361" s="15">
        <f>Anforderungsmatrix!D376</f>
        <v>0</v>
      </c>
      <c r="E361" s="15"/>
      <c r="F361" s="15"/>
    </row>
    <row r="362" spans="1:6" ht="21.75" customHeight="1" x14ac:dyDescent="0.55000000000000004">
      <c r="A362" s="15" t="str">
        <f>Anforderungsmatrix!A377</f>
        <v>F-AX15</v>
      </c>
      <c r="B362" s="15">
        <f>Anforderungsmatrix!B377</f>
        <v>0</v>
      </c>
      <c r="C362" s="15">
        <f>Anforderungsmatrix!C377</f>
        <v>0</v>
      </c>
      <c r="D362" s="15">
        <f>Anforderungsmatrix!D377</f>
        <v>0</v>
      </c>
      <c r="E362" s="15"/>
      <c r="F362" s="15"/>
    </row>
    <row r="363" spans="1:6" ht="21.75" customHeight="1" x14ac:dyDescent="0.55000000000000004">
      <c r="A363" s="15" t="str">
        <f>Anforderungsmatrix!A378</f>
        <v>F-AX16</v>
      </c>
      <c r="B363" s="15">
        <f>Anforderungsmatrix!B378</f>
        <v>0</v>
      </c>
      <c r="C363" s="15">
        <f>Anforderungsmatrix!C378</f>
        <v>0</v>
      </c>
      <c r="D363" s="15">
        <f>Anforderungsmatrix!D378</f>
        <v>0</v>
      </c>
      <c r="E363" s="15"/>
      <c r="F363" s="15"/>
    </row>
    <row r="364" spans="1:6" ht="21.75" customHeight="1" x14ac:dyDescent="0.55000000000000004">
      <c r="A364" s="15" t="str">
        <f>Anforderungsmatrix!A379</f>
        <v>F-AX17</v>
      </c>
      <c r="B364" s="15">
        <f>Anforderungsmatrix!B379</f>
        <v>0</v>
      </c>
      <c r="C364" s="15">
        <f>Anforderungsmatrix!C379</f>
        <v>0</v>
      </c>
      <c r="D364" s="15">
        <f>Anforderungsmatrix!D379</f>
        <v>0</v>
      </c>
      <c r="E364" s="15"/>
      <c r="F364" s="15"/>
    </row>
    <row r="365" spans="1:6" ht="21.75" customHeight="1" x14ac:dyDescent="0.55000000000000004">
      <c r="A365" s="15" t="str">
        <f>Anforderungsmatrix!A380</f>
        <v>F-AX18</v>
      </c>
      <c r="B365" s="15">
        <f>Anforderungsmatrix!B380</f>
        <v>0</v>
      </c>
      <c r="C365" s="15">
        <f>Anforderungsmatrix!C380</f>
        <v>0</v>
      </c>
      <c r="D365" s="15">
        <f>Anforderungsmatrix!D380</f>
        <v>0</v>
      </c>
      <c r="E365" s="15"/>
      <c r="F365" s="15"/>
    </row>
    <row r="366" spans="1:6" ht="21.75" customHeight="1" x14ac:dyDescent="0.55000000000000004">
      <c r="A366" s="15" t="str">
        <f>Anforderungsmatrix!A381</f>
        <v>F-AX19</v>
      </c>
      <c r="B366" s="15">
        <f>Anforderungsmatrix!B381</f>
        <v>0</v>
      </c>
      <c r="C366" s="15">
        <f>Anforderungsmatrix!C381</f>
        <v>0</v>
      </c>
      <c r="D366" s="15">
        <f>Anforderungsmatrix!D381</f>
        <v>0</v>
      </c>
      <c r="E366" s="15"/>
      <c r="F366" s="15"/>
    </row>
    <row r="367" spans="1:6" ht="21.75" customHeight="1" x14ac:dyDescent="0.55000000000000004">
      <c r="A367" s="15" t="str">
        <f>Anforderungsmatrix!A382</f>
        <v>F-AX20</v>
      </c>
      <c r="B367" s="15">
        <f>Anforderungsmatrix!B382</f>
        <v>0</v>
      </c>
      <c r="C367" s="15">
        <f>Anforderungsmatrix!C382</f>
        <v>0</v>
      </c>
      <c r="D367" s="15">
        <f>Anforderungsmatrix!D382</f>
        <v>0</v>
      </c>
      <c r="E367" s="15"/>
      <c r="F367" s="15"/>
    </row>
    <row r="368" spans="1:6" ht="21.75" customHeight="1" x14ac:dyDescent="0.55000000000000004">
      <c r="A368" s="15" t="str">
        <f>Anforderungsmatrix!A383</f>
        <v>F-AX21</v>
      </c>
      <c r="B368" s="15">
        <f>Anforderungsmatrix!B383</f>
        <v>0</v>
      </c>
      <c r="C368" s="15">
        <f>Anforderungsmatrix!C383</f>
        <v>0</v>
      </c>
      <c r="D368" s="15">
        <f>Anforderungsmatrix!D383</f>
        <v>0</v>
      </c>
      <c r="E368" s="15"/>
      <c r="F368" s="15"/>
    </row>
    <row r="369" spans="1:6" ht="21.75" customHeight="1" x14ac:dyDescent="0.55000000000000004">
      <c r="A369" s="15" t="str">
        <f>Anforderungsmatrix!A384</f>
        <v>F-AX22</v>
      </c>
      <c r="B369" s="15">
        <f>Anforderungsmatrix!B384</f>
        <v>0</v>
      </c>
      <c r="C369" s="15">
        <f>Anforderungsmatrix!C384</f>
        <v>0</v>
      </c>
      <c r="D369" s="15">
        <f>Anforderungsmatrix!D384</f>
        <v>0</v>
      </c>
      <c r="E369" s="15"/>
      <c r="F369" s="15"/>
    </row>
    <row r="370" spans="1:6" ht="21.75" customHeight="1" x14ac:dyDescent="0.55000000000000004">
      <c r="A370" s="15" t="str">
        <f>Anforderungsmatrix!A385</f>
        <v>F-AX23</v>
      </c>
      <c r="B370" s="15">
        <f>Anforderungsmatrix!B385</f>
        <v>0</v>
      </c>
      <c r="C370" s="15">
        <f>Anforderungsmatrix!C385</f>
        <v>0</v>
      </c>
      <c r="D370" s="15">
        <f>Anforderungsmatrix!D385</f>
        <v>0</v>
      </c>
      <c r="E370" s="15"/>
      <c r="F370" s="15"/>
    </row>
    <row r="371" spans="1:6" ht="24" customHeight="1" x14ac:dyDescent="0.55000000000000004">
      <c r="A371" s="31" t="s">
        <v>385</v>
      </c>
      <c r="B371" s="31"/>
      <c r="C371" s="31"/>
      <c r="D371" s="31"/>
      <c r="E371" s="31"/>
      <c r="F371" s="31"/>
    </row>
    <row r="372" spans="1:6" ht="21.75" customHeight="1" x14ac:dyDescent="0.55000000000000004">
      <c r="A372" s="15" t="str">
        <f>Anforderungsmatrix!A387</f>
        <v>F-RA01</v>
      </c>
      <c r="B372" s="15">
        <f>Anforderungsmatrix!B387</f>
        <v>0</v>
      </c>
      <c r="C372" s="15">
        <f>Anforderungsmatrix!C387</f>
        <v>0</v>
      </c>
      <c r="D372" s="15">
        <f>Anforderungsmatrix!D387</f>
        <v>0</v>
      </c>
      <c r="E372" s="15"/>
      <c r="F372" s="15"/>
    </row>
    <row r="373" spans="1:6" ht="21.75" customHeight="1" x14ac:dyDescent="0.55000000000000004">
      <c r="A373" s="15" t="str">
        <f>Anforderungsmatrix!A388</f>
        <v>F-RA02</v>
      </c>
      <c r="B373" s="15">
        <f>Anforderungsmatrix!B388</f>
        <v>0</v>
      </c>
      <c r="C373" s="15">
        <f>Anforderungsmatrix!C388</f>
        <v>0</v>
      </c>
      <c r="D373" s="15">
        <f>Anforderungsmatrix!D388</f>
        <v>0</v>
      </c>
      <c r="E373" s="15"/>
      <c r="F373" s="15"/>
    </row>
    <row r="374" spans="1:6" ht="21.75" customHeight="1" x14ac:dyDescent="0.55000000000000004">
      <c r="A374" s="15" t="str">
        <f>Anforderungsmatrix!A389</f>
        <v>F-RA03</v>
      </c>
      <c r="B374" s="15">
        <f>Anforderungsmatrix!B389</f>
        <v>0</v>
      </c>
      <c r="C374" s="15">
        <f>Anforderungsmatrix!C389</f>
        <v>0</v>
      </c>
      <c r="D374" s="15">
        <f>Anforderungsmatrix!D389</f>
        <v>0</v>
      </c>
      <c r="E374" s="15"/>
      <c r="F374" s="15"/>
    </row>
    <row r="375" spans="1:6" ht="21.75" customHeight="1" x14ac:dyDescent="0.55000000000000004">
      <c r="A375" s="15" t="str">
        <f>Anforderungsmatrix!A390</f>
        <v>F-RA04</v>
      </c>
      <c r="B375" s="15">
        <f>Anforderungsmatrix!B390</f>
        <v>0</v>
      </c>
      <c r="C375" s="15">
        <f>Anforderungsmatrix!C390</f>
        <v>0</v>
      </c>
      <c r="D375" s="15">
        <f>Anforderungsmatrix!D390</f>
        <v>0</v>
      </c>
      <c r="E375" s="15"/>
      <c r="F375" s="15"/>
    </row>
    <row r="376" spans="1:6" ht="21.75" customHeight="1" x14ac:dyDescent="0.55000000000000004">
      <c r="A376" s="15" t="str">
        <f>Anforderungsmatrix!A391</f>
        <v>F-RA05</v>
      </c>
      <c r="B376" s="15">
        <f>Anforderungsmatrix!B391</f>
        <v>0</v>
      </c>
      <c r="C376" s="15">
        <f>Anforderungsmatrix!C391</f>
        <v>0</v>
      </c>
      <c r="D376" s="15">
        <f>Anforderungsmatrix!D391</f>
        <v>0</v>
      </c>
      <c r="E376" s="15"/>
      <c r="F376" s="15"/>
    </row>
    <row r="377" spans="1:6" ht="21.75" customHeight="1" x14ac:dyDescent="0.55000000000000004">
      <c r="A377" s="15" t="str">
        <f>Anforderungsmatrix!A392</f>
        <v>F-RA06</v>
      </c>
      <c r="B377" s="15">
        <f>Anforderungsmatrix!B392</f>
        <v>0</v>
      </c>
      <c r="C377" s="15">
        <f>Anforderungsmatrix!C392</f>
        <v>0</v>
      </c>
      <c r="D377" s="15">
        <f>Anforderungsmatrix!D392</f>
        <v>0</v>
      </c>
      <c r="E377" s="15"/>
      <c r="F377" s="15"/>
    </row>
    <row r="378" spans="1:6" ht="21.75" customHeight="1" x14ac:dyDescent="0.55000000000000004">
      <c r="A378" s="15" t="str">
        <f>Anforderungsmatrix!A393</f>
        <v>F-RA07</v>
      </c>
      <c r="B378" s="15">
        <f>Anforderungsmatrix!B393</f>
        <v>0</v>
      </c>
      <c r="C378" s="15">
        <f>Anforderungsmatrix!C393</f>
        <v>0</v>
      </c>
      <c r="D378" s="15">
        <f>Anforderungsmatrix!D393</f>
        <v>0</v>
      </c>
      <c r="E378" s="15"/>
      <c r="F378" s="15"/>
    </row>
    <row r="379" spans="1:6" ht="21.75" customHeight="1" x14ac:dyDescent="0.55000000000000004">
      <c r="A379" s="15" t="str">
        <f>Anforderungsmatrix!A394</f>
        <v>F-RA08</v>
      </c>
      <c r="B379" s="15">
        <f>Anforderungsmatrix!B394</f>
        <v>0</v>
      </c>
      <c r="C379" s="15">
        <f>Anforderungsmatrix!C394</f>
        <v>0</v>
      </c>
      <c r="D379" s="15">
        <f>Anforderungsmatrix!D394</f>
        <v>0</v>
      </c>
      <c r="E379" s="15"/>
      <c r="F379" s="15"/>
    </row>
    <row r="380" spans="1:6" ht="21.75" customHeight="1" x14ac:dyDescent="0.55000000000000004">
      <c r="A380" s="15" t="str">
        <f>Anforderungsmatrix!A395</f>
        <v>F-RA09</v>
      </c>
      <c r="B380" s="15">
        <f>Anforderungsmatrix!B395</f>
        <v>0</v>
      </c>
      <c r="C380" s="15">
        <f>Anforderungsmatrix!C395</f>
        <v>0</v>
      </c>
      <c r="D380" s="15">
        <f>Anforderungsmatrix!D395</f>
        <v>0</v>
      </c>
      <c r="E380" s="15"/>
      <c r="F380" s="15"/>
    </row>
    <row r="381" spans="1:6" ht="21.75" customHeight="1" x14ac:dyDescent="0.55000000000000004">
      <c r="A381" s="15" t="str">
        <f>Anforderungsmatrix!A396</f>
        <v>F-RA10</v>
      </c>
      <c r="B381" s="15">
        <f>Anforderungsmatrix!B396</f>
        <v>0</v>
      </c>
      <c r="C381" s="15">
        <f>Anforderungsmatrix!C396</f>
        <v>0</v>
      </c>
      <c r="D381" s="15">
        <f>Anforderungsmatrix!D396</f>
        <v>0</v>
      </c>
      <c r="E381" s="15"/>
      <c r="F381" s="15"/>
    </row>
    <row r="382" spans="1:6" ht="21.75" customHeight="1" x14ac:dyDescent="0.55000000000000004">
      <c r="A382" s="15" t="str">
        <f>Anforderungsmatrix!A397</f>
        <v>F-RA11</v>
      </c>
      <c r="B382" s="15">
        <f>Anforderungsmatrix!B397</f>
        <v>0</v>
      </c>
      <c r="C382" s="15">
        <f>Anforderungsmatrix!C397</f>
        <v>0</v>
      </c>
      <c r="D382" s="15">
        <f>Anforderungsmatrix!D397</f>
        <v>0</v>
      </c>
      <c r="E382" s="15"/>
      <c r="F382" s="15"/>
    </row>
    <row r="383" spans="1:6" ht="21.75" customHeight="1" x14ac:dyDescent="0.55000000000000004">
      <c r="A383" s="15" t="str">
        <f>Anforderungsmatrix!A398</f>
        <v>F-RA12</v>
      </c>
      <c r="B383" s="15">
        <f>Anforderungsmatrix!B398</f>
        <v>0</v>
      </c>
      <c r="C383" s="15">
        <f>Anforderungsmatrix!C398</f>
        <v>0</v>
      </c>
      <c r="D383" s="15">
        <f>Anforderungsmatrix!D398</f>
        <v>0</v>
      </c>
      <c r="E383" s="15"/>
      <c r="F383" s="15"/>
    </row>
    <row r="384" spans="1:6" ht="21.75" customHeight="1" x14ac:dyDescent="0.55000000000000004">
      <c r="A384" s="15" t="str">
        <f>Anforderungsmatrix!A399</f>
        <v>F-RA13</v>
      </c>
      <c r="B384" s="15">
        <f>Anforderungsmatrix!B399</f>
        <v>0</v>
      </c>
      <c r="C384" s="15">
        <f>Anforderungsmatrix!C399</f>
        <v>0</v>
      </c>
      <c r="D384" s="15">
        <f>Anforderungsmatrix!D399</f>
        <v>0</v>
      </c>
      <c r="E384" s="15"/>
      <c r="F384" s="15"/>
    </row>
    <row r="385" spans="1:6" ht="21.75" customHeight="1" x14ac:dyDescent="0.55000000000000004">
      <c r="A385" s="15" t="str">
        <f>Anforderungsmatrix!A400</f>
        <v>F-RA14</v>
      </c>
      <c r="B385" s="15">
        <f>Anforderungsmatrix!B400</f>
        <v>0</v>
      </c>
      <c r="C385" s="15">
        <f>Anforderungsmatrix!C400</f>
        <v>0</v>
      </c>
      <c r="D385" s="15">
        <f>Anforderungsmatrix!D400</f>
        <v>0</v>
      </c>
      <c r="E385" s="15"/>
      <c r="F385" s="15"/>
    </row>
    <row r="386" spans="1:6" ht="21.75" customHeight="1" x14ac:dyDescent="0.55000000000000004">
      <c r="A386" s="15" t="str">
        <f>Anforderungsmatrix!A401</f>
        <v>F-RA15</v>
      </c>
      <c r="B386" s="15">
        <f>Anforderungsmatrix!B401</f>
        <v>0</v>
      </c>
      <c r="C386" s="15">
        <f>Anforderungsmatrix!C401</f>
        <v>0</v>
      </c>
      <c r="D386" s="15">
        <f>Anforderungsmatrix!D401</f>
        <v>0</v>
      </c>
      <c r="E386" s="15"/>
      <c r="F386" s="15"/>
    </row>
    <row r="387" spans="1:6" ht="21.75" customHeight="1" x14ac:dyDescent="0.55000000000000004">
      <c r="A387" s="15" t="str">
        <f>Anforderungsmatrix!A402</f>
        <v>F-RA16</v>
      </c>
      <c r="B387" s="15">
        <f>Anforderungsmatrix!B402</f>
        <v>0</v>
      </c>
      <c r="C387" s="15">
        <f>Anforderungsmatrix!C402</f>
        <v>0</v>
      </c>
      <c r="D387" s="15">
        <f>Anforderungsmatrix!D402</f>
        <v>0</v>
      </c>
      <c r="E387" s="15"/>
      <c r="F387" s="15"/>
    </row>
    <row r="388" spans="1:6" ht="21.75" customHeight="1" x14ac:dyDescent="0.55000000000000004">
      <c r="A388" s="15" t="str">
        <f>Anforderungsmatrix!A403</f>
        <v>F-RA17</v>
      </c>
      <c r="B388" s="15">
        <f>Anforderungsmatrix!B403</f>
        <v>0</v>
      </c>
      <c r="C388" s="15">
        <f>Anforderungsmatrix!C403</f>
        <v>0</v>
      </c>
      <c r="D388" s="15">
        <f>Anforderungsmatrix!D403</f>
        <v>0</v>
      </c>
      <c r="E388" s="15"/>
      <c r="F388" s="15"/>
    </row>
    <row r="389" spans="1:6" ht="21.75" customHeight="1" x14ac:dyDescent="0.55000000000000004">
      <c r="A389" s="15" t="str">
        <f>Anforderungsmatrix!A404</f>
        <v>F-RA18</v>
      </c>
      <c r="B389" s="15">
        <f>Anforderungsmatrix!B404</f>
        <v>0</v>
      </c>
      <c r="C389" s="15">
        <f>Anforderungsmatrix!C404</f>
        <v>0</v>
      </c>
      <c r="D389" s="15">
        <f>Anforderungsmatrix!D404</f>
        <v>0</v>
      </c>
      <c r="E389" s="15"/>
      <c r="F389" s="15"/>
    </row>
    <row r="390" spans="1:6" ht="21.75" customHeight="1" x14ac:dyDescent="0.55000000000000004">
      <c r="A390" s="15" t="str">
        <f>Anforderungsmatrix!A405</f>
        <v>F-RA19</v>
      </c>
      <c r="B390" s="15">
        <f>Anforderungsmatrix!B405</f>
        <v>0</v>
      </c>
      <c r="C390" s="15">
        <f>Anforderungsmatrix!C405</f>
        <v>0</v>
      </c>
      <c r="D390" s="15">
        <f>Anforderungsmatrix!D405</f>
        <v>0</v>
      </c>
      <c r="E390" s="15"/>
      <c r="F390" s="15"/>
    </row>
    <row r="391" spans="1:6" ht="21.75" customHeight="1" x14ac:dyDescent="0.55000000000000004">
      <c r="A391" s="15" t="str">
        <f>Anforderungsmatrix!A406</f>
        <v>F-RA20</v>
      </c>
      <c r="B391" s="15">
        <f>Anforderungsmatrix!B406</f>
        <v>0</v>
      </c>
      <c r="C391" s="15">
        <f>Anforderungsmatrix!C406</f>
        <v>0</v>
      </c>
      <c r="D391" s="15">
        <f>Anforderungsmatrix!D406</f>
        <v>0</v>
      </c>
      <c r="E391" s="15"/>
      <c r="F391" s="15"/>
    </row>
    <row r="392" spans="1:6" ht="21.75" customHeight="1" x14ac:dyDescent="0.55000000000000004">
      <c r="A392" s="15" t="str">
        <f>Anforderungsmatrix!A407</f>
        <v>F-RA21</v>
      </c>
      <c r="B392" s="15">
        <f>Anforderungsmatrix!B407</f>
        <v>0</v>
      </c>
      <c r="C392" s="15">
        <f>Anforderungsmatrix!C407</f>
        <v>0</v>
      </c>
      <c r="D392" s="15">
        <f>Anforderungsmatrix!D407</f>
        <v>0</v>
      </c>
      <c r="E392" s="15"/>
      <c r="F392" s="15"/>
    </row>
    <row r="393" spans="1:6" ht="21.75" customHeight="1" x14ac:dyDescent="0.55000000000000004">
      <c r="A393" s="15" t="str">
        <f>Anforderungsmatrix!A408</f>
        <v>F-RA22</v>
      </c>
      <c r="B393" s="15">
        <f>Anforderungsmatrix!B408</f>
        <v>0</v>
      </c>
      <c r="C393" s="15">
        <f>Anforderungsmatrix!C408</f>
        <v>0</v>
      </c>
      <c r="D393" s="15">
        <f>Anforderungsmatrix!D408</f>
        <v>0</v>
      </c>
      <c r="E393" s="15"/>
      <c r="F393" s="15"/>
    </row>
    <row r="394" spans="1:6" ht="21.75" customHeight="1" x14ac:dyDescent="0.55000000000000004">
      <c r="A394" s="15" t="str">
        <f>Anforderungsmatrix!A409</f>
        <v>F-RA23</v>
      </c>
      <c r="B394" s="15">
        <f>Anforderungsmatrix!B409</f>
        <v>0</v>
      </c>
      <c r="C394" s="15">
        <f>Anforderungsmatrix!C409</f>
        <v>0</v>
      </c>
      <c r="D394" s="15">
        <f>Anforderungsmatrix!D409</f>
        <v>0</v>
      </c>
      <c r="E394" s="15"/>
      <c r="F394" s="15"/>
    </row>
    <row r="395" spans="1:6" ht="21.75" customHeight="1" x14ac:dyDescent="0.55000000000000004">
      <c r="A395" s="15" t="str">
        <f>Anforderungsmatrix!A410</f>
        <v>F-RA24</v>
      </c>
      <c r="B395" s="15">
        <f>Anforderungsmatrix!B410</f>
        <v>0</v>
      </c>
      <c r="C395" s="15">
        <f>Anforderungsmatrix!C410</f>
        <v>0</v>
      </c>
      <c r="D395" s="15">
        <f>Anforderungsmatrix!D410</f>
        <v>0</v>
      </c>
      <c r="E395" s="15"/>
      <c r="F395" s="15"/>
    </row>
    <row r="396" spans="1:6" ht="21.75" customHeight="1" x14ac:dyDescent="0.55000000000000004">
      <c r="A396" s="15" t="str">
        <f>Anforderungsmatrix!A411</f>
        <v>F-RA25</v>
      </c>
      <c r="B396" s="15">
        <f>Anforderungsmatrix!B411</f>
        <v>0</v>
      </c>
      <c r="C396" s="15">
        <f>Anforderungsmatrix!C411</f>
        <v>0</v>
      </c>
      <c r="D396" s="15">
        <f>Anforderungsmatrix!D411</f>
        <v>0</v>
      </c>
      <c r="E396" s="15"/>
      <c r="F396" s="15"/>
    </row>
    <row r="397" spans="1:6" ht="21.75" customHeight="1" x14ac:dyDescent="0.55000000000000004">
      <c r="A397" s="15" t="str">
        <f>Anforderungsmatrix!A412</f>
        <v>F-RA26</v>
      </c>
      <c r="B397" s="15">
        <f>Anforderungsmatrix!B412</f>
        <v>0</v>
      </c>
      <c r="C397" s="15">
        <f>Anforderungsmatrix!C412</f>
        <v>0</v>
      </c>
      <c r="D397" s="15">
        <f>Anforderungsmatrix!D412</f>
        <v>0</v>
      </c>
      <c r="E397" s="15"/>
      <c r="F397" s="15"/>
    </row>
    <row r="398" spans="1:6" ht="21.75" customHeight="1" x14ac:dyDescent="0.55000000000000004">
      <c r="A398" s="15" t="str">
        <f>Anforderungsmatrix!A413</f>
        <v>F-RA27</v>
      </c>
      <c r="B398" s="15">
        <f>Anforderungsmatrix!B413</f>
        <v>0</v>
      </c>
      <c r="C398" s="15">
        <f>Anforderungsmatrix!C413</f>
        <v>0</v>
      </c>
      <c r="D398" s="15">
        <f>Anforderungsmatrix!D413</f>
        <v>0</v>
      </c>
      <c r="E398" s="15"/>
      <c r="F398" s="15"/>
    </row>
    <row r="399" spans="1:6" ht="21.75" customHeight="1" x14ac:dyDescent="0.55000000000000004">
      <c r="A399" s="15" t="str">
        <f>Anforderungsmatrix!A414</f>
        <v>F-RA28</v>
      </c>
      <c r="B399" s="15">
        <f>Anforderungsmatrix!B414</f>
        <v>0</v>
      </c>
      <c r="C399" s="15">
        <f>Anforderungsmatrix!C414</f>
        <v>0</v>
      </c>
      <c r="D399" s="15">
        <f>Anforderungsmatrix!D414</f>
        <v>0</v>
      </c>
      <c r="E399" s="15"/>
      <c r="F399" s="15"/>
    </row>
    <row r="400" spans="1:6" ht="21.75" customHeight="1" x14ac:dyDescent="0.55000000000000004">
      <c r="A400" s="16"/>
      <c r="B400" s="16"/>
      <c r="C400" s="16"/>
      <c r="D400" s="16"/>
      <c r="E400" s="16"/>
      <c r="F400" s="16"/>
    </row>
    <row r="401" spans="1:6" ht="24" customHeight="1" x14ac:dyDescent="0.55000000000000004">
      <c r="A401" s="17" t="s">
        <v>433</v>
      </c>
      <c r="B401" s="16"/>
      <c r="C401" s="16"/>
      <c r="D401" s="16"/>
      <c r="E401" s="16"/>
      <c r="F401" s="16"/>
    </row>
    <row r="402" spans="1:6" ht="19.5" customHeight="1" x14ac:dyDescent="0.55000000000000004">
      <c r="A402" s="18" t="s">
        <v>434</v>
      </c>
      <c r="B402" s="19">
        <f>COUNTIF(A7:A399,"F-*")+COUNTIF(A7:A399,"O-*")</f>
        <v>379</v>
      </c>
      <c r="C402" s="16"/>
      <c r="D402" s="16"/>
      <c r="E402" s="16"/>
      <c r="F402" s="16"/>
    </row>
    <row r="403" spans="1:6" ht="19.5" customHeight="1" x14ac:dyDescent="0.55000000000000004">
      <c r="A403" s="18" t="s">
        <v>435</v>
      </c>
      <c r="B403" s="19">
        <f>COUNTIF(E7:E399,"akzeptiert")</f>
        <v>0</v>
      </c>
      <c r="C403" s="16"/>
      <c r="D403" s="16"/>
      <c r="E403" s="16"/>
      <c r="F403" s="16"/>
    </row>
    <row r="404" spans="1:6" ht="19.5" customHeight="1" x14ac:dyDescent="0.55000000000000004">
      <c r="A404" s="18" t="s">
        <v>436</v>
      </c>
      <c r="B404" s="19">
        <f>COUNTIF(E7:E399,"bedingt akzeptiert")</f>
        <v>0</v>
      </c>
      <c r="C404" s="16"/>
      <c r="D404" s="16"/>
      <c r="E404" s="16"/>
      <c r="F404" s="16"/>
    </row>
    <row r="405" spans="1:6" ht="19.5" customHeight="1" x14ac:dyDescent="0.55000000000000004">
      <c r="A405" s="18" t="s">
        <v>437</v>
      </c>
      <c r="B405" s="19">
        <f>COUNTIF(E7:E399,"abgelehnt")</f>
        <v>0</v>
      </c>
      <c r="C405" s="16"/>
      <c r="D405" s="16"/>
      <c r="E405" s="16"/>
      <c r="F405" s="16"/>
    </row>
    <row r="406" spans="1:6" ht="19.5" customHeight="1" x14ac:dyDescent="0.55000000000000004">
      <c r="A406" s="18" t="s">
        <v>438</v>
      </c>
      <c r="B406" s="19">
        <f>COUNTIF(A7:A399,"F-*")+COUNTIF(A7:A399,"O-*")-COUNTIF(E7:E399,"akzeptiert")-COUNTIF(E7:E399,"bedingt akzeptiert")-COUNTIF(E7:E399,"abgelehnt")</f>
        <v>379</v>
      </c>
      <c r="C406" s="16"/>
      <c r="D406" s="16"/>
      <c r="E406" s="16"/>
      <c r="F406" s="16"/>
    </row>
    <row r="407" spans="1:6" ht="21.75" customHeight="1" x14ac:dyDescent="0.55000000000000004">
      <c r="A407" s="16"/>
      <c r="B407" s="16"/>
      <c r="C407" s="16"/>
      <c r="D407" s="16"/>
      <c r="E407" s="16"/>
      <c r="F407" s="16"/>
    </row>
    <row r="408" spans="1:6" ht="21.75" customHeight="1" x14ac:dyDescent="0.55000000000000004">
      <c r="A408" s="16"/>
      <c r="B408" s="16"/>
      <c r="C408" s="16"/>
      <c r="D408" s="16"/>
      <c r="E408" s="16"/>
      <c r="F408" s="16"/>
    </row>
    <row r="409" spans="1:6" ht="21.75" customHeight="1" x14ac:dyDescent="0.55000000000000004">
      <c r="A409" s="16"/>
      <c r="B409" s="16"/>
      <c r="C409" s="16"/>
      <c r="D409" s="16"/>
      <c r="E409" s="16"/>
      <c r="F409" s="16"/>
    </row>
    <row r="410" spans="1:6" ht="21.75" customHeight="1" x14ac:dyDescent="0.55000000000000004">
      <c r="A410" s="16"/>
      <c r="B410" s="16"/>
      <c r="C410" s="16"/>
      <c r="D410" s="16"/>
      <c r="E410" s="16"/>
      <c r="F410" s="16"/>
    </row>
    <row r="411" spans="1:6" ht="21.75" customHeight="1" x14ac:dyDescent="0.55000000000000004">
      <c r="A411" s="16"/>
      <c r="B411" s="16"/>
      <c r="C411" s="16"/>
      <c r="D411" s="16"/>
      <c r="E411" s="16"/>
      <c r="F411" s="16"/>
    </row>
    <row r="412" spans="1:6" ht="21.75" customHeight="1" x14ac:dyDescent="0.55000000000000004">
      <c r="A412" s="16"/>
      <c r="B412" s="16"/>
      <c r="C412" s="16"/>
      <c r="D412" s="16"/>
      <c r="E412" s="16"/>
      <c r="F412" s="16"/>
    </row>
    <row r="413" spans="1:6" ht="21.75" customHeight="1" x14ac:dyDescent="0.55000000000000004">
      <c r="A413" s="16"/>
      <c r="B413" s="16"/>
      <c r="C413" s="16"/>
      <c r="D413" s="16"/>
      <c r="E413" s="16"/>
      <c r="F413" s="16"/>
    </row>
    <row r="414" spans="1:6" ht="21.75" customHeight="1" x14ac:dyDescent="0.55000000000000004">
      <c r="A414" s="16"/>
      <c r="B414" s="16"/>
      <c r="C414" s="16"/>
      <c r="D414" s="16"/>
      <c r="E414" s="16"/>
      <c r="F414" s="16"/>
    </row>
    <row r="415" spans="1:6" ht="21.75" customHeight="1" x14ac:dyDescent="0.55000000000000004">
      <c r="A415" s="16"/>
      <c r="B415" s="16"/>
      <c r="C415" s="16"/>
      <c r="D415" s="16"/>
      <c r="E415" s="16"/>
      <c r="F415" s="16"/>
    </row>
    <row r="416" spans="1:6" ht="21.75" customHeight="1" x14ac:dyDescent="0.55000000000000004">
      <c r="A416" s="16"/>
      <c r="B416" s="16"/>
      <c r="C416" s="16"/>
      <c r="D416" s="16"/>
      <c r="E416" s="16"/>
      <c r="F416" s="16"/>
    </row>
    <row r="417" spans="1:6" ht="21.75" customHeight="1" x14ac:dyDescent="0.55000000000000004">
      <c r="A417" s="16"/>
      <c r="B417" s="16"/>
      <c r="C417" s="16"/>
      <c r="D417" s="16"/>
      <c r="E417" s="16"/>
      <c r="F417" s="16"/>
    </row>
    <row r="418" spans="1:6" ht="21.75" customHeight="1" x14ac:dyDescent="0.55000000000000004">
      <c r="A418" s="16"/>
      <c r="B418" s="16"/>
      <c r="C418" s="16"/>
      <c r="D418" s="16"/>
      <c r="E418" s="16"/>
      <c r="F418" s="16"/>
    </row>
    <row r="419" spans="1:6" ht="21.75" customHeight="1" x14ac:dyDescent="0.55000000000000004">
      <c r="A419" s="16"/>
      <c r="B419" s="16"/>
      <c r="C419" s="16"/>
      <c r="D419" s="16"/>
      <c r="E419" s="16"/>
      <c r="F419" s="16"/>
    </row>
    <row r="420" spans="1:6" ht="21.75" customHeight="1" x14ac:dyDescent="0.55000000000000004">
      <c r="A420" s="16"/>
      <c r="B420" s="16"/>
      <c r="C420" s="16"/>
      <c r="D420" s="16"/>
      <c r="E420" s="16"/>
      <c r="F420" s="16"/>
    </row>
    <row r="421" spans="1:6" ht="21.75" customHeight="1" x14ac:dyDescent="0.55000000000000004">
      <c r="A421" s="16"/>
      <c r="B421" s="16"/>
      <c r="C421" s="16"/>
      <c r="D421" s="16"/>
      <c r="E421" s="16"/>
      <c r="F421" s="16"/>
    </row>
    <row r="422" spans="1:6" ht="21.75" customHeight="1" x14ac:dyDescent="0.55000000000000004">
      <c r="A422" s="16"/>
      <c r="B422" s="16"/>
      <c r="C422" s="16"/>
      <c r="D422" s="16"/>
      <c r="E422" s="16"/>
      <c r="F422" s="16"/>
    </row>
    <row r="423" spans="1:6" ht="21.75" customHeight="1" x14ac:dyDescent="0.55000000000000004">
      <c r="A423" s="16"/>
      <c r="B423" s="16"/>
      <c r="C423" s="16"/>
      <c r="D423" s="16"/>
      <c r="E423" s="16"/>
      <c r="F423" s="16"/>
    </row>
    <row r="424" spans="1:6" ht="21.75" customHeight="1" x14ac:dyDescent="0.55000000000000004">
      <c r="A424" s="16"/>
      <c r="B424" s="16"/>
      <c r="C424" s="16"/>
      <c r="D424" s="16"/>
      <c r="E424" s="16"/>
      <c r="F424" s="16"/>
    </row>
    <row r="425" spans="1:6" ht="21.75" customHeight="1" x14ac:dyDescent="0.55000000000000004">
      <c r="A425" s="16"/>
      <c r="B425" s="16"/>
      <c r="C425" s="16"/>
      <c r="D425" s="16"/>
      <c r="E425" s="16"/>
      <c r="F425" s="16"/>
    </row>
    <row r="426" spans="1:6" ht="21.75" customHeight="1" x14ac:dyDescent="0.55000000000000004">
      <c r="A426" s="16"/>
      <c r="B426" s="16"/>
      <c r="C426" s="16"/>
      <c r="D426" s="16"/>
      <c r="E426" s="16"/>
      <c r="F426" s="16"/>
    </row>
    <row r="427" spans="1:6" ht="21.75" customHeight="1" x14ac:dyDescent="0.55000000000000004">
      <c r="A427" s="16"/>
      <c r="B427" s="16"/>
      <c r="C427" s="16"/>
      <c r="D427" s="16"/>
      <c r="E427" s="16"/>
      <c r="F427" s="16"/>
    </row>
    <row r="428" spans="1:6" ht="21.75" customHeight="1" x14ac:dyDescent="0.55000000000000004">
      <c r="A428" s="16"/>
      <c r="B428" s="16"/>
      <c r="C428" s="16"/>
      <c r="D428" s="16"/>
      <c r="E428" s="16"/>
      <c r="F428" s="16"/>
    </row>
    <row r="429" spans="1:6" ht="21.75" customHeight="1" x14ac:dyDescent="0.55000000000000004">
      <c r="A429" s="16"/>
      <c r="B429" s="16"/>
      <c r="C429" s="16"/>
      <c r="D429" s="16"/>
      <c r="E429" s="16"/>
      <c r="F429" s="16"/>
    </row>
    <row r="430" spans="1:6" ht="21.75" customHeight="1" x14ac:dyDescent="0.55000000000000004">
      <c r="A430" s="16"/>
      <c r="B430" s="16"/>
      <c r="C430" s="16"/>
      <c r="D430" s="16"/>
      <c r="E430" s="16"/>
      <c r="F430" s="16"/>
    </row>
    <row r="431" spans="1:6" ht="14.25" customHeight="1" x14ac:dyDescent="0.55000000000000004">
      <c r="A431" s="16"/>
      <c r="B431" s="16"/>
      <c r="C431" s="16"/>
      <c r="D431" s="16"/>
      <c r="E431" s="16"/>
      <c r="F431" s="16"/>
    </row>
    <row r="432" spans="1:6" ht="19.5" customHeight="1" x14ac:dyDescent="0.55000000000000004">
      <c r="A432" s="16"/>
      <c r="B432" s="16"/>
      <c r="C432" s="16"/>
      <c r="D432" s="16"/>
      <c r="E432" s="16"/>
      <c r="F432" s="16"/>
    </row>
    <row r="433" spans="1:6" ht="19.5" customHeight="1" x14ac:dyDescent="0.55000000000000004">
      <c r="A433" s="16"/>
      <c r="B433" s="16"/>
      <c r="C433" s="16"/>
      <c r="D433" s="16"/>
      <c r="E433" s="16"/>
      <c r="F433" s="16"/>
    </row>
    <row r="434" spans="1:6" ht="19.5" customHeight="1" x14ac:dyDescent="0.55000000000000004">
      <c r="A434" s="16"/>
      <c r="B434" s="16"/>
      <c r="C434" s="16"/>
      <c r="D434" s="16"/>
      <c r="E434" s="16"/>
      <c r="F434" s="16"/>
    </row>
    <row r="435" spans="1:6" ht="19.5" customHeight="1" x14ac:dyDescent="0.55000000000000004">
      <c r="A435" s="16"/>
      <c r="B435" s="16"/>
      <c r="C435" s="16"/>
      <c r="D435" s="16"/>
      <c r="E435" s="16"/>
      <c r="F435" s="16"/>
    </row>
    <row r="436" spans="1:6" ht="19.5" customHeight="1" x14ac:dyDescent="0.55000000000000004">
      <c r="A436" s="16"/>
      <c r="B436" s="16"/>
      <c r="C436" s="16"/>
      <c r="D436" s="16"/>
      <c r="E436" s="16"/>
      <c r="F436" s="16"/>
    </row>
    <row r="437" spans="1:6" ht="19.5" customHeight="1" x14ac:dyDescent="0.55000000000000004">
      <c r="A437" s="16"/>
      <c r="B437" s="16"/>
      <c r="C437" s="16"/>
      <c r="D437" s="16"/>
      <c r="E437" s="16"/>
      <c r="F437" s="16"/>
    </row>
  </sheetData>
  <autoFilter ref="A5:F65" xr:uid="{00000000-0009-0000-0000-000001000000}"/>
  <mergeCells count="15">
    <mergeCell ref="A6:F6"/>
    <mergeCell ref="A28:F28"/>
    <mergeCell ref="A41:F41"/>
    <mergeCell ref="A51:F51"/>
    <mergeCell ref="A58:F58"/>
    <mergeCell ref="A79:F79"/>
    <mergeCell ref="A88:F88"/>
    <mergeCell ref="A101:F101"/>
    <mergeCell ref="A125:F125"/>
    <mergeCell ref="A150:F150"/>
    <mergeCell ref="A189:F189"/>
    <mergeCell ref="A275:F275"/>
    <mergeCell ref="A322:F322"/>
    <mergeCell ref="A347:F347"/>
    <mergeCell ref="A371:F371"/>
  </mergeCells>
  <conditionalFormatting sqref="B6:B65">
    <cfRule type="cellIs" dxfId="5" priority="5" operator="equal">
      <formula>"erfüllt"</formula>
    </cfRule>
    <cfRule type="cellIs" dxfId="4" priority="6" operator="equal">
      <formula>"erfüllt mit Abweichung"</formula>
    </cfRule>
    <cfRule type="cellIs" dxfId="3" priority="7" operator="equal">
      <formula>"nicht erfüllt"</formula>
    </cfRule>
  </conditionalFormatting>
  <conditionalFormatting sqref="E6:E65">
    <cfRule type="cellIs" dxfId="2" priority="2" operator="equal">
      <formula>"akzeptiert"</formula>
    </cfRule>
    <cfRule type="cellIs" dxfId="1" priority="3" operator="equal">
      <formula>"bedingt akzeptiert"</formula>
    </cfRule>
    <cfRule type="cellIs" dxfId="0" priority="4" operator="equal">
      <formula>"abgelehnt"</formula>
    </cfRule>
  </conditionalFormatting>
  <dataValidations count="1">
    <dataValidation type="list" allowBlank="1" errorTitle="Ungültige Eingabe" error="Bitte wählen Sie eine gültige Bewertung." sqref="E6:E65" xr:uid="{00000000-0002-0000-0100-000000000000}">
      <formula1>"akzeptiert,bedingt akzeptiert,abgelehnt,offen"</formula1>
      <formula2>0</formula2>
    </dataValidation>
  </dataValidations>
  <pageMargins left="0.75" right="0.75" top="1" bottom="1" header="0.511811023622047" footer="0.511811023622047"/>
  <pageSetup orientation="landscape" horizontalDpi="300" verticalDpi="300"/>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Anforderungsmatrix</vt:lpstr>
      <vt:lpstr>Auswertung (intern)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
  <cp:revision>1</cp:revision>
  <dcterms:created xsi:type="dcterms:W3CDTF">2026-04-27T12:50:08Z</dcterms:created>
  <dcterms:modified xsi:type="dcterms:W3CDTF">2026-04-27T15:47:53Z</dcterms:modified>
  <dc:language/>
</cp:coreProperties>
</file>