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V:\E Energiebezug\2 Gas\2026\3 Projektablauf\2 Ausschreibungsphase\04_Ausschreibungsunterlagen\Veröffentlichung TNW\"/>
    </mc:Choice>
  </mc:AlternateContent>
  <xr:revisionPtr revIDLastSave="0" documentId="13_ncr:1_{93D24AC0-E5AA-4B58-8A48-EE3EA221BF73}" xr6:coauthVersionLast="47" xr6:coauthVersionMax="47" xr10:uidLastSave="{00000000-0000-0000-0000-000000000000}"/>
  <bookViews>
    <workbookView xWindow="21270" yWindow="2205" windowWidth="22890" windowHeight="15915" xr2:uid="{B873DA34-D2C8-4BB2-B8C5-3B39DFABAAB9}"/>
  </bookViews>
  <sheets>
    <sheet name="Import_Bieter" sheetId="47" r:id="rId1"/>
    <sheet name="Ergebnis" sheetId="39" r:id="rId2"/>
    <sheet name="Berechnung" sheetId="43" r:id="rId3"/>
    <sheet name="Import" sheetId="45" r:id="rId4"/>
    <sheet name="Input" sheetId="15" r:id="rId5"/>
  </sheets>
  <definedNames>
    <definedName name="_xlnm.Print_Area" localSheetId="2">Berechnung!$A$10:$R$161</definedName>
    <definedName name="_xlnm.Print_Area" localSheetId="1">Ergebnis!$A$8:$M$99</definedName>
    <definedName name="_xlnm.Print_Area" localSheetId="3">Import!$A$10:$R$38</definedName>
    <definedName name="_xlnm.Print_Area" localSheetId="0">Import_Bieter!$A$10:$R$49</definedName>
    <definedName name="_xlnm.Print_Area" localSheetId="4">Input!$A$10:$V$52</definedName>
    <definedName name="_xlnm.Print_Titles" localSheetId="2">Berechnung!$1:$9</definedName>
    <definedName name="_xlnm.Print_Titles" localSheetId="1">Ergebnis!$1:$7</definedName>
    <definedName name="_xlnm.Print_Titles" localSheetId="3">Import!$1:$9</definedName>
    <definedName name="_xlnm.Print_Titles" localSheetId="0">Import_Bieter!$1:$9</definedName>
    <definedName name="_xlnm.Print_Titles" localSheetId="4">Input!$1:$9</definedName>
    <definedName name="IMP.Kunde">Input!$J$11</definedName>
    <definedName name="IMP.Planungsstand">Input!$J$14</definedName>
    <definedName name="IMP.Projekt">Input!$J$12</definedName>
    <definedName name="IMP.Status">Input!$J$13</definedName>
    <definedName name="IMP.Titel">Input!$J$15</definedName>
  </definedNames>
  <calcPr calcId="191029" iterate="1" iterateCount="500" calcOnSave="0" concurrentCalc="0"/>
</workbook>
</file>

<file path=xl/calcChain.xml><?xml version="1.0" encoding="utf-8"?>
<calcChain xmlns="http://schemas.openxmlformats.org/spreadsheetml/2006/main">
  <c r="G48" i="39" l="1" a="1"/>
  <c r="G48" i="39"/>
  <c r="G36" i="39" a="1"/>
  <c r="G36" i="39"/>
  <c r="N16" i="43"/>
  <c r="N17" i="43"/>
  <c r="N130" i="43"/>
  <c r="N80" i="43"/>
  <c r="N23" i="43"/>
  <c r="N88" i="43"/>
  <c r="N97" i="43"/>
  <c r="N138" i="43"/>
  <c r="N19" i="43"/>
  <c r="N20" i="43"/>
  <c r="N122" i="43"/>
  <c r="N146" i="43"/>
  <c r="M16" i="43"/>
  <c r="M17" i="43"/>
  <c r="M131" i="43"/>
  <c r="M81" i="43"/>
  <c r="M89" i="43"/>
  <c r="M98" i="43"/>
  <c r="M139" i="43"/>
  <c r="M19" i="43"/>
  <c r="M20" i="43"/>
  <c r="M123" i="43"/>
  <c r="M147" i="43"/>
  <c r="N131" i="43"/>
  <c r="N81" i="43"/>
  <c r="N89" i="43"/>
  <c r="N98" i="43"/>
  <c r="N139" i="43"/>
  <c r="N123" i="43"/>
  <c r="N147" i="43"/>
  <c r="O16" i="43"/>
  <c r="O17" i="43"/>
  <c r="O131" i="43"/>
  <c r="O81" i="43"/>
  <c r="O89" i="43"/>
  <c r="O98" i="43"/>
  <c r="O139" i="43"/>
  <c r="O19" i="43"/>
  <c r="O20" i="43"/>
  <c r="O123" i="43"/>
  <c r="O147" i="43"/>
  <c r="P16" i="43"/>
  <c r="P17" i="43"/>
  <c r="P131" i="43"/>
  <c r="P81" i="43"/>
  <c r="P89" i="43"/>
  <c r="P98" i="43"/>
  <c r="P139" i="43"/>
  <c r="P19" i="43"/>
  <c r="P20" i="43"/>
  <c r="P123" i="43"/>
  <c r="P147" i="43"/>
  <c r="M132" i="43"/>
  <c r="M82" i="43"/>
  <c r="M90" i="43"/>
  <c r="M99" i="43"/>
  <c r="M140" i="43"/>
  <c r="M124" i="43"/>
  <c r="M148" i="43"/>
  <c r="N132" i="43"/>
  <c r="N82" i="43"/>
  <c r="N90" i="43"/>
  <c r="N99" i="43"/>
  <c r="N140" i="43"/>
  <c r="N124" i="43"/>
  <c r="N148" i="43"/>
  <c r="O132" i="43"/>
  <c r="O82" i="43"/>
  <c r="O90" i="43"/>
  <c r="O99" i="43"/>
  <c r="O140" i="43"/>
  <c r="O124" i="43"/>
  <c r="O148" i="43"/>
  <c r="P132" i="43"/>
  <c r="P82" i="43"/>
  <c r="P90" i="43"/>
  <c r="P99" i="43"/>
  <c r="P140" i="43"/>
  <c r="P124" i="43"/>
  <c r="P148" i="43"/>
  <c r="M133" i="43"/>
  <c r="M83" i="43"/>
  <c r="M91" i="43"/>
  <c r="M100" i="43"/>
  <c r="M141" i="43"/>
  <c r="M125" i="43"/>
  <c r="M149" i="43"/>
  <c r="N133" i="43"/>
  <c r="N83" i="43"/>
  <c r="N91" i="43"/>
  <c r="N100" i="43"/>
  <c r="N141" i="43"/>
  <c r="N125" i="43"/>
  <c r="N149" i="43"/>
  <c r="O133" i="43"/>
  <c r="O83" i="43"/>
  <c r="O91" i="43"/>
  <c r="O100" i="43"/>
  <c r="O141" i="43"/>
  <c r="O125" i="43"/>
  <c r="O149" i="43"/>
  <c r="P133" i="43"/>
  <c r="P83" i="43"/>
  <c r="P91" i="43"/>
  <c r="P100" i="43"/>
  <c r="P141" i="43"/>
  <c r="P125" i="43"/>
  <c r="P149" i="43"/>
  <c r="M134" i="43"/>
  <c r="M84" i="43"/>
  <c r="M92" i="43"/>
  <c r="M101" i="43"/>
  <c r="M142" i="43"/>
  <c r="M126" i="43"/>
  <c r="M150" i="43"/>
  <c r="N134" i="43"/>
  <c r="N84" i="43"/>
  <c r="N92" i="43"/>
  <c r="N101" i="43"/>
  <c r="N142" i="43"/>
  <c r="N126" i="43"/>
  <c r="N150" i="43"/>
  <c r="O134" i="43"/>
  <c r="O84" i="43"/>
  <c r="O92" i="43"/>
  <c r="O101" i="43"/>
  <c r="O142" i="43"/>
  <c r="O126" i="43"/>
  <c r="O150" i="43"/>
  <c r="P134" i="43"/>
  <c r="P84" i="43"/>
  <c r="P92" i="43"/>
  <c r="P101" i="43"/>
  <c r="P142" i="43"/>
  <c r="P126" i="43"/>
  <c r="P150" i="43"/>
  <c r="M135" i="43"/>
  <c r="M85" i="43"/>
  <c r="M93" i="43"/>
  <c r="M102" i="43"/>
  <c r="M143" i="43"/>
  <c r="M127" i="43"/>
  <c r="M151" i="43"/>
  <c r="N135" i="43"/>
  <c r="N85" i="43"/>
  <c r="N93" i="43"/>
  <c r="N102" i="43"/>
  <c r="N143" i="43"/>
  <c r="N127" i="43"/>
  <c r="N151" i="43"/>
  <c r="O135" i="43"/>
  <c r="O85" i="43"/>
  <c r="O93" i="43"/>
  <c r="O102" i="43"/>
  <c r="O143" i="43"/>
  <c r="O127" i="43"/>
  <c r="O151" i="43"/>
  <c r="P135" i="43"/>
  <c r="P85" i="43"/>
  <c r="P93" i="43"/>
  <c r="P102" i="43"/>
  <c r="P143" i="43"/>
  <c r="P127" i="43"/>
  <c r="P151" i="43"/>
  <c r="O130" i="43"/>
  <c r="O80" i="43"/>
  <c r="O23" i="43"/>
  <c r="O88" i="43"/>
  <c r="O97" i="43"/>
  <c r="O138" i="43"/>
  <c r="O122" i="43"/>
  <c r="O146" i="43"/>
  <c r="P130" i="43"/>
  <c r="P80" i="43"/>
  <c r="P23" i="43"/>
  <c r="P88" i="43"/>
  <c r="P97" i="43"/>
  <c r="P138" i="43"/>
  <c r="P122" i="43"/>
  <c r="P146" i="43"/>
  <c r="M130" i="43"/>
  <c r="M80" i="43"/>
  <c r="M23" i="43"/>
  <c r="M88" i="43"/>
  <c r="M97" i="43"/>
  <c r="M138" i="43"/>
  <c r="M122" i="43"/>
  <c r="M146" i="43"/>
  <c r="B20" i="39"/>
  <c r="B32" i="39"/>
  <c r="B44" i="39"/>
  <c r="B56" i="39"/>
  <c r="B68" i="39"/>
  <c r="B69" i="39"/>
  <c r="B70" i="39"/>
  <c r="G70" i="39"/>
  <c r="H70" i="39"/>
  <c r="I70" i="39"/>
  <c r="J70" i="39"/>
  <c r="K70" i="39"/>
  <c r="B57" i="39"/>
  <c r="B58" i="39"/>
  <c r="G58" i="39"/>
  <c r="H58" i="39"/>
  <c r="I58" i="39"/>
  <c r="J58" i="39"/>
  <c r="K58" i="39"/>
  <c r="B45" i="39"/>
  <c r="B46" i="39"/>
  <c r="G46" i="39"/>
  <c r="H46" i="39"/>
  <c r="I46" i="39"/>
  <c r="J46" i="39"/>
  <c r="K46" i="39"/>
  <c r="B33" i="39"/>
  <c r="B34" i="39"/>
  <c r="G34" i="39"/>
  <c r="H34" i="39"/>
  <c r="I34" i="39"/>
  <c r="J34" i="39"/>
  <c r="K34" i="39"/>
  <c r="B21" i="39"/>
  <c r="B22" i="39"/>
  <c r="G22" i="39"/>
  <c r="H22" i="39"/>
  <c r="I22" i="39"/>
  <c r="J22" i="39"/>
  <c r="K22" i="39"/>
  <c r="B23" i="39"/>
  <c r="G23" i="39"/>
  <c r="H23" i="39"/>
  <c r="I23" i="39"/>
  <c r="J23" i="39"/>
  <c r="K23" i="39"/>
  <c r="B9" i="39"/>
  <c r="B10" i="39"/>
  <c r="H10" i="39"/>
  <c r="I10" i="39"/>
  <c r="J10" i="39"/>
  <c r="G10" i="39"/>
  <c r="K10" i="39"/>
  <c r="P44" i="43"/>
  <c r="P52" i="43"/>
  <c r="P76" i="43"/>
  <c r="O44" i="43"/>
  <c r="O52" i="43"/>
  <c r="O76" i="43"/>
  <c r="N44" i="43"/>
  <c r="N52" i="43"/>
  <c r="N76" i="43"/>
  <c r="M44" i="43"/>
  <c r="M52" i="43"/>
  <c r="M76" i="43"/>
  <c r="C28" i="43"/>
  <c r="E143" i="43"/>
  <c r="P43" i="43"/>
  <c r="P51" i="43"/>
  <c r="P75" i="43"/>
  <c r="O43" i="43"/>
  <c r="O51" i="43"/>
  <c r="O75" i="43"/>
  <c r="N43" i="43"/>
  <c r="N51" i="43"/>
  <c r="N75" i="43"/>
  <c r="M43" i="43"/>
  <c r="M51" i="43"/>
  <c r="M75" i="43"/>
  <c r="C27" i="43"/>
  <c r="E142" i="43"/>
  <c r="P42" i="43"/>
  <c r="P50" i="43"/>
  <c r="P74" i="43"/>
  <c r="O42" i="43"/>
  <c r="O50" i="43"/>
  <c r="O74" i="43"/>
  <c r="N42" i="43"/>
  <c r="N50" i="43"/>
  <c r="N74" i="43"/>
  <c r="M42" i="43"/>
  <c r="M50" i="43"/>
  <c r="M74" i="43"/>
  <c r="C26" i="43"/>
  <c r="E141" i="43"/>
  <c r="P41" i="43"/>
  <c r="P49" i="43"/>
  <c r="P73" i="43"/>
  <c r="O41" i="43"/>
  <c r="O49" i="43"/>
  <c r="O73" i="43"/>
  <c r="N41" i="43"/>
  <c r="N49" i="43"/>
  <c r="N73" i="43"/>
  <c r="M41" i="43"/>
  <c r="M49" i="43"/>
  <c r="M73" i="43"/>
  <c r="C25" i="43"/>
  <c r="E140" i="43"/>
  <c r="P40" i="43"/>
  <c r="P48" i="43"/>
  <c r="P72" i="43"/>
  <c r="O40" i="43"/>
  <c r="O48" i="43"/>
  <c r="O72" i="43"/>
  <c r="N40" i="43"/>
  <c r="N48" i="43"/>
  <c r="N72" i="43"/>
  <c r="M40" i="43"/>
  <c r="M48" i="43"/>
  <c r="M72" i="43"/>
  <c r="C24" i="43"/>
  <c r="E139" i="43"/>
  <c r="P39" i="43"/>
  <c r="P47" i="43"/>
  <c r="P71" i="43"/>
  <c r="O39" i="43"/>
  <c r="O47" i="43"/>
  <c r="O71" i="43"/>
  <c r="N39" i="43"/>
  <c r="N47" i="43"/>
  <c r="N71" i="43"/>
  <c r="M39" i="43"/>
  <c r="M47" i="43"/>
  <c r="M71" i="43"/>
  <c r="C23" i="43"/>
  <c r="E138" i="43"/>
  <c r="P137" i="43"/>
  <c r="O137" i="43"/>
  <c r="N137" i="43"/>
  <c r="M137" i="43"/>
  <c r="N31" i="43"/>
  <c r="N164" i="43"/>
  <c r="O31" i="43"/>
  <c r="O164" i="43"/>
  <c r="P31" i="43"/>
  <c r="P164" i="43"/>
  <c r="N24" i="43"/>
  <c r="N32" i="43"/>
  <c r="N165" i="43"/>
  <c r="O24" i="43"/>
  <c r="O32" i="43"/>
  <c r="O165" i="43"/>
  <c r="P24" i="43"/>
  <c r="P32" i="43"/>
  <c r="P165" i="43"/>
  <c r="N25" i="43"/>
  <c r="N33" i="43"/>
  <c r="N166" i="43"/>
  <c r="O25" i="43"/>
  <c r="O33" i="43"/>
  <c r="O166" i="43"/>
  <c r="P25" i="43"/>
  <c r="P33" i="43"/>
  <c r="P166" i="43"/>
  <c r="N26" i="43"/>
  <c r="N34" i="43"/>
  <c r="N167" i="43"/>
  <c r="O26" i="43"/>
  <c r="O34" i="43"/>
  <c r="O167" i="43"/>
  <c r="P26" i="43"/>
  <c r="P34" i="43"/>
  <c r="P167" i="43"/>
  <c r="N27" i="43"/>
  <c r="N35" i="43"/>
  <c r="N168" i="43"/>
  <c r="O27" i="43"/>
  <c r="O35" i="43"/>
  <c r="O168" i="43"/>
  <c r="P27" i="43"/>
  <c r="P35" i="43"/>
  <c r="P168" i="43"/>
  <c r="N28" i="43"/>
  <c r="N36" i="43"/>
  <c r="N169" i="43"/>
  <c r="O28" i="43"/>
  <c r="O36" i="43"/>
  <c r="O169" i="43"/>
  <c r="P28" i="43"/>
  <c r="P36" i="43"/>
  <c r="P169" i="43"/>
  <c r="M24" i="43"/>
  <c r="M32" i="43"/>
  <c r="M165" i="43"/>
  <c r="M25" i="43"/>
  <c r="M33" i="43"/>
  <c r="M166" i="43"/>
  <c r="M26" i="43"/>
  <c r="M34" i="43"/>
  <c r="M167" i="43"/>
  <c r="M27" i="43"/>
  <c r="M35" i="43"/>
  <c r="M168" i="43"/>
  <c r="M28" i="43"/>
  <c r="M36" i="43"/>
  <c r="M169" i="43"/>
  <c r="M31" i="43"/>
  <c r="M164" i="43"/>
  <c r="M60" i="43"/>
  <c r="B71" i="39"/>
  <c r="B72" i="39"/>
  <c r="G72" i="39" a="1"/>
  <c r="G72" i="39"/>
  <c r="M59" i="43"/>
  <c r="B59" i="39"/>
  <c r="B60" i="39"/>
  <c r="G60" i="39" a="1"/>
  <c r="G60" i="39"/>
  <c r="M56" i="43"/>
  <c r="B24" i="39"/>
  <c r="G24" i="39" a="1"/>
  <c r="G24" i="39"/>
  <c r="N23" i="45"/>
  <c r="O23" i="45"/>
  <c r="P23" i="45"/>
  <c r="M23" i="45"/>
  <c r="N15" i="45"/>
  <c r="O15" i="45"/>
  <c r="P15" i="45"/>
  <c r="M15" i="45"/>
  <c r="N47" i="47"/>
  <c r="O47" i="47"/>
  <c r="P47" i="47"/>
  <c r="N48" i="47"/>
  <c r="O48" i="47"/>
  <c r="P48" i="47"/>
  <c r="M48" i="47"/>
  <c r="M47" i="47"/>
  <c r="N45" i="47"/>
  <c r="O45" i="47"/>
  <c r="P45" i="47"/>
  <c r="M45" i="47"/>
  <c r="H30" i="39"/>
  <c r="I30" i="39"/>
  <c r="J30" i="39"/>
  <c r="G30" i="39"/>
  <c r="H42" i="39"/>
  <c r="I42" i="39"/>
  <c r="J42" i="39"/>
  <c r="G42" i="39"/>
  <c r="H54" i="39"/>
  <c r="I54" i="39"/>
  <c r="J54" i="39"/>
  <c r="G54" i="39"/>
  <c r="H66" i="39"/>
  <c r="I66" i="39"/>
  <c r="J66" i="39"/>
  <c r="G66" i="39"/>
  <c r="H78" i="39"/>
  <c r="I78" i="39"/>
  <c r="J78" i="39"/>
  <c r="G78" i="39"/>
  <c r="B73" i="39"/>
  <c r="B74" i="39"/>
  <c r="B75" i="39"/>
  <c r="G75" i="39"/>
  <c r="H75" i="39"/>
  <c r="I75" i="39"/>
  <c r="J75" i="39"/>
  <c r="H18" i="39"/>
  <c r="I18" i="39"/>
  <c r="J18" i="39"/>
  <c r="G18" i="39"/>
  <c r="G69" i="39" a="1"/>
  <c r="G69" i="39"/>
  <c r="H69" i="39" a="1"/>
  <c r="H69" i="39"/>
  <c r="I69" i="39" a="1"/>
  <c r="J69" i="39" a="1"/>
  <c r="I69" i="39"/>
  <c r="J69" i="39"/>
  <c r="K69" i="39"/>
  <c r="M68" i="43"/>
  <c r="G71" i="39"/>
  <c r="N68" i="43"/>
  <c r="H71" i="39"/>
  <c r="O68" i="43"/>
  <c r="I71" i="39"/>
  <c r="P68" i="43"/>
  <c r="J71" i="39"/>
  <c r="K71" i="39"/>
  <c r="N60" i="43"/>
  <c r="H72" i="39" a="1"/>
  <c r="H72" i="39"/>
  <c r="O60" i="43"/>
  <c r="I72" i="39" a="1"/>
  <c r="I72" i="39"/>
  <c r="P60" i="43"/>
  <c r="J72" i="39" a="1"/>
  <c r="J72" i="39"/>
  <c r="K72" i="39"/>
  <c r="G57" i="39" a="1"/>
  <c r="G57" i="39"/>
  <c r="H57" i="39" a="1"/>
  <c r="H57" i="39"/>
  <c r="I57" i="39" a="1"/>
  <c r="J57" i="39" a="1"/>
  <c r="I57" i="39"/>
  <c r="J57" i="39"/>
  <c r="K57" i="39"/>
  <c r="M67" i="43"/>
  <c r="G59" i="39"/>
  <c r="N67" i="43"/>
  <c r="H59" i="39"/>
  <c r="O67" i="43"/>
  <c r="I59" i="39"/>
  <c r="P67" i="43"/>
  <c r="J59" i="39"/>
  <c r="K59" i="39"/>
  <c r="N59" i="43"/>
  <c r="H60" i="39" a="1"/>
  <c r="H60" i="39"/>
  <c r="O59" i="43"/>
  <c r="I60" i="39" a="1"/>
  <c r="I60" i="39"/>
  <c r="P59" i="43"/>
  <c r="J60" i="39" a="1"/>
  <c r="J60" i="39"/>
  <c r="K60" i="39"/>
  <c r="G45" i="39" a="1"/>
  <c r="G45" i="39"/>
  <c r="H45" i="39" a="1"/>
  <c r="H45" i="39"/>
  <c r="I45" i="39" a="1"/>
  <c r="J45" i="39" a="1"/>
  <c r="I45" i="39"/>
  <c r="J45" i="39"/>
  <c r="K45" i="39"/>
  <c r="M66" i="43"/>
  <c r="B47" i="39"/>
  <c r="G47" i="39"/>
  <c r="N66" i="43"/>
  <c r="H47" i="39"/>
  <c r="O66" i="43"/>
  <c r="I47" i="39"/>
  <c r="P66" i="43"/>
  <c r="J47" i="39"/>
  <c r="K47" i="39"/>
  <c r="M153" i="43"/>
  <c r="M160" i="43"/>
  <c r="B48" i="39"/>
  <c r="N58" i="43"/>
  <c r="H48" i="39" a="1"/>
  <c r="H48" i="39"/>
  <c r="O58" i="43"/>
  <c r="I48" i="39" a="1"/>
  <c r="I48" i="39"/>
  <c r="P58" i="43"/>
  <c r="J48" i="39" a="1"/>
  <c r="J48" i="39"/>
  <c r="K48" i="39"/>
  <c r="G33" i="39" a="1"/>
  <c r="G33" i="39"/>
  <c r="H33" i="39" a="1"/>
  <c r="H33" i="39"/>
  <c r="I33" i="39" a="1"/>
  <c r="J33" i="39" a="1"/>
  <c r="I33" i="39"/>
  <c r="J33" i="39"/>
  <c r="K33" i="39"/>
  <c r="M65" i="43"/>
  <c r="B35" i="39"/>
  <c r="G35" i="39"/>
  <c r="N65" i="43"/>
  <c r="H35" i="39"/>
  <c r="O65" i="43"/>
  <c r="I35" i="39"/>
  <c r="P65" i="43"/>
  <c r="J35" i="39"/>
  <c r="K35" i="39"/>
  <c r="B36" i="39"/>
  <c r="N57" i="43"/>
  <c r="H36" i="39" a="1"/>
  <c r="H36" i="39"/>
  <c r="O57" i="43"/>
  <c r="I36" i="39" a="1"/>
  <c r="I36" i="39"/>
  <c r="P57" i="43"/>
  <c r="J36" i="39" a="1"/>
  <c r="J36" i="39"/>
  <c r="K36" i="39"/>
  <c r="G21" i="39" a="1"/>
  <c r="G21" i="39"/>
  <c r="H21" i="39" a="1"/>
  <c r="H21" i="39"/>
  <c r="I21" i="39" a="1"/>
  <c r="J21" i="39" a="1"/>
  <c r="I21" i="39"/>
  <c r="J21" i="39"/>
  <c r="K21" i="39"/>
  <c r="M64" i="43"/>
  <c r="N64" i="43"/>
  <c r="O64" i="43"/>
  <c r="P64" i="43"/>
  <c r="N56" i="43"/>
  <c r="H24" i="39" a="1"/>
  <c r="H24" i="39"/>
  <c r="O56" i="43"/>
  <c r="I24" i="39" a="1"/>
  <c r="I24" i="39"/>
  <c r="P56" i="43"/>
  <c r="J24" i="39" a="1"/>
  <c r="J24" i="39"/>
  <c r="K24" i="39"/>
  <c r="G9" i="39" a="1"/>
  <c r="G9" i="39"/>
  <c r="H9" i="39" a="1"/>
  <c r="H9" i="39"/>
  <c r="I9" i="39" a="1"/>
  <c r="J9" i="39" a="1"/>
  <c r="I9" i="39"/>
  <c r="J9" i="39"/>
  <c r="K9" i="39"/>
  <c r="M63" i="43"/>
  <c r="B11" i="39"/>
  <c r="G11" i="39"/>
  <c r="N63" i="43"/>
  <c r="H11" i="39"/>
  <c r="O63" i="43"/>
  <c r="I11" i="39"/>
  <c r="P63" i="43"/>
  <c r="J11" i="39"/>
  <c r="K11" i="39"/>
  <c r="M55" i="43"/>
  <c r="B12" i="39"/>
  <c r="G12" i="39"/>
  <c r="N55" i="43"/>
  <c r="H12" i="39" a="1"/>
  <c r="H12" i="39"/>
  <c r="O55" i="43"/>
  <c r="I12" i="39" a="1"/>
  <c r="I12" i="39"/>
  <c r="P55" i="43"/>
  <c r="J12" i="39" a="1"/>
  <c r="J12" i="39"/>
  <c r="K12" i="39"/>
  <c r="H73" i="39"/>
  <c r="H86" i="39"/>
  <c r="I73" i="39"/>
  <c r="I86" i="39"/>
  <c r="J73" i="39"/>
  <c r="J86" i="39"/>
  <c r="G73" i="39"/>
  <c r="K73" i="39"/>
  <c r="K86" i="39"/>
  <c r="G86" i="39"/>
  <c r="G13" i="39"/>
  <c r="G81" i="39"/>
  <c r="G25" i="39"/>
  <c r="G82" i="39"/>
  <c r="G37" i="39"/>
  <c r="G83" i="39"/>
  <c r="G49" i="39"/>
  <c r="G84" i="39"/>
  <c r="G61" i="39"/>
  <c r="G85" i="39"/>
  <c r="G88" i="39"/>
  <c r="H13" i="39"/>
  <c r="H81" i="39"/>
  <c r="H25" i="39"/>
  <c r="H82" i="39"/>
  <c r="H37" i="39"/>
  <c r="H83" i="39"/>
  <c r="H49" i="39"/>
  <c r="H84" i="39"/>
  <c r="H61" i="39"/>
  <c r="H85" i="39"/>
  <c r="H88" i="39"/>
  <c r="I13" i="39"/>
  <c r="I81" i="39"/>
  <c r="I25" i="39"/>
  <c r="I82" i="39"/>
  <c r="I37" i="39"/>
  <c r="I83" i="39"/>
  <c r="I49" i="39"/>
  <c r="I84" i="39"/>
  <c r="I61" i="39"/>
  <c r="I85" i="39"/>
  <c r="I88" i="39"/>
  <c r="J13" i="39"/>
  <c r="J81" i="39"/>
  <c r="J25" i="39"/>
  <c r="J82" i="39"/>
  <c r="J37" i="39"/>
  <c r="J83" i="39"/>
  <c r="J49" i="39"/>
  <c r="J84" i="39"/>
  <c r="J61" i="39"/>
  <c r="J85" i="39"/>
  <c r="J88" i="39"/>
  <c r="K13" i="39"/>
  <c r="K81" i="39"/>
  <c r="K25" i="39"/>
  <c r="K82" i="39"/>
  <c r="K37" i="39"/>
  <c r="K83" i="39"/>
  <c r="K49" i="39"/>
  <c r="K84" i="39"/>
  <c r="K61" i="39"/>
  <c r="K85" i="39"/>
  <c r="K88" i="39"/>
  <c r="B76" i="39"/>
  <c r="B61" i="39"/>
  <c r="B62" i="39"/>
  <c r="B63" i="39"/>
  <c r="B64" i="39"/>
  <c r="B49" i="39"/>
  <c r="B50" i="39"/>
  <c r="B51" i="39"/>
  <c r="B52" i="39"/>
  <c r="B37" i="39"/>
  <c r="B38" i="39"/>
  <c r="B39" i="39"/>
  <c r="B40" i="39"/>
  <c r="P111" i="43"/>
  <c r="P119" i="43"/>
  <c r="J76" i="39"/>
  <c r="O111" i="43"/>
  <c r="O119" i="43"/>
  <c r="I76" i="39"/>
  <c r="N111" i="43"/>
  <c r="N119" i="43"/>
  <c r="H76" i="39"/>
  <c r="M111" i="43"/>
  <c r="M119" i="43"/>
  <c r="G76" i="39"/>
  <c r="P110" i="43"/>
  <c r="P118" i="43"/>
  <c r="J64" i="39"/>
  <c r="O110" i="43"/>
  <c r="O118" i="43"/>
  <c r="I64" i="39"/>
  <c r="N110" i="43"/>
  <c r="N118" i="43"/>
  <c r="H64" i="39"/>
  <c r="M110" i="43"/>
  <c r="M118" i="43"/>
  <c r="G64" i="39"/>
  <c r="J63" i="39"/>
  <c r="I63" i="39"/>
  <c r="H63" i="39"/>
  <c r="G63" i="39"/>
  <c r="P109" i="43"/>
  <c r="P117" i="43"/>
  <c r="J52" i="39"/>
  <c r="O109" i="43"/>
  <c r="O117" i="43"/>
  <c r="I52" i="39"/>
  <c r="N109" i="43"/>
  <c r="N117" i="43"/>
  <c r="H52" i="39"/>
  <c r="M109" i="43"/>
  <c r="M117" i="43"/>
  <c r="G52" i="39"/>
  <c r="J51" i="39"/>
  <c r="I51" i="39"/>
  <c r="H51" i="39"/>
  <c r="G51" i="39"/>
  <c r="P108" i="43"/>
  <c r="P116" i="43"/>
  <c r="J40" i="39"/>
  <c r="O108" i="43"/>
  <c r="O116" i="43"/>
  <c r="I40" i="39"/>
  <c r="N108" i="43"/>
  <c r="N116" i="43"/>
  <c r="H40" i="39"/>
  <c r="M108" i="43"/>
  <c r="M116" i="43"/>
  <c r="G40" i="39"/>
  <c r="J39" i="39"/>
  <c r="I39" i="39"/>
  <c r="H39" i="39"/>
  <c r="G39" i="39"/>
  <c r="P107" i="43"/>
  <c r="P115" i="43"/>
  <c r="B25" i="39"/>
  <c r="B26" i="39"/>
  <c r="B27" i="39"/>
  <c r="B28" i="39"/>
  <c r="J28" i="39"/>
  <c r="O107" i="43"/>
  <c r="O115" i="43"/>
  <c r="I28" i="39"/>
  <c r="N107" i="43"/>
  <c r="N115" i="43"/>
  <c r="H28" i="39"/>
  <c r="M107" i="43"/>
  <c r="M115" i="43"/>
  <c r="G28" i="39"/>
  <c r="J27" i="39"/>
  <c r="I27" i="39"/>
  <c r="H27" i="39"/>
  <c r="G27" i="39"/>
  <c r="B13" i="39"/>
  <c r="B14" i="39"/>
  <c r="B15" i="39"/>
  <c r="H15" i="39"/>
  <c r="I15" i="39"/>
  <c r="J15" i="39"/>
  <c r="G15" i="39"/>
  <c r="C169" i="43"/>
  <c r="C168" i="43"/>
  <c r="C167" i="43"/>
  <c r="C166" i="43"/>
  <c r="C165" i="43"/>
  <c r="C164" i="43"/>
  <c r="P163" i="43"/>
  <c r="O163" i="43"/>
  <c r="N163" i="43"/>
  <c r="M163" i="43"/>
  <c r="N106" i="43"/>
  <c r="N114" i="43"/>
  <c r="B16" i="39"/>
  <c r="H16" i="39"/>
  <c r="O106" i="43"/>
  <c r="O114" i="43"/>
  <c r="I16" i="39"/>
  <c r="P106" i="43"/>
  <c r="P114" i="43"/>
  <c r="J16" i="39"/>
  <c r="M106" i="43"/>
  <c r="M114" i="43"/>
  <c r="G16" i="39"/>
  <c r="M57" i="43"/>
  <c r="M58" i="43"/>
  <c r="P129" i="43"/>
  <c r="O129" i="43"/>
  <c r="N129" i="43"/>
  <c r="M129" i="43"/>
  <c r="E135" i="43"/>
  <c r="E134" i="43"/>
  <c r="E133" i="43"/>
  <c r="E132" i="43"/>
  <c r="E131" i="43"/>
  <c r="E130" i="43"/>
  <c r="P62" i="43"/>
  <c r="O62" i="43"/>
  <c r="N62" i="43"/>
  <c r="M62" i="43"/>
  <c r="C68" i="43"/>
  <c r="C67" i="43"/>
  <c r="C66" i="43"/>
  <c r="C65" i="43"/>
  <c r="C64" i="43"/>
  <c r="C63" i="43"/>
  <c r="C60" i="43"/>
  <c r="C59" i="43"/>
  <c r="C58" i="43"/>
  <c r="C57" i="43"/>
  <c r="C56" i="43"/>
  <c r="C55" i="43"/>
  <c r="P54" i="43"/>
  <c r="O54" i="43"/>
  <c r="N54" i="43"/>
  <c r="M54" i="43"/>
  <c r="D27" i="47"/>
  <c r="E36" i="47"/>
  <c r="C48" i="47"/>
  <c r="C19" i="43"/>
  <c r="M161" i="43"/>
  <c r="N153" i="43"/>
  <c r="N161" i="43"/>
  <c r="O153" i="43"/>
  <c r="O161" i="43"/>
  <c r="P153" i="43"/>
  <c r="P161" i="43"/>
  <c r="B96" i="39"/>
  <c r="B86" i="39"/>
  <c r="E96" i="39" a="1"/>
  <c r="E96" i="39"/>
  <c r="G96" i="39"/>
  <c r="H96" i="39"/>
  <c r="I96" i="39"/>
  <c r="J96" i="39"/>
  <c r="K96" i="39"/>
  <c r="E86" i="39" a="1"/>
  <c r="E86" i="39"/>
  <c r="D68" i="39" a="1"/>
  <c r="D68" i="39"/>
  <c r="J6" i="39"/>
  <c r="J91" i="39"/>
  <c r="J92" i="39"/>
  <c r="J93" i="39"/>
  <c r="J94" i="39"/>
  <c r="J95" i="39"/>
  <c r="J98" i="39"/>
  <c r="P6" i="43"/>
  <c r="P22" i="43"/>
  <c r="P30" i="43"/>
  <c r="P87" i="43"/>
  <c r="P121" i="43"/>
  <c r="P145" i="43"/>
  <c r="P156" i="43"/>
  <c r="P157" i="43"/>
  <c r="P158" i="43"/>
  <c r="P159" i="43"/>
  <c r="P160" i="43"/>
  <c r="P155" i="43"/>
  <c r="P6" i="47"/>
  <c r="P17" i="47"/>
  <c r="P40" i="47"/>
  <c r="C161" i="43"/>
  <c r="C160" i="43"/>
  <c r="C159" i="43"/>
  <c r="C158" i="43"/>
  <c r="C157" i="43"/>
  <c r="C156" i="43"/>
  <c r="C151" i="43"/>
  <c r="C150" i="43"/>
  <c r="C149" i="43"/>
  <c r="C148" i="43"/>
  <c r="C147" i="43"/>
  <c r="C146" i="43"/>
  <c r="E127" i="43"/>
  <c r="E126" i="43"/>
  <c r="E125" i="43"/>
  <c r="E124" i="43"/>
  <c r="E123" i="43"/>
  <c r="E122" i="43"/>
  <c r="E119" i="43"/>
  <c r="E118" i="43"/>
  <c r="E117" i="43"/>
  <c r="E116" i="43"/>
  <c r="E115" i="43"/>
  <c r="E114" i="43"/>
  <c r="F111" i="43"/>
  <c r="F110" i="43"/>
  <c r="F109" i="43"/>
  <c r="F108" i="43"/>
  <c r="F107" i="43"/>
  <c r="F106" i="43"/>
  <c r="E102" i="43"/>
  <c r="E101" i="43"/>
  <c r="E100" i="43"/>
  <c r="E99" i="43"/>
  <c r="E98" i="43"/>
  <c r="E97" i="43"/>
  <c r="D93" i="43"/>
  <c r="D92" i="43"/>
  <c r="D91" i="43"/>
  <c r="D90" i="43"/>
  <c r="D89" i="43"/>
  <c r="D88" i="43"/>
  <c r="D85" i="43"/>
  <c r="D84" i="43"/>
  <c r="D83" i="43"/>
  <c r="D82" i="43"/>
  <c r="D81" i="43"/>
  <c r="D80" i="43"/>
  <c r="C76" i="43"/>
  <c r="C75" i="43"/>
  <c r="C74" i="43"/>
  <c r="C73" i="43"/>
  <c r="C72" i="43"/>
  <c r="C71" i="43"/>
  <c r="C52" i="43"/>
  <c r="C51" i="43"/>
  <c r="C50" i="43"/>
  <c r="C49" i="43"/>
  <c r="C48" i="43"/>
  <c r="C47" i="43"/>
  <c r="C44" i="43"/>
  <c r="C43" i="43"/>
  <c r="C42" i="43"/>
  <c r="C41" i="43"/>
  <c r="C40" i="43"/>
  <c r="C39" i="43"/>
  <c r="C36" i="43"/>
  <c r="P6" i="45"/>
  <c r="C37" i="45"/>
  <c r="C29" i="45"/>
  <c r="C21" i="45"/>
  <c r="M40" i="47"/>
  <c r="M17" i="47"/>
  <c r="G93" i="39"/>
  <c r="N40" i="47"/>
  <c r="N17" i="47"/>
  <c r="H93" i="39"/>
  <c r="O40" i="47"/>
  <c r="O17" i="47"/>
  <c r="I93" i="39"/>
  <c r="K93" i="39"/>
  <c r="G91" i="39"/>
  <c r="H91" i="39"/>
  <c r="I91" i="39"/>
  <c r="K91" i="39"/>
  <c r="G92" i="39"/>
  <c r="H92" i="39"/>
  <c r="I92" i="39"/>
  <c r="K92" i="39"/>
  <c r="G94" i="39"/>
  <c r="H94" i="39"/>
  <c r="I94" i="39"/>
  <c r="K94" i="39"/>
  <c r="G95" i="39"/>
  <c r="H95" i="39"/>
  <c r="I95" i="39"/>
  <c r="K95" i="39"/>
  <c r="K98" i="39"/>
  <c r="I98" i="39"/>
  <c r="H98" i="39"/>
  <c r="G98" i="39"/>
  <c r="B95" i="39"/>
  <c r="E95" i="39" a="1"/>
  <c r="E95" i="39"/>
  <c r="B94" i="39"/>
  <c r="E94" i="39" a="1"/>
  <c r="E94" i="39"/>
  <c r="B93" i="39"/>
  <c r="E93" i="39" a="1"/>
  <c r="E93" i="39"/>
  <c r="B92" i="39"/>
  <c r="E92" i="39" a="1"/>
  <c r="E92" i="39"/>
  <c r="B91" i="39"/>
  <c r="E91" i="39" a="1"/>
  <c r="E91" i="39"/>
  <c r="B81" i="39"/>
  <c r="B84" i="39"/>
  <c r="E84" i="39" a="1"/>
  <c r="E84" i="39"/>
  <c r="B83" i="39"/>
  <c r="E83" i="39" a="1"/>
  <c r="E83" i="39"/>
  <c r="B82" i="39"/>
  <c r="E82" i="39" a="1"/>
  <c r="E82" i="39"/>
  <c r="E81" i="39" a="1"/>
  <c r="E81" i="39"/>
  <c r="B85" i="39"/>
  <c r="E85" i="39" a="1"/>
  <c r="E85" i="39"/>
  <c r="O87" i="43"/>
  <c r="N87" i="43"/>
  <c r="M87" i="43"/>
  <c r="O121" i="43"/>
  <c r="N121" i="43"/>
  <c r="M121" i="43"/>
  <c r="O22" i="43"/>
  <c r="N22" i="43"/>
  <c r="M22" i="43"/>
  <c r="O30" i="43"/>
  <c r="N30" i="43"/>
  <c r="M30" i="43"/>
  <c r="C36" i="45"/>
  <c r="C35" i="45"/>
  <c r="C34" i="45"/>
  <c r="C33" i="45"/>
  <c r="C32" i="45"/>
  <c r="C28" i="45"/>
  <c r="C27" i="45"/>
  <c r="C26" i="45"/>
  <c r="C25" i="45"/>
  <c r="C24" i="45"/>
  <c r="C47" i="47"/>
  <c r="C46" i="47"/>
  <c r="C45" i="47"/>
  <c r="C44" i="47"/>
  <c r="C43" i="47"/>
  <c r="E35" i="47"/>
  <c r="E34" i="47"/>
  <c r="E33" i="47"/>
  <c r="E32" i="47"/>
  <c r="E31" i="47"/>
  <c r="A56" i="39"/>
  <c r="A44" i="39"/>
  <c r="A32" i="39"/>
  <c r="D8" i="39" a="1"/>
  <c r="D8" i="39"/>
  <c r="H6" i="39"/>
  <c r="I6" i="39"/>
  <c r="G6" i="39"/>
  <c r="C33" i="43"/>
  <c r="C34" i="43"/>
  <c r="D20" i="39" a="1"/>
  <c r="D20" i="39"/>
  <c r="C35" i="43"/>
  <c r="C32" i="43"/>
  <c r="C31" i="43"/>
  <c r="N6" i="43"/>
  <c r="O6" i="43"/>
  <c r="M6" i="43"/>
  <c r="N6" i="45"/>
  <c r="O6" i="45"/>
  <c r="M6" i="45"/>
  <c r="N6" i="47"/>
  <c r="O6" i="47"/>
  <c r="M6" i="47"/>
  <c r="C20" i="45"/>
  <c r="C19" i="45"/>
  <c r="C18" i="45"/>
  <c r="C17" i="45"/>
  <c r="C16" i="45"/>
  <c r="D26" i="47"/>
  <c r="D25" i="47"/>
  <c r="D24" i="47"/>
  <c r="D23" i="47"/>
  <c r="D22" i="47"/>
  <c r="A5" i="47"/>
  <c r="A4" i="47"/>
  <c r="R2" i="47"/>
  <c r="A2" i="47"/>
  <c r="R1" i="47"/>
  <c r="A1" i="47"/>
  <c r="A5" i="45"/>
  <c r="A4" i="45"/>
  <c r="R2" i="45"/>
  <c r="A2" i="45"/>
  <c r="R1" i="45"/>
  <c r="A1" i="45"/>
  <c r="A5" i="43"/>
  <c r="A4" i="43"/>
  <c r="R2" i="43"/>
  <c r="A2" i="43"/>
  <c r="R1" i="43"/>
  <c r="A1" i="43"/>
  <c r="D32" i="39" a="1"/>
  <c r="D32" i="39"/>
  <c r="D44" i="39" a="1"/>
  <c r="D44" i="39"/>
  <c r="O157" i="43"/>
  <c r="M158" i="43"/>
  <c r="M159" i="43"/>
  <c r="N160" i="43"/>
  <c r="O160" i="43"/>
  <c r="D56" i="39" a="1"/>
  <c r="D56" i="39"/>
  <c r="O158" i="43"/>
  <c r="M157" i="43"/>
  <c r="N157" i="43"/>
  <c r="M145" i="43"/>
  <c r="N159" i="43"/>
  <c r="N158" i="43"/>
  <c r="O159" i="43"/>
  <c r="N145" i="43"/>
  <c r="O145" i="43"/>
  <c r="M156" i="43"/>
  <c r="M155" i="43"/>
  <c r="N156" i="43"/>
  <c r="N155" i="43"/>
  <c r="O156" i="43"/>
  <c r="O155" i="43"/>
  <c r="A5" i="39"/>
  <c r="A1" i="39"/>
  <c r="A10" i="15"/>
  <c r="A11" i="15"/>
  <c r="M1" i="39"/>
  <c r="A2" i="39"/>
  <c r="M2" i="39"/>
  <c r="A4" i="39"/>
  <c r="A1" i="15"/>
  <c r="V1" i="15"/>
  <c r="A2" i="15"/>
  <c r="V2" i="15"/>
  <c r="A4" i="15"/>
  <c r="A12" i="15"/>
  <c r="A13" i="15"/>
  <c r="A14" i="15"/>
  <c r="A13" i="39"/>
  <c r="A19" i="39"/>
  <c r="A20" i="39"/>
  <c r="A15" i="15"/>
  <c r="B15" i="47"/>
  <c r="O34" i="15"/>
  <c r="J10" i="43"/>
  <c r="B15" i="43"/>
  <c r="E105" i="43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<sst xmlns="http://schemas.openxmlformats.org/spreadsheetml/2006/main" count="326" uniqueCount="106">
  <si>
    <t>Planungsstand</t>
  </si>
  <si>
    <t>IMP.Projekt</t>
  </si>
  <si>
    <t>IMP.Titel</t>
  </si>
  <si>
    <t>Titel der Datei</t>
  </si>
  <si>
    <t>Projektbezeichnung</t>
  </si>
  <si>
    <t>Status der Planung</t>
  </si>
  <si>
    <t>IMP.Status</t>
  </si>
  <si>
    <t>IMP.Planungsstand</t>
  </si>
  <si>
    <t>Namen</t>
  </si>
  <si>
    <t>Einheit</t>
  </si>
  <si>
    <t>Titel</t>
  </si>
  <si>
    <t>lfd. Nr. verwenden?</t>
  </si>
  <si>
    <t>Quelle / Bem.</t>
  </si>
  <si>
    <t>Kunde</t>
  </si>
  <si>
    <t>IMP.Kunde</t>
  </si>
  <si>
    <t>Input</t>
  </si>
  <si>
    <t>Summe</t>
  </si>
  <si>
    <t>Farbcodes</t>
  </si>
  <si>
    <t>Zelle rot eingefärbt oder mit rotem Rahmen</t>
  </si>
  <si>
    <t>Zelle gelb eingefärbt</t>
  </si>
  <si>
    <t>Zelle enthält Konstanten und keine Formeln</t>
  </si>
  <si>
    <t>Wert in der Zelle oder die Formel in der Zelle ist vorläufig, fehlerhaft, muss überprüft oder muss noch angestimmt werden</t>
  </si>
  <si>
    <t>Zelle hat einen blauen Rahmen</t>
  </si>
  <si>
    <t>Formel in der Zelle weicht von denen in der Umgebung strukturell ab</t>
  </si>
  <si>
    <t>Zelle hellgrün eingefärbt</t>
  </si>
  <si>
    <t>Zelle enthält eine Formel, die Daten aus einem anderen Blatt der gleichen Datei zieht</t>
  </si>
  <si>
    <t>Zelle hellblau eingefärbt</t>
  </si>
  <si>
    <t>Zelle enthält eine Formel, die Daten aus einer anderen Datei zieht</t>
  </si>
  <si>
    <t>Zelle ist hellgelb eingefärbt</t>
  </si>
  <si>
    <t>In der Zelle darf nichts oder eine Null enthalten sein</t>
  </si>
  <si>
    <t>Zelle ist hellgrau eingefärbt</t>
  </si>
  <si>
    <t>Zelle oder der Zellbereich wird optisch hervorgehoben</t>
  </si>
  <si>
    <t>Euro / MWh</t>
  </si>
  <si>
    <t>Cent / kWh</t>
  </si>
  <si>
    <t>Marktlokationen</t>
  </si>
  <si>
    <t>Jahresverbrauch</t>
  </si>
  <si>
    <t>kWh / a</t>
  </si>
  <si>
    <t>%</t>
  </si>
  <si>
    <t>Beschaffungspreis</t>
  </si>
  <si>
    <t>Angebotspreis</t>
  </si>
  <si>
    <t>Grundpreis</t>
  </si>
  <si>
    <t>Euro / MaLo / a</t>
  </si>
  <si>
    <t>Euro</t>
  </si>
  <si>
    <t>Arbeitspreis</t>
  </si>
  <si>
    <t>Arbeitsgrundpreis</t>
  </si>
  <si>
    <t>Umsatzsteuer  in der gesetzlich vorgegebenen Höhe</t>
  </si>
  <si>
    <t>Kosten Grundpreis</t>
  </si>
  <si>
    <t>Bezeichnung Positionen</t>
  </si>
  <si>
    <t>Pos. 01</t>
  </si>
  <si>
    <t>Pos. 02</t>
  </si>
  <si>
    <t>Pos. 03</t>
  </si>
  <si>
    <t>Pos. 04</t>
  </si>
  <si>
    <t>Pos. 05</t>
  </si>
  <si>
    <t>Pos. 06</t>
  </si>
  <si>
    <t>Pos. 07</t>
  </si>
  <si>
    <t>Pos. 08</t>
  </si>
  <si>
    <t>Pos. 09</t>
  </si>
  <si>
    <t>Pos. 10</t>
  </si>
  <si>
    <t>gerundet auf 3 Dezimalstellen</t>
  </si>
  <si>
    <t>Stichtag Ersatzbeschaffungspreise</t>
  </si>
  <si>
    <t>Ausschreibung der Erdgaslieferung</t>
  </si>
  <si>
    <t xml:space="preserve"> </t>
  </si>
  <si>
    <t>Pos. 11</t>
  </si>
  <si>
    <t>Pos. 12</t>
  </si>
  <si>
    <t>EEX-Jahresfuture THE</t>
  </si>
  <si>
    <t>Mindestanforderungen Bioerdgas</t>
  </si>
  <si>
    <t>Kosten der Erdgaslieferung (netto)</t>
  </si>
  <si>
    <t>Kosten der Erdgaslieferung (brutto)</t>
  </si>
  <si>
    <t>ZUSAMMENFASSUNG Nettokosten</t>
  </si>
  <si>
    <t>SUMME Nettokosten</t>
  </si>
  <si>
    <t>Bruttokosten</t>
  </si>
  <si>
    <t>SUMME Bruttokosten</t>
  </si>
  <si>
    <t>Preisblatt</t>
  </si>
  <si>
    <t>Euro / a</t>
  </si>
  <si>
    <t>Anzahl Marktlokationen</t>
  </si>
  <si>
    <t>Stichtag Beschaffungspreis- 3 Börsenhandelstage vor Angebotsfrist:</t>
  </si>
  <si>
    <t>Name des Bieters:</t>
  </si>
  <si>
    <t>LOS 1 - Öffentliche Erdgas-Straßenbeleuchtung</t>
  </si>
  <si>
    <t>LOS 2.1 - RLM mit Jahresverbrauch &gt; 5 GWh/a</t>
  </si>
  <si>
    <t>LOS 2.2 - RLM mit Jahresverbrauch &lt;= 5 GWh/a</t>
  </si>
  <si>
    <t>LOS 3.1 - SLP mit Jahresverbrauch &gt; 300 MWh/a</t>
  </si>
  <si>
    <t>LOS 3.2 - SLP mit Jahresverbrauch &gt; 25 MWh/a - &lt;= 300 MWh/a</t>
  </si>
  <si>
    <t>LOS 3.3 - SLP mit Jahresverbrauch &lt;= 25 MWh/a</t>
  </si>
  <si>
    <t xml:space="preserve">Beschaffungspreis für Bioerdgas </t>
  </si>
  <si>
    <t xml:space="preserve"> Anteil Bioerdgas</t>
  </si>
  <si>
    <t>Anteil konventionelles Erdgas</t>
  </si>
  <si>
    <t>Menge Bioerdgas</t>
  </si>
  <si>
    <t>Bioerdgas</t>
  </si>
  <si>
    <t>Menge konv. Erdgas</t>
  </si>
  <si>
    <t>Kosten Bioerdgas</t>
  </si>
  <si>
    <t>Kosten konv. Erdgas</t>
  </si>
  <si>
    <t>konv. Erdgas</t>
  </si>
  <si>
    <t>Dienstleistungsentgeld</t>
  </si>
  <si>
    <t>Arbeitspreis [Cent/kWh]</t>
  </si>
  <si>
    <t>Dienstleistungsentgeld [Cent/kWh]</t>
  </si>
  <si>
    <t>Beschaffungspreis für Bioerdgas (100% Bioerdgas)</t>
  </si>
  <si>
    <t>Land Berlin und sonstige einbezogene Einrichtungen</t>
  </si>
  <si>
    <t>Stand: Juli 2026</t>
  </si>
  <si>
    <t>Entnahmestellen</t>
  </si>
  <si>
    <t>Euro / Entnahmest. / a</t>
  </si>
  <si>
    <r>
      <t xml:space="preserve">Anteil Bioerdgas: mind. 8%, </t>
    </r>
    <r>
      <rPr>
        <b/>
        <u/>
        <sz val="10"/>
        <color theme="8"/>
        <rFont val="Arial"/>
        <family val="2"/>
      </rPr>
      <t>kann vom Bieter erhöht werden auf max. 12,5% (max. in die Wertung einfließend)</t>
    </r>
  </si>
  <si>
    <t>Anteil Bioerdgas [%]</t>
  </si>
  <si>
    <t>kWh/h/a</t>
  </si>
  <si>
    <t>Leistung (Los 1)  I  Anzahl Entnahmestellen (Lose 2 und 3)</t>
  </si>
  <si>
    <t>Euro / kWh / h / a</t>
  </si>
  <si>
    <t>Kosten Arbeitsgrundpreis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</si>
</sst>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0&quot;. &quot;"/>
    <numFmt numFmtId="166" formatCode="#,##0.00;[Red]\-#,##0.00;\-"/>
    <numFmt numFmtId="167" formatCode="#,##0;[Red]\-#,##0;\-"/>
    <numFmt numFmtId="168" formatCode="0%;[Red]\-0%;&quot;-&quot;"/>
    <numFmt numFmtId="169" formatCode="#,##0.000;[Red]\-#,##0.000;\-"/>
    <numFmt numFmtId="170" formatCode="0.0%;[Red]\-0.0%;&quot;-&quot;"/>
  </numFmts>
  <fonts count="28">
    <font>
      <sz val="10"/>
      <name val="Helvetica LT Std Cond"/>
    </font>
    <font>
      <sz val="11"/>
      <color theme="1"/>
      <name val="Arial"/>
      <family val="2"/>
      <scheme val="minor"/>
    </font>
    <font>
      <sz val="8"/>
      <name val="Arial"/>
      <family val="2"/>
    </font>
    <font>
      <u/>
      <sz val="10"/>
      <color theme="10"/>
      <name val="Helvetica LT Std Cond"/>
    </font>
    <font>
      <u/>
      <sz val="10"/>
      <color theme="11"/>
      <name val="Helvetica LT Std Cond"/>
    </font>
    <font>
      <b/>
      <sz val="11"/>
      <name val="Arial"/>
      <family val="2"/>
      <scheme val="major"/>
    </font>
    <font>
      <b/>
      <sz val="10"/>
      <name val="Arial"/>
      <family val="2"/>
      <scheme val="major"/>
    </font>
    <font>
      <sz val="10"/>
      <color indexed="12"/>
      <name val="Arial"/>
      <family val="2"/>
      <scheme val="major"/>
    </font>
    <font>
      <b/>
      <sz val="11"/>
      <color indexed="12"/>
      <name val="Arial"/>
      <family val="2"/>
      <scheme val="major"/>
    </font>
    <font>
      <b/>
      <sz val="10"/>
      <color indexed="12"/>
      <name val="Arial"/>
      <family val="2"/>
      <scheme val="major"/>
    </font>
    <font>
      <sz val="10"/>
      <name val="Helvetica LT Std Cond"/>
    </font>
    <font>
      <sz val="10"/>
      <name val="Arial"/>
      <family val="2"/>
    </font>
    <font>
      <sz val="10"/>
      <name val="C Helvetica Condensed"/>
    </font>
    <font>
      <sz val="11"/>
      <name val="Arial"/>
      <family val="2"/>
      <scheme val="major"/>
    </font>
    <font>
      <sz val="11"/>
      <color indexed="12"/>
      <name val="Arial"/>
      <family val="2"/>
      <scheme val="major"/>
    </font>
    <font>
      <sz val="8"/>
      <name val="Arial"/>
      <family val="2"/>
      <scheme val="major"/>
    </font>
    <font>
      <sz val="10"/>
      <name val="Arial"/>
      <family val="2"/>
      <scheme val="major"/>
    </font>
    <font>
      <sz val="10"/>
      <color theme="4"/>
      <name val="Arial"/>
      <family val="2"/>
      <scheme val="major"/>
    </font>
    <font>
      <b/>
      <sz val="11"/>
      <color rgb="FF0000FA"/>
      <name val="Arial"/>
      <family val="2"/>
      <scheme val="major"/>
    </font>
    <font>
      <sz val="11"/>
      <color rgb="FF0000FA"/>
      <name val="Arial"/>
      <family val="2"/>
      <scheme val="major"/>
    </font>
    <font>
      <sz val="10"/>
      <color rgb="FF0000FA"/>
      <name val="Arial"/>
      <family val="2"/>
      <scheme val="major"/>
    </font>
    <font>
      <b/>
      <sz val="10"/>
      <color rgb="FF0000FA"/>
      <name val="Arial"/>
      <family val="2"/>
      <scheme val="major"/>
    </font>
    <font>
      <u/>
      <sz val="10"/>
      <name val="Arial"/>
      <family val="2"/>
      <scheme val="major"/>
    </font>
    <font>
      <b/>
      <sz val="9"/>
      <color theme="0"/>
      <name val="Arial"/>
      <family val="2"/>
      <scheme val="major"/>
    </font>
    <font>
      <sz val="9"/>
      <name val="Arial"/>
      <family val="2"/>
      <scheme val="major"/>
    </font>
    <font>
      <b/>
      <sz val="9"/>
      <color theme="4"/>
      <name val="Arial"/>
      <family val="2"/>
      <scheme val="major"/>
    </font>
    <font>
      <b/>
      <sz val="10"/>
      <color theme="8"/>
      <name val="Arial"/>
      <family val="2"/>
      <scheme val="major"/>
    </font>
    <font>
      <b/>
      <u/>
      <sz val="10"/>
      <color theme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AFB1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13">
    <xf numFmtId="0" fontId="0" fillId="0" borderId="0">
      <alignment vertical="top"/>
    </xf>
    <xf numFmtId="0" fontId="3" fillId="0" borderId="0" applyNumberFormat="0" applyFill="0" applyBorder="0" applyAlignment="0" applyProtection="0">
      <alignment vertical="top"/>
    </xf>
    <xf numFmtId="0" fontId="4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4" fillId="0" borderId="0" applyNumberForma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12" fillId="0" borderId="0">
      <alignment vertical="top"/>
    </xf>
    <xf numFmtId="164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0" fillId="0" borderId="0">
      <alignment vertical="top"/>
    </xf>
  </cellStyleXfs>
  <cellXfs count="103">
    <xf numFmtId="0" fontId="0" fillId="0" borderId="0" xfId="0">
      <alignment vertical="top"/>
    </xf>
    <xf numFmtId="0" fontId="5" fillId="0" borderId="0" xfId="0" applyFont="1">
      <alignment vertical="top"/>
    </xf>
    <xf numFmtId="0" fontId="5" fillId="0" borderId="0" xfId="0" applyFont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1" fontId="6" fillId="0" borderId="0" xfId="0" applyNumberFormat="1" applyFont="1">
      <alignment vertical="top"/>
    </xf>
    <xf numFmtId="1" fontId="6" fillId="0" borderId="0" xfId="0" applyNumberFormat="1" applyFont="1" applyAlignment="1">
      <alignment horizontal="right" vertical="top"/>
    </xf>
    <xf numFmtId="0" fontId="6" fillId="0" borderId="0" xfId="0" applyFont="1">
      <alignment vertical="top"/>
    </xf>
    <xf numFmtId="0" fontId="7" fillId="0" borderId="0" xfId="0" applyFont="1">
      <alignment vertical="top"/>
    </xf>
    <xf numFmtId="1" fontId="5" fillId="0" borderId="0" xfId="0" applyNumberFormat="1" applyFont="1">
      <alignment vertical="top"/>
    </xf>
    <xf numFmtId="1" fontId="5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1" fontId="9" fillId="0" borderId="0" xfId="0" applyNumberFormat="1" applyFont="1" applyAlignment="1">
      <alignment horizontal="right" vertical="top"/>
    </xf>
    <xf numFmtId="0" fontId="13" fillId="0" borderId="1" xfId="0" applyFont="1" applyBorder="1">
      <alignment vertical="top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/>
    </xf>
    <xf numFmtId="0" fontId="15" fillId="2" borderId="4" xfId="0" applyFont="1" applyFill="1" applyBorder="1" applyAlignment="1">
      <alignment horizontal="left" vertical="top"/>
    </xf>
    <xf numFmtId="0" fontId="15" fillId="0" borderId="0" xfId="0" applyFont="1">
      <alignment vertical="top"/>
    </xf>
    <xf numFmtId="0" fontId="16" fillId="0" borderId="0" xfId="0" applyFont="1">
      <alignment vertical="top"/>
    </xf>
    <xf numFmtId="0" fontId="7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1" fontId="16" fillId="0" borderId="0" xfId="0" applyNumberFormat="1" applyFont="1">
      <alignment vertical="top"/>
    </xf>
    <xf numFmtId="1" fontId="16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/>
    </xf>
    <xf numFmtId="1" fontId="16" fillId="0" borderId="0" xfId="0" applyNumberFormat="1" applyFont="1" applyAlignment="1">
      <alignment horizontal="right" vertical="top" wrapText="1"/>
    </xf>
    <xf numFmtId="0" fontId="16" fillId="0" borderId="1" xfId="0" applyFont="1" applyBorder="1">
      <alignment vertical="top"/>
    </xf>
    <xf numFmtId="1" fontId="16" fillId="0" borderId="1" xfId="0" applyNumberFormat="1" applyFont="1" applyBorder="1">
      <alignment vertical="top"/>
    </xf>
    <xf numFmtId="0" fontId="7" fillId="0" borderId="1" xfId="0" applyFont="1" applyBorder="1" applyAlignment="1">
      <alignment horizontal="right" vertical="top"/>
    </xf>
    <xf numFmtId="1" fontId="16" fillId="0" borderId="1" xfId="0" applyNumberFormat="1" applyFont="1" applyBorder="1" applyAlignment="1">
      <alignment horizontal="right" vertical="top"/>
    </xf>
    <xf numFmtId="0" fontId="17" fillId="0" borderId="1" xfId="0" applyFont="1" applyBorder="1">
      <alignment vertical="top"/>
    </xf>
    <xf numFmtId="165" fontId="16" fillId="0" borderId="0" xfId="0" applyNumberFormat="1" applyFont="1" applyAlignment="1">
      <alignment horizontal="right" vertical="top"/>
    </xf>
    <xf numFmtId="0" fontId="16" fillId="2" borderId="0" xfId="0" applyFont="1" applyFill="1">
      <alignment vertical="top"/>
    </xf>
    <xf numFmtId="0" fontId="16" fillId="2" borderId="0" xfId="0" applyFont="1" applyFill="1" applyAlignment="1">
      <alignment horizontal="left" vertical="top"/>
    </xf>
    <xf numFmtId="0" fontId="16" fillId="0" borderId="7" xfId="0" applyFont="1" applyBorder="1">
      <alignment vertical="top"/>
    </xf>
    <xf numFmtId="0" fontId="16" fillId="2" borderId="6" xfId="0" applyFont="1" applyFill="1" applyBorder="1">
      <alignment vertical="top"/>
    </xf>
    <xf numFmtId="0" fontId="16" fillId="9" borderId="0" xfId="0" applyFont="1" applyFill="1">
      <alignment vertical="top"/>
    </xf>
    <xf numFmtId="0" fontId="15" fillId="0" borderId="0" xfId="0" applyFont="1" applyAlignment="1">
      <alignment horizontal="left" vertical="top"/>
    </xf>
    <xf numFmtId="0" fontId="16" fillId="0" borderId="2" xfId="0" applyFont="1" applyBorder="1" applyAlignment="1">
      <alignment horizontal="right" vertical="top"/>
    </xf>
    <xf numFmtId="0" fontId="16" fillId="7" borderId="0" xfId="0" applyFont="1" applyFill="1">
      <alignment vertical="top"/>
    </xf>
    <xf numFmtId="0" fontId="16" fillId="10" borderId="0" xfId="0" applyFont="1" applyFill="1" applyAlignment="1">
      <alignment horizontal="left" vertical="top"/>
    </xf>
    <xf numFmtId="0" fontId="16" fillId="8" borderId="0" xfId="0" applyFont="1" applyFill="1">
      <alignment vertical="top"/>
    </xf>
    <xf numFmtId="0" fontId="15" fillId="3" borderId="0" xfId="0" applyFont="1" applyFill="1" applyAlignment="1">
      <alignment horizontal="right" vertical="top"/>
    </xf>
    <xf numFmtId="14" fontId="16" fillId="7" borderId="0" xfId="0" applyNumberFormat="1" applyFont="1" applyFill="1">
      <alignment vertical="top"/>
    </xf>
    <xf numFmtId="0" fontId="16" fillId="11" borderId="0" xfId="0" applyFont="1" applyFill="1">
      <alignment vertical="top"/>
    </xf>
    <xf numFmtId="168" fontId="16" fillId="2" borderId="0" xfId="0" applyNumberFormat="1" applyFont="1" applyFill="1">
      <alignment vertical="top"/>
    </xf>
    <xf numFmtId="0" fontId="18" fillId="0" borderId="0" xfId="0" applyFont="1">
      <alignment vertical="top"/>
    </xf>
    <xf numFmtId="0" fontId="19" fillId="0" borderId="1" xfId="0" applyFont="1" applyBorder="1">
      <alignment vertical="top"/>
    </xf>
    <xf numFmtId="0" fontId="20" fillId="0" borderId="0" xfId="0" applyFont="1">
      <alignment vertical="top"/>
    </xf>
    <xf numFmtId="1" fontId="16" fillId="0" borderId="0" xfId="0" applyNumberFormat="1" applyFont="1" applyAlignment="1">
      <alignment vertical="top" wrapText="1"/>
    </xf>
    <xf numFmtId="1" fontId="16" fillId="7" borderId="0" xfId="0" applyNumberFormat="1" applyFont="1" applyFill="1" applyAlignment="1">
      <alignment horizontal="right" vertical="top" wrapText="1"/>
    </xf>
    <xf numFmtId="0" fontId="20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1" fontId="16" fillId="0" borderId="1" xfId="0" applyNumberFormat="1" applyFont="1" applyBorder="1" applyAlignment="1">
      <alignment vertical="top" wrapText="1"/>
    </xf>
    <xf numFmtId="1" fontId="16" fillId="0" borderId="1" xfId="0" applyNumberFormat="1" applyFont="1" applyBorder="1" applyAlignment="1">
      <alignment horizontal="right" vertical="top" wrapText="1"/>
    </xf>
    <xf numFmtId="0" fontId="20" fillId="0" borderId="1" xfId="0" applyFont="1" applyBorder="1" applyAlignment="1">
      <alignment vertical="top" wrapText="1"/>
    </xf>
    <xf numFmtId="0" fontId="6" fillId="0" borderId="0" xfId="0" applyFont="1" applyAlignment="1">
      <alignment horizontal="right" vertical="top"/>
    </xf>
    <xf numFmtId="167" fontId="6" fillId="0" borderId="0" xfId="0" applyNumberFormat="1" applyFont="1">
      <alignment vertical="top"/>
    </xf>
    <xf numFmtId="0" fontId="21" fillId="0" borderId="0" xfId="0" applyFont="1">
      <alignment vertical="top"/>
    </xf>
    <xf numFmtId="167" fontId="16" fillId="2" borderId="5" xfId="0" applyNumberFormat="1" applyFont="1" applyFill="1" applyBorder="1">
      <alignment vertical="top"/>
    </xf>
    <xf numFmtId="170" fontId="16" fillId="2" borderId="5" xfId="0" applyNumberFormat="1" applyFont="1" applyFill="1" applyBorder="1">
      <alignment vertical="top"/>
    </xf>
    <xf numFmtId="166" fontId="16" fillId="0" borderId="0" xfId="0" applyNumberFormat="1" applyFont="1">
      <alignment vertical="top"/>
    </xf>
    <xf numFmtId="165" fontId="6" fillId="0" borderId="0" xfId="0" applyNumberFormat="1" applyFont="1" applyAlignment="1">
      <alignment horizontal="right" vertical="top"/>
    </xf>
    <xf numFmtId="166" fontId="16" fillId="7" borderId="0" xfId="0" applyNumberFormat="1" applyFont="1" applyFill="1">
      <alignment vertical="top"/>
    </xf>
    <xf numFmtId="169" fontId="16" fillId="0" borderId="0" xfId="0" applyNumberFormat="1" applyFont="1">
      <alignment vertical="top"/>
    </xf>
    <xf numFmtId="167" fontId="16" fillId="7" borderId="0" xfId="0" applyNumberFormat="1" applyFont="1" applyFill="1">
      <alignment vertical="top"/>
    </xf>
    <xf numFmtId="170" fontId="16" fillId="7" borderId="0" xfId="0" applyNumberFormat="1" applyFont="1" applyFill="1">
      <alignment vertical="top"/>
    </xf>
    <xf numFmtId="167" fontId="16" fillId="0" borderId="0" xfId="0" applyNumberFormat="1" applyFont="1">
      <alignment vertical="top"/>
    </xf>
    <xf numFmtId="166" fontId="6" fillId="0" borderId="0" xfId="0" applyNumberFormat="1" applyFont="1">
      <alignment vertical="top"/>
    </xf>
    <xf numFmtId="169" fontId="16" fillId="7" borderId="0" xfId="0" applyNumberFormat="1" applyFont="1" applyFill="1">
      <alignment vertical="top"/>
    </xf>
    <xf numFmtId="169" fontId="22" fillId="0" borderId="0" xfId="0" applyNumberFormat="1" applyFont="1">
      <alignment vertical="top"/>
    </xf>
    <xf numFmtId="168" fontId="6" fillId="7" borderId="0" xfId="0" applyNumberFormat="1" applyFont="1" applyFill="1">
      <alignment vertical="top"/>
    </xf>
    <xf numFmtId="1" fontId="23" fillId="5" borderId="0" xfId="0" applyNumberFormat="1" applyFont="1" applyFill="1" applyAlignment="1">
      <alignment horizontal="center" vertical="center"/>
    </xf>
    <xf numFmtId="1" fontId="23" fillId="5" borderId="0" xfId="0" applyNumberFormat="1" applyFont="1" applyFill="1" applyAlignment="1">
      <alignment horizontal="right" vertical="center"/>
    </xf>
    <xf numFmtId="0" fontId="23" fillId="6" borderId="0" xfId="0" applyFont="1" applyFill="1" applyAlignment="1">
      <alignment vertical="center"/>
    </xf>
    <xf numFmtId="167" fontId="23" fillId="6" borderId="0" xfId="6" applyNumberFormat="1" applyFont="1" applyFill="1" applyBorder="1" applyAlignment="1">
      <alignment horizontal="right" vertical="center"/>
    </xf>
    <xf numFmtId="0" fontId="17" fillId="0" borderId="0" xfId="0" applyFont="1">
      <alignment vertical="top"/>
    </xf>
    <xf numFmtId="0" fontId="16" fillId="2" borderId="0" xfId="0" applyFont="1" applyFill="1" applyAlignment="1">
      <alignment horizontal="right" vertical="top"/>
    </xf>
    <xf numFmtId="0" fontId="24" fillId="4" borderId="0" xfId="0" applyFont="1" applyFill="1" applyAlignment="1">
      <alignment vertical="center"/>
    </xf>
    <xf numFmtId="167" fontId="24" fillId="4" borderId="0" xfId="6" applyNumberFormat="1" applyFont="1" applyFill="1" applyBorder="1" applyAlignment="1">
      <alignment horizontal="right" vertical="center"/>
    </xf>
    <xf numFmtId="167" fontId="24" fillId="4" borderId="0" xfId="5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167" fontId="24" fillId="0" borderId="0" xfId="6" applyNumberFormat="1" applyFont="1" applyFill="1" applyBorder="1" applyAlignment="1">
      <alignment horizontal="right" vertical="center"/>
    </xf>
    <xf numFmtId="167" fontId="24" fillId="0" borderId="0" xfId="5" applyNumberFormat="1" applyFont="1" applyFill="1" applyBorder="1" applyAlignment="1">
      <alignment horizontal="right" vertical="center"/>
    </xf>
    <xf numFmtId="0" fontId="25" fillId="12" borderId="0" xfId="0" applyFont="1" applyFill="1" applyAlignment="1">
      <alignment vertical="center"/>
    </xf>
    <xf numFmtId="167" fontId="25" fillId="12" borderId="0" xfId="6" applyNumberFormat="1" applyFont="1" applyFill="1" applyBorder="1" applyAlignment="1">
      <alignment horizontal="right" vertical="center"/>
    </xf>
    <xf numFmtId="169" fontId="16" fillId="2" borderId="6" xfId="12" applyNumberFormat="1" applyFont="1" applyFill="1" applyBorder="1" applyAlignment="1" applyProtection="1">
      <alignment horizontal="right" vertical="top"/>
      <protection locked="0"/>
    </xf>
    <xf numFmtId="169" fontId="16" fillId="2" borderId="6" xfId="12" applyNumberFormat="1" applyFont="1" applyFill="1" applyBorder="1" applyAlignment="1" applyProtection="1">
      <alignment horizontal="left" vertical="top"/>
      <protection locked="0"/>
    </xf>
    <xf numFmtId="9" fontId="16" fillId="2" borderId="6" xfId="5" applyFont="1" applyFill="1" applyBorder="1" applyAlignment="1" applyProtection="1">
      <alignment horizontal="right" vertical="top"/>
      <protection locked="0"/>
    </xf>
    <xf numFmtId="9" fontId="16" fillId="0" borderId="0" xfId="0" applyNumberFormat="1" applyFont="1">
      <alignment vertical="top"/>
    </xf>
    <xf numFmtId="166" fontId="24" fillId="0" borderId="0" xfId="6" applyNumberFormat="1" applyFont="1" applyFill="1" applyBorder="1" applyAlignment="1">
      <alignment horizontal="right" vertical="center"/>
    </xf>
    <xf numFmtId="170" fontId="16" fillId="8" borderId="5" xfId="0" applyNumberFormat="1" applyFont="1" applyFill="1" applyBorder="1">
      <alignment vertical="top"/>
    </xf>
    <xf numFmtId="14" fontId="16" fillId="3" borderId="0" xfId="12" applyNumberFormat="1" applyFont="1" applyFill="1" applyAlignment="1">
      <alignment horizontal="right" vertical="top"/>
    </xf>
    <xf numFmtId="0" fontId="26" fillId="13" borderId="0" xfId="0" applyFont="1" applyFill="1">
      <alignment vertical="top"/>
    </xf>
    <xf numFmtId="0" fontId="26" fillId="13" borderId="0" xfId="0" applyFont="1" applyFill="1" applyAlignment="1">
      <alignment horizontal="right" vertical="top"/>
    </xf>
    <xf numFmtId="169" fontId="26" fillId="13" borderId="0" xfId="0" applyNumberFormat="1" applyFont="1" applyFill="1">
      <alignment vertical="top"/>
    </xf>
    <xf numFmtId="9" fontId="24" fillId="0" borderId="0" xfId="5" applyFont="1" applyFill="1" applyBorder="1" applyAlignment="1">
      <alignment horizontal="right" vertical="center"/>
    </xf>
    <xf numFmtId="9" fontId="16" fillId="0" borderId="8" xfId="5" applyFont="1" applyFill="1" applyBorder="1" applyAlignment="1" applyProtection="1">
      <alignment horizontal="right" vertical="top"/>
      <protection locked="0"/>
    </xf>
    <xf numFmtId="9" fontId="16" fillId="0" borderId="0" xfId="5" applyFont="1" applyFill="1" applyBorder="1" applyAlignment="1" applyProtection="1">
      <alignment horizontal="right" vertical="top"/>
      <protection locked="0"/>
    </xf>
    <xf numFmtId="9" fontId="16" fillId="0" borderId="9" xfId="5" applyFont="1" applyFill="1" applyBorder="1" applyAlignment="1" applyProtection="1">
      <alignment horizontal="right" vertical="top"/>
      <protection locked="0"/>
    </xf>
    <xf numFmtId="166" fontId="24" fillId="8" borderId="0" xfId="6" applyNumberFormat="1" applyFont="1" applyFill="1" applyBorder="1" applyAlignment="1">
      <alignment horizontal="right" vertical="center"/>
    </xf>
    <xf numFmtId="167" fontId="16" fillId="2" borderId="10" xfId="0" applyNumberFormat="1" applyFont="1" applyFill="1" applyBorder="1">
      <alignment vertical="top"/>
    </xf>
    <xf numFmtId="167" fontId="16" fillId="2" borderId="6" xfId="0" applyNumberFormat="1" applyFont="1" applyFill="1" applyBorder="1">
      <alignment vertical="top"/>
    </xf>
    <xf numFmtId="166" fontId="16" fillId="2" borderId="6" xfId="12" applyNumberFormat="1" applyFont="1" applyFill="1" applyBorder="1" applyAlignment="1" applyProtection="1">
      <alignment horizontal="right" vertical="top"/>
      <protection locked="0"/>
    </xf>
  </cellXfs>
  <cellStyles count="13">
    <cellStyle name="Besuchter Hyperlink" xfId="2" builtinId="9" hidden="1"/>
    <cellStyle name="Besuchter Hyperlink" xfId="4" builtinId="9" hidden="1"/>
    <cellStyle name="Komma 2" xfId="9" xr:uid="{00000000-0005-0000-0000-000002000000}"/>
    <cellStyle name="Komma 3" xfId="6" xr:uid="{00000000-0005-0000-0000-000003000000}"/>
    <cellStyle name="Link" xfId="1" builtinId="8" hidden="1"/>
    <cellStyle name="Link" xfId="3" builtinId="8" hidden="1"/>
    <cellStyle name="Prozent" xfId="5" builtinId="5"/>
    <cellStyle name="Prozent 2" xfId="10" xr:uid="{00000000-0005-0000-0000-000007000000}"/>
    <cellStyle name="Standard" xfId="0" builtinId="0"/>
    <cellStyle name="Standard 2" xfId="8" xr:uid="{00000000-0005-0000-0000-000009000000}"/>
    <cellStyle name="Standard 3 2" xfId="12" xr:uid="{DA2F4755-38CA-400D-A79F-7A5C0E867805}"/>
    <cellStyle name="Standard 4" xfId="11" xr:uid="{00000000-0005-0000-0000-00000A000000}"/>
    <cellStyle name="Standard 5" xfId="7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228237"/>
      <rgbColor rgb="000000FF"/>
      <rgbColor rgb="00FCF305"/>
      <rgbColor rgb="009A470E"/>
      <rgbColor rgb="0000FFFF"/>
      <rgbColor rgb="008F1936"/>
      <rgbColor rgb="00008814"/>
      <rgbColor rgb="000000CC"/>
      <rgbColor rgb="00800080"/>
      <rgbColor rgb="000099FF"/>
      <rgbColor rgb="000066CC"/>
      <rgbColor rgb="00CECECE"/>
      <rgbColor rgb="005A5A5A"/>
      <rgbColor rgb="001649DA"/>
      <rgbColor rgb="000D2D87"/>
      <rgbColor rgb="006A8DF0"/>
      <rgbColor rgb="00CEDAFA"/>
      <rgbColor rgb="0000B7A5"/>
      <rgbColor rgb="00005250"/>
      <rgbColor rgb="00A8FCF0"/>
      <rgbColor rgb="0000E4DF"/>
      <rgbColor rgb="00FF0D0D"/>
      <rgbColor rgb="00CF0E30"/>
      <rgbColor rgb="00FF7171"/>
      <rgbColor rgb="00FAD82D"/>
      <rgbColor rgb="00FFFF73"/>
      <rgbColor rgb="00530084"/>
      <rgbColor rgb="00AE0050"/>
      <rgbColor rgb="00996633"/>
      <rgbColor rgb="003399FF"/>
      <rgbColor rgb="0066FFCC"/>
      <rgbColor rgb="00A7FFA7"/>
      <rgbColor rgb="00FFFF95"/>
      <rgbColor rgb="0066CCFF"/>
      <rgbColor rgb="00BA7ABA"/>
      <rgbColor rgb="0066FFFF"/>
      <rgbColor rgb="00FFAFB1"/>
      <rgbColor rgb="000066FF"/>
      <rgbColor rgb="0000CCFF"/>
      <rgbColor rgb="00990099"/>
      <rgbColor rgb="00FB6623"/>
      <rgbColor rgb="00B20048"/>
      <rgbColor rgb="00D20055"/>
      <rgbColor rgb="000033CC"/>
      <rgbColor rgb="00919191"/>
      <rgbColor rgb="00003399"/>
      <rgbColor rgb="00336666"/>
      <rgbColor rgb="00007100"/>
      <rgbColor rgb="00660066"/>
      <rgbColor rgb="00EAEAEA"/>
      <rgbColor rgb="0033CCFF"/>
      <rgbColor rgb="00000099"/>
      <rgbColor rgb="00323232"/>
    </indexedColors>
    <mruColors>
      <color rgb="FF0000FA"/>
      <color rgb="FFFFCACA"/>
      <color rgb="FFA5B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174095</xdr:colOff>
      <xdr:row>2</xdr:row>
      <xdr:rowOff>89428</xdr:rowOff>
    </xdr:from>
    <xdr:to>
      <xdr:col>13</xdr:col>
      <xdr:colOff>232833</xdr:colOff>
      <xdr:row>4</xdr:row>
      <xdr:rowOff>116416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EFB0D557-D58C-378C-1895-1514551446B0}"/>
            </a:ext>
          </a:extLst>
        </xdr:cNvPr>
        <xdr:cNvSpPr txBox="1"/>
      </xdr:nvSpPr>
      <xdr:spPr>
        <a:xfrm>
          <a:off x="4703762" y="555095"/>
          <a:ext cx="2736321" cy="32332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AFB1" mc:Ignorable="a14" a14:legacySpreadsheetColorIndex="47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200" b="1">
              <a:solidFill>
                <a:srgbClr val="FF0000"/>
              </a:solidFill>
            </a:rPr>
            <a:t>Vom Bieter auszufüllende Felder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BD-Farben">
  <a:themeElements>
    <a:clrScheme name="david - word">
      <a:dk1>
        <a:sysClr val="windowText" lastClr="000000"/>
      </a:dk1>
      <a:lt1>
        <a:sysClr val="window" lastClr="FFFFFF"/>
      </a:lt1>
      <a:dk2>
        <a:srgbClr val="02B9D2"/>
      </a:dk2>
      <a:lt2>
        <a:srgbClr val="E1E1E1"/>
      </a:lt2>
      <a:accent1>
        <a:srgbClr val="004B5B"/>
      </a:accent1>
      <a:accent2>
        <a:srgbClr val="FD0100"/>
      </a:accent2>
      <a:accent3>
        <a:srgbClr val="BEBEBE"/>
      </a:accent3>
      <a:accent4>
        <a:srgbClr val="029AB0"/>
      </a:accent4>
      <a:accent5>
        <a:srgbClr val="61860F"/>
      </a:accent5>
      <a:accent6>
        <a:srgbClr val="001E28"/>
      </a:accent6>
      <a:hlink>
        <a:srgbClr val="FD0100"/>
      </a:hlink>
      <a:folHlink>
        <a:srgbClr val="02B9D2"/>
      </a:folHlink>
    </a:clrScheme>
    <a:fontScheme name="david - word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square" lIns="91440" tIns="45720" rIns="91440" bIns="45720" numCol="1" anchor="t" anchorCtr="0" compatLnSpc="1">
        <a:prstTxWarp prst="textNoShape">
          <a:avLst/>
        </a:prstTxWarp>
      </a:bodyPr>
      <a:lstStyle>
        <a:defPPr marL="0" marR="0" indent="0" algn="l" defTabSz="914400" rtl="0" eaLnBrk="0" fontAlgn="base" latinLnBrk="0" hangingPunct="0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de-DE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Helvetica LT Std" pitchFamily="-65" charset="-52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square" lIns="91440" tIns="45720" rIns="91440" bIns="45720" numCol="1" anchor="t" anchorCtr="0" compatLnSpc="1">
        <a:prstTxWarp prst="textNoShape">
          <a:avLst/>
        </a:prstTxWarp>
      </a:bodyPr>
      <a:lstStyle>
        <a:defPPr marL="0" marR="0" indent="0" algn="l" defTabSz="914400" rtl="0" eaLnBrk="0" fontAlgn="base" latinLnBrk="0" hangingPunct="0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de-DE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Helvetica LT Std" pitchFamily="-65" charset="-52"/>
          </a:defRPr>
        </a:defPPr>
      </a:lstStyle>
    </a:lnDef>
  </a:objectDefaults>
  <a:extraClrSchemeLst>
    <a:extraClrScheme>
      <a:clrScheme name="Office-Design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00CC99"/>
        </a:accent1>
        <a:accent2>
          <a:srgbClr val="3333CC"/>
        </a:accent2>
        <a:accent3>
          <a:srgbClr val="FFFFFF"/>
        </a:accent3>
        <a:accent4>
          <a:srgbClr val="000000"/>
        </a:accent4>
        <a:accent5>
          <a:srgbClr val="AAE2CA"/>
        </a:accent5>
        <a:accent6>
          <a:srgbClr val="2D2DB9"/>
        </a:accent6>
        <a:hlink>
          <a:srgbClr val="CCCCFF"/>
        </a:hlink>
        <a:folHlink>
          <a:srgbClr val="B2B2B2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-Design 2">
        <a:dk1>
          <a:srgbClr val="000000"/>
        </a:dk1>
        <a:lt1>
          <a:srgbClr val="FFFFFF"/>
        </a:lt1>
        <a:dk2>
          <a:srgbClr val="0000FF"/>
        </a:dk2>
        <a:lt2>
          <a:srgbClr val="FFFF00"/>
        </a:lt2>
        <a:accent1>
          <a:srgbClr val="FF9900"/>
        </a:accent1>
        <a:accent2>
          <a:srgbClr val="00FFFF"/>
        </a:accent2>
        <a:accent3>
          <a:srgbClr val="AAAAFF"/>
        </a:accent3>
        <a:accent4>
          <a:srgbClr val="DADADA"/>
        </a:accent4>
        <a:accent5>
          <a:srgbClr val="FFCAAA"/>
        </a:accent5>
        <a:accent6>
          <a:srgbClr val="00E7E7"/>
        </a:accent6>
        <a:hlink>
          <a:srgbClr val="FF0000"/>
        </a:hlink>
        <a:folHlink>
          <a:srgbClr val="969696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-Design 3">
        <a:dk1>
          <a:srgbClr val="000000"/>
        </a:dk1>
        <a:lt1>
          <a:srgbClr val="FFFFCC"/>
        </a:lt1>
        <a:dk2>
          <a:srgbClr val="808000"/>
        </a:dk2>
        <a:lt2>
          <a:srgbClr val="666633"/>
        </a:lt2>
        <a:accent1>
          <a:srgbClr val="339933"/>
        </a:accent1>
        <a:accent2>
          <a:srgbClr val="800000"/>
        </a:accent2>
        <a:accent3>
          <a:srgbClr val="FFFFE2"/>
        </a:accent3>
        <a:accent4>
          <a:srgbClr val="000000"/>
        </a:accent4>
        <a:accent5>
          <a:srgbClr val="ADCAAD"/>
        </a:accent5>
        <a:accent6>
          <a:srgbClr val="730000"/>
        </a:accent6>
        <a:hlink>
          <a:srgbClr val="0033CC"/>
        </a:hlink>
        <a:folHlink>
          <a:srgbClr val="FFCC66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-Design 4">
        <a:dk1>
          <a:srgbClr val="000000"/>
        </a:dk1>
        <a:lt1>
          <a:srgbClr val="FFFFFF"/>
        </a:lt1>
        <a:dk2>
          <a:srgbClr val="000000"/>
        </a:dk2>
        <a:lt2>
          <a:srgbClr val="333333"/>
        </a:lt2>
        <a:accent1>
          <a:srgbClr val="DDDDDD"/>
        </a:accent1>
        <a:accent2>
          <a:srgbClr val="808080"/>
        </a:accent2>
        <a:accent3>
          <a:srgbClr val="FFFFFF"/>
        </a:accent3>
        <a:accent4>
          <a:srgbClr val="000000"/>
        </a:accent4>
        <a:accent5>
          <a:srgbClr val="EBEBEB"/>
        </a:accent5>
        <a:accent6>
          <a:srgbClr val="737373"/>
        </a:accent6>
        <a:hlink>
          <a:srgbClr val="4D4D4D"/>
        </a:hlink>
        <a:folHlink>
          <a:srgbClr val="EAEAEA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-Design 5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FFCC66"/>
        </a:accent1>
        <a:accent2>
          <a:srgbClr val="0000FF"/>
        </a:accent2>
        <a:accent3>
          <a:srgbClr val="FFFFFF"/>
        </a:accent3>
        <a:accent4>
          <a:srgbClr val="000000"/>
        </a:accent4>
        <a:accent5>
          <a:srgbClr val="FFE2B8"/>
        </a:accent5>
        <a:accent6>
          <a:srgbClr val="0000E7"/>
        </a:accent6>
        <a:hlink>
          <a:srgbClr val="CC00CC"/>
        </a:hlink>
        <a:folHlink>
          <a:srgbClr val="C0C0C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-Design 6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C0C0C0"/>
        </a:accent1>
        <a:accent2>
          <a:srgbClr val="0066FF"/>
        </a:accent2>
        <a:accent3>
          <a:srgbClr val="FFFFFF"/>
        </a:accent3>
        <a:accent4>
          <a:srgbClr val="000000"/>
        </a:accent4>
        <a:accent5>
          <a:srgbClr val="DCDCDC"/>
        </a:accent5>
        <a:accent6>
          <a:srgbClr val="005CE7"/>
        </a:accent6>
        <a:hlink>
          <a:srgbClr val="FF0000"/>
        </a:hlink>
        <a:folHlink>
          <a:srgbClr val="00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-Design 7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3399FF"/>
        </a:accent1>
        <a:accent2>
          <a:srgbClr val="99FFCC"/>
        </a:accent2>
        <a:accent3>
          <a:srgbClr val="FFFFFF"/>
        </a:accent3>
        <a:accent4>
          <a:srgbClr val="000000"/>
        </a:accent4>
        <a:accent5>
          <a:srgbClr val="ADCAFF"/>
        </a:accent5>
        <a:accent6>
          <a:srgbClr val="8AE7B9"/>
        </a:accent6>
        <a:hlink>
          <a:srgbClr val="CC00CC"/>
        </a:hlink>
        <a:folHlink>
          <a:srgbClr val="B2B2B2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-Design 8">
        <a:dk1>
          <a:srgbClr val="000000"/>
        </a:dk1>
        <a:lt1>
          <a:srgbClr val="FFFFFF"/>
        </a:lt1>
        <a:dk2>
          <a:srgbClr val="0D2D87"/>
        </a:dk2>
        <a:lt2>
          <a:srgbClr val="CEDAFA"/>
        </a:lt2>
        <a:accent1>
          <a:srgbClr val="1649DA"/>
        </a:accent1>
        <a:accent2>
          <a:srgbClr val="00B7A5"/>
        </a:accent2>
        <a:accent3>
          <a:srgbClr val="FFFFFF"/>
        </a:accent3>
        <a:accent4>
          <a:srgbClr val="000000"/>
        </a:accent4>
        <a:accent5>
          <a:srgbClr val="ABB1EA"/>
        </a:accent5>
        <a:accent6>
          <a:srgbClr val="00A695"/>
        </a:accent6>
        <a:hlink>
          <a:srgbClr val="CF0E30"/>
        </a:hlink>
        <a:folHlink>
          <a:srgbClr val="CECECE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D79A2-E4F7-E546-B631-1A64FCC76145}">
  <sheetPr>
    <tabColor theme="5" tint="0.59999389629810485"/>
  </sheetPr>
  <dimension ref="A1:S50"/>
  <sheetViews>
    <sheetView tabSelected="1" workbookViewId="0">
      <selection activeCell="I18" sqref="I18"/>
    </sheetView>
  </sheetViews>
  <sheetFormatPr baseColWidth="10" defaultColWidth="10.5703125" defaultRowHeight="12.75" outlineLevelRow="1"/>
  <cols>
    <col min="1" max="1" width="4.5703125" style="17" customWidth="1"/>
    <col min="2" max="8" width="2.85546875" style="17" customWidth="1"/>
    <col min="9" max="9" width="40.28515625" style="17" customWidth="1"/>
    <col min="10" max="10" width="11" style="17" bestFit="1" customWidth="1"/>
    <col min="11" max="11" width="8.42578125" style="19" customWidth="1"/>
    <col min="12" max="12" width="7.42578125" style="17" customWidth="1"/>
    <col min="13" max="13" width="16.140625" style="17" customWidth="1"/>
    <col min="14" max="14" width="14.5703125" style="17" customWidth="1"/>
    <col min="15" max="16" width="15.85546875" style="17" customWidth="1"/>
    <col min="17" max="17" width="2.28515625" style="17" customWidth="1"/>
    <col min="18" max="18" width="2.42578125" style="17" customWidth="1"/>
    <col min="19" max="19" width="15.5703125" style="46" customWidth="1" collapsed="1"/>
    <col min="20" max="16384" width="10.5703125" style="17"/>
  </cols>
  <sheetData>
    <row r="1" spans="1:19" s="1" customFormat="1" ht="18" customHeight="1">
      <c r="A1" s="1" t="str">
        <f>IMP.Kunde</f>
        <v>Land Berlin und sonstige einbezogene Einrichtungen</v>
      </c>
      <c r="K1" s="2"/>
      <c r="R1" s="2" t="str">
        <f>IMP.Status</f>
        <v xml:space="preserve"> </v>
      </c>
      <c r="S1" s="44"/>
    </row>
    <row r="2" spans="1:19" s="12" customFormat="1" ht="18" customHeight="1">
      <c r="A2" s="12" t="str">
        <f>IMP.Projekt</f>
        <v>Ausschreibung der Erdgaslieferung</v>
      </c>
      <c r="K2" s="14"/>
      <c r="R2" s="14" t="str">
        <f>IMP.Planungsstand</f>
        <v>Stand: Juli 2026</v>
      </c>
      <c r="S2" s="45"/>
    </row>
    <row r="3" spans="1:19" ht="7.5" customHeight="1">
      <c r="A3" s="16"/>
    </row>
    <row r="4" spans="1:19" s="1" customFormat="1" ht="15.95" customHeight="1">
      <c r="A4" s="4" t="str">
        <f>IMP.Titel</f>
        <v>Preisblatt</v>
      </c>
      <c r="B4" s="8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46"/>
    </row>
    <row r="5" spans="1:19" ht="15.95" customHeight="1">
      <c r="A5" s="20" t="str">
        <f ca="1">MID(CELL("dateiname",A1),FIND("]",CELL("dateiname",A1))+1,255)</f>
        <v>Import_Bieter</v>
      </c>
      <c r="B5" s="20"/>
      <c r="C5" s="20"/>
      <c r="D5" s="20"/>
      <c r="E5" s="20"/>
      <c r="F5" s="20"/>
      <c r="G5" s="20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9" s="50" customFormat="1" ht="33.950000000000003" customHeight="1">
      <c r="A6" s="4" t="s">
        <v>72</v>
      </c>
      <c r="B6" s="47"/>
      <c r="C6" s="47"/>
      <c r="D6" s="47"/>
      <c r="E6" s="47"/>
      <c r="F6" s="47"/>
      <c r="G6" s="47"/>
      <c r="H6" s="23"/>
      <c r="I6" s="23"/>
      <c r="J6" s="23"/>
      <c r="K6" s="23"/>
      <c r="L6" s="23"/>
      <c r="M6" s="23">
        <f>Input!P7</f>
        <v>2027</v>
      </c>
      <c r="N6" s="23">
        <f>Input!Q7</f>
        <v>2028</v>
      </c>
      <c r="O6" s="23">
        <f>Input!R7</f>
        <v>2029</v>
      </c>
      <c r="P6" s="23">
        <f>Input!S7</f>
        <v>2030</v>
      </c>
      <c r="Q6" s="23"/>
      <c r="R6" s="23"/>
      <c r="S6" s="49"/>
    </row>
    <row r="7" spans="1:19" s="50" customFormat="1" ht="15.95" customHeight="1">
      <c r="A7" s="4" t="s">
        <v>76</v>
      </c>
      <c r="B7" s="47"/>
      <c r="C7" s="47"/>
      <c r="D7" s="47"/>
      <c r="E7" s="47"/>
      <c r="F7" s="47"/>
      <c r="G7" s="47"/>
      <c r="H7" s="47"/>
      <c r="I7" s="86"/>
      <c r="J7" s="47"/>
      <c r="K7" s="23"/>
      <c r="L7" s="47"/>
      <c r="M7" s="47"/>
      <c r="N7" s="47"/>
      <c r="O7" s="47"/>
      <c r="P7" s="47"/>
      <c r="Q7" s="47"/>
      <c r="R7" s="23"/>
      <c r="S7" s="49"/>
    </row>
    <row r="8" spans="1:19" s="51" customFormat="1" ht="15.95" customHeight="1">
      <c r="B8" s="52"/>
      <c r="C8" s="52"/>
      <c r="D8" s="52"/>
      <c r="E8" s="52"/>
      <c r="F8" s="52"/>
      <c r="G8" s="52"/>
      <c r="H8" s="52"/>
      <c r="I8" s="52"/>
      <c r="J8" s="52"/>
      <c r="K8" s="53"/>
      <c r="L8" s="52"/>
      <c r="M8" s="52"/>
      <c r="N8" s="52"/>
      <c r="O8" s="52"/>
      <c r="P8" s="52"/>
      <c r="Q8" s="52"/>
      <c r="R8" s="53"/>
      <c r="S8" s="54" t="s">
        <v>12</v>
      </c>
    </row>
    <row r="9" spans="1:19" ht="6" customHeight="1">
      <c r="A9" s="6"/>
      <c r="H9" s="19"/>
      <c r="I9" s="19"/>
      <c r="J9" s="19"/>
      <c r="L9" s="19"/>
      <c r="M9" s="19"/>
      <c r="N9" s="19"/>
      <c r="O9" s="19"/>
      <c r="P9" s="19"/>
      <c r="Q9" s="19"/>
      <c r="R9" s="19"/>
    </row>
    <row r="10" spans="1:19" ht="14.1" customHeight="1">
      <c r="A10" s="29"/>
      <c r="B10" s="17" t="s">
        <v>75</v>
      </c>
      <c r="J10" s="91">
        <v>46255</v>
      </c>
    </row>
    <row r="11" spans="1:19" ht="14.1" hidden="1" customHeight="1" outlineLevel="1">
      <c r="A11" s="29"/>
    </row>
    <row r="12" spans="1:19" ht="14.1" hidden="1" customHeight="1" outlineLevel="1">
      <c r="A12" s="29"/>
    </row>
    <row r="13" spans="1:19" ht="14.1" hidden="1" customHeight="1" outlineLevel="1">
      <c r="A13" s="29"/>
    </row>
    <row r="14" spans="1:19" ht="14.1" customHeight="1" collapsed="1">
      <c r="A14" s="29"/>
    </row>
    <row r="15" spans="1:19" s="6" customFormat="1" ht="14.1" customHeight="1">
      <c r="A15" s="61"/>
      <c r="B15" s="6" t="str">
        <f>"Beschaffungspreise vom "&amp;TEXT(J10,"TT.MM.JJJJ")&amp;" (EEX-Settlementpreise nach Lieferjahren)"</f>
        <v>Beschaffungspreise vom 21.08.2026 (EEX-Settlementpreise nach Lieferjahren)</v>
      </c>
      <c r="K15" s="55"/>
      <c r="S15" s="57"/>
    </row>
    <row r="16" spans="1:19" ht="14.1" customHeight="1">
      <c r="A16" s="29"/>
      <c r="C16" s="17" t="s">
        <v>64</v>
      </c>
      <c r="K16" s="19" t="s">
        <v>32</v>
      </c>
      <c r="M16" s="85"/>
      <c r="N16" s="85"/>
      <c r="O16" s="85"/>
      <c r="P16" s="85"/>
      <c r="S16" s="57"/>
    </row>
    <row r="17" spans="1:19" ht="14.1" customHeight="1">
      <c r="A17" s="29"/>
      <c r="C17" s="17" t="s">
        <v>64</v>
      </c>
      <c r="K17" s="19" t="s">
        <v>33</v>
      </c>
      <c r="M17" s="63">
        <f>M16*100/1000</f>
        <v>0</v>
      </c>
      <c r="N17" s="63">
        <f>N16*100/1000</f>
        <v>0</v>
      </c>
      <c r="O17" s="63">
        <f>O16*100/1000</f>
        <v>0</v>
      </c>
      <c r="P17" s="63">
        <f>P16*100/1000</f>
        <v>0</v>
      </c>
    </row>
    <row r="18" spans="1:19" ht="14.1" customHeight="1">
      <c r="A18" s="29"/>
      <c r="M18" s="60"/>
      <c r="N18" s="60"/>
      <c r="O18" s="60"/>
      <c r="P18" s="60"/>
    </row>
    <row r="20" spans="1:19" s="6" customFormat="1">
      <c r="B20" s="6" t="s">
        <v>39</v>
      </c>
      <c r="K20" s="55"/>
      <c r="S20" s="57"/>
    </row>
    <row r="21" spans="1:19" s="6" customFormat="1">
      <c r="C21" s="6" t="s">
        <v>40</v>
      </c>
      <c r="K21" s="55"/>
      <c r="S21" s="57"/>
    </row>
    <row r="22" spans="1:19">
      <c r="D22" s="17" t="str">
        <f>Input!$O$37</f>
        <v>LOS 1 - Öffentliche Erdgas-Straßenbeleuchtung</v>
      </c>
      <c r="K22" s="19" t="s">
        <v>104</v>
      </c>
      <c r="M22" s="102"/>
      <c r="N22" s="102"/>
      <c r="O22" s="102"/>
      <c r="P22" s="102"/>
    </row>
    <row r="23" spans="1:19">
      <c r="D23" s="17" t="str">
        <f>Input!$O$38</f>
        <v>LOS 2.1 - RLM mit Jahresverbrauch &gt; 5 GWh/a</v>
      </c>
      <c r="K23" s="19" t="s">
        <v>99</v>
      </c>
      <c r="M23" s="102"/>
      <c r="N23" s="102"/>
      <c r="O23" s="102"/>
      <c r="P23" s="102"/>
    </row>
    <row r="24" spans="1:19">
      <c r="D24" s="17" t="str">
        <f>Input!$O$39</f>
        <v>LOS 2.2 - RLM mit Jahresverbrauch &lt;= 5 GWh/a</v>
      </c>
      <c r="K24" s="19" t="s">
        <v>99</v>
      </c>
      <c r="M24" s="102"/>
      <c r="N24" s="102"/>
      <c r="O24" s="102"/>
      <c r="P24" s="102"/>
    </row>
    <row r="25" spans="1:19">
      <c r="D25" s="17" t="str">
        <f>Input!$O$40</f>
        <v>LOS 3.1 - SLP mit Jahresverbrauch &gt; 300 MWh/a</v>
      </c>
      <c r="K25" s="19" t="s">
        <v>99</v>
      </c>
      <c r="M25" s="102"/>
      <c r="N25" s="102"/>
      <c r="O25" s="102"/>
      <c r="P25" s="102"/>
    </row>
    <row r="26" spans="1:19">
      <c r="D26" s="17" t="str">
        <f>Input!$O$41</f>
        <v>LOS 3.2 - SLP mit Jahresverbrauch &gt; 25 MWh/a - &lt;= 300 MWh/a</v>
      </c>
      <c r="K26" s="19" t="s">
        <v>99</v>
      </c>
      <c r="M26" s="102"/>
      <c r="N26" s="102"/>
      <c r="O26" s="102"/>
      <c r="P26" s="102"/>
    </row>
    <row r="27" spans="1:19">
      <c r="D27" s="17" t="str">
        <f>Input!$O$42</f>
        <v>LOS 3.3 - SLP mit Jahresverbrauch &lt;= 25 MWh/a</v>
      </c>
      <c r="K27" s="19" t="s">
        <v>99</v>
      </c>
      <c r="M27" s="102"/>
      <c r="N27" s="102"/>
      <c r="O27" s="102"/>
      <c r="P27" s="102"/>
    </row>
    <row r="28" spans="1:19">
      <c r="M28" s="60"/>
      <c r="N28" s="60"/>
      <c r="O28" s="60"/>
      <c r="P28" s="60"/>
    </row>
    <row r="29" spans="1:19" s="6" customFormat="1">
      <c r="C29" s="6" t="s">
        <v>43</v>
      </c>
      <c r="K29" s="55"/>
      <c r="M29" s="67"/>
      <c r="N29" s="67"/>
      <c r="O29" s="67"/>
      <c r="P29" s="67"/>
      <c r="S29" s="57"/>
    </row>
    <row r="30" spans="1:19">
      <c r="D30" s="17" t="s">
        <v>44</v>
      </c>
      <c r="M30" s="60"/>
      <c r="N30" s="60"/>
      <c r="O30" s="60"/>
      <c r="P30" s="60"/>
    </row>
    <row r="31" spans="1:19">
      <c r="E31" s="17" t="str">
        <f>Input!$O$37</f>
        <v>LOS 1 - Öffentliche Erdgas-Straßenbeleuchtung</v>
      </c>
      <c r="K31" s="19" t="s">
        <v>33</v>
      </c>
      <c r="M31" s="85"/>
      <c r="N31" s="85"/>
      <c r="O31" s="85"/>
      <c r="P31" s="85"/>
    </row>
    <row r="32" spans="1:19">
      <c r="E32" s="17" t="str">
        <f>Input!$O$38</f>
        <v>LOS 2.1 - RLM mit Jahresverbrauch &gt; 5 GWh/a</v>
      </c>
      <c r="K32" s="19" t="s">
        <v>33</v>
      </c>
      <c r="M32" s="85"/>
      <c r="N32" s="85"/>
      <c r="O32" s="85"/>
      <c r="P32" s="85"/>
    </row>
    <row r="33" spans="1:19">
      <c r="E33" s="17" t="str">
        <f>Input!$O$39</f>
        <v>LOS 2.2 - RLM mit Jahresverbrauch &lt;= 5 GWh/a</v>
      </c>
      <c r="K33" s="19" t="s">
        <v>33</v>
      </c>
      <c r="M33" s="85"/>
      <c r="N33" s="85"/>
      <c r="O33" s="85"/>
      <c r="P33" s="85"/>
    </row>
    <row r="34" spans="1:19">
      <c r="E34" s="17" t="str">
        <f>Input!$O$40</f>
        <v>LOS 3.1 - SLP mit Jahresverbrauch &gt; 300 MWh/a</v>
      </c>
      <c r="K34" s="19" t="s">
        <v>33</v>
      </c>
      <c r="M34" s="85"/>
      <c r="N34" s="85"/>
      <c r="O34" s="85"/>
      <c r="P34" s="85"/>
    </row>
    <row r="35" spans="1:19">
      <c r="E35" s="17" t="str">
        <f>Input!$O$41</f>
        <v>LOS 3.2 - SLP mit Jahresverbrauch &gt; 25 MWh/a - &lt;= 300 MWh/a</v>
      </c>
      <c r="K35" s="19" t="s">
        <v>33</v>
      </c>
      <c r="M35" s="85"/>
      <c r="N35" s="85"/>
      <c r="O35" s="85"/>
      <c r="P35" s="85"/>
    </row>
    <row r="36" spans="1:19">
      <c r="E36" s="17" t="str">
        <f>Input!$O$42</f>
        <v>LOS 3.3 - SLP mit Jahresverbrauch &lt;= 25 MWh/a</v>
      </c>
      <c r="K36" s="19" t="s">
        <v>33</v>
      </c>
      <c r="M36" s="85"/>
      <c r="N36" s="85"/>
      <c r="O36" s="85"/>
      <c r="P36" s="85"/>
    </row>
    <row r="37" spans="1:19">
      <c r="M37" s="63"/>
      <c r="N37" s="63"/>
      <c r="O37" s="63"/>
      <c r="P37" s="63"/>
    </row>
    <row r="38" spans="1:19" s="6" customFormat="1" ht="14.1" customHeight="1">
      <c r="A38" s="61"/>
      <c r="B38" s="6" t="s">
        <v>95</v>
      </c>
      <c r="K38" s="55"/>
      <c r="S38" s="57"/>
    </row>
    <row r="39" spans="1:19" ht="14.1" customHeight="1">
      <c r="A39" s="29"/>
      <c r="K39" s="19" t="s">
        <v>32</v>
      </c>
      <c r="M39" s="85"/>
      <c r="N39" s="85"/>
      <c r="O39" s="85"/>
      <c r="P39" s="85"/>
    </row>
    <row r="40" spans="1:19" ht="14.1" customHeight="1">
      <c r="A40" s="29"/>
      <c r="K40" s="19" t="s">
        <v>33</v>
      </c>
      <c r="M40" s="63">
        <f>M39*100/1000</f>
        <v>0</v>
      </c>
      <c r="N40" s="63">
        <f>N39*100/1000</f>
        <v>0</v>
      </c>
      <c r="O40" s="63">
        <f>O39*100/1000</f>
        <v>0</v>
      </c>
      <c r="P40" s="63">
        <f>P39*100/1000</f>
        <v>0</v>
      </c>
    </row>
    <row r="41" spans="1:19" ht="14.1" customHeight="1">
      <c r="A41" s="29"/>
      <c r="M41" s="60"/>
      <c r="N41" s="60"/>
      <c r="O41" s="60"/>
      <c r="P41" s="60"/>
    </row>
    <row r="42" spans="1:19" s="6" customFormat="1">
      <c r="B42" s="92" t="s">
        <v>100</v>
      </c>
      <c r="C42" s="92"/>
      <c r="D42" s="92"/>
      <c r="E42" s="92"/>
      <c r="F42" s="92"/>
      <c r="G42" s="92"/>
      <c r="H42" s="92"/>
      <c r="I42" s="92"/>
      <c r="J42" s="92"/>
      <c r="K42" s="93"/>
      <c r="L42" s="92"/>
      <c r="M42" s="94"/>
      <c r="N42" s="94"/>
      <c r="O42" s="94"/>
      <c r="P42" s="94"/>
      <c r="S42" s="57"/>
    </row>
    <row r="43" spans="1:19">
      <c r="C43" s="17" t="str">
        <f>Input!$O$37</f>
        <v>LOS 1 - Öffentliche Erdgas-Straßenbeleuchtung</v>
      </c>
      <c r="K43" s="19" t="s">
        <v>37</v>
      </c>
      <c r="M43" s="90">
        <v>0</v>
      </c>
      <c r="N43" s="90">
        <v>0</v>
      </c>
      <c r="O43" s="90">
        <v>0</v>
      </c>
      <c r="P43" s="90">
        <v>0</v>
      </c>
    </row>
    <row r="44" spans="1:19">
      <c r="C44" s="17" t="str">
        <f>Input!$O$38</f>
        <v>LOS 2.1 - RLM mit Jahresverbrauch &gt; 5 GWh/a</v>
      </c>
      <c r="K44" s="19" t="s">
        <v>37</v>
      </c>
      <c r="M44" s="87">
        <v>0.08</v>
      </c>
      <c r="N44" s="87">
        <v>0.08</v>
      </c>
      <c r="O44" s="87">
        <v>0.08</v>
      </c>
      <c r="P44" s="87">
        <v>0.08</v>
      </c>
    </row>
    <row r="45" spans="1:19">
      <c r="C45" s="17" t="str">
        <f>Input!$O$39</f>
        <v>LOS 2.2 - RLM mit Jahresverbrauch &lt;= 5 GWh/a</v>
      </c>
      <c r="K45" s="19" t="s">
        <v>37</v>
      </c>
      <c r="M45" s="98">
        <f>M44</f>
        <v>0.08</v>
      </c>
      <c r="N45" s="98">
        <f t="shared" ref="N45:P45" si="0">N44</f>
        <v>0.08</v>
      </c>
      <c r="O45" s="98">
        <f t="shared" si="0"/>
        <v>0.08</v>
      </c>
      <c r="P45" s="98">
        <f t="shared" si="0"/>
        <v>0.08</v>
      </c>
    </row>
    <row r="46" spans="1:19">
      <c r="C46" s="17" t="str">
        <f>Input!$O$40</f>
        <v>LOS 3.1 - SLP mit Jahresverbrauch &gt; 300 MWh/a</v>
      </c>
      <c r="K46" s="19" t="s">
        <v>37</v>
      </c>
      <c r="M46" s="87">
        <v>0.08</v>
      </c>
      <c r="N46" s="87">
        <v>0.08</v>
      </c>
      <c r="O46" s="87">
        <v>0.08</v>
      </c>
      <c r="P46" s="87">
        <v>0.08</v>
      </c>
    </row>
    <row r="47" spans="1:19">
      <c r="C47" s="17" t="str">
        <f>Input!$O$41</f>
        <v>LOS 3.2 - SLP mit Jahresverbrauch &gt; 25 MWh/a - &lt;= 300 MWh/a</v>
      </c>
      <c r="K47" s="19" t="s">
        <v>37</v>
      </c>
      <c r="M47" s="96">
        <f>M46</f>
        <v>0.08</v>
      </c>
      <c r="N47" s="96">
        <f t="shared" ref="N47:P47" si="1">N46</f>
        <v>0.08</v>
      </c>
      <c r="O47" s="96">
        <f t="shared" si="1"/>
        <v>0.08</v>
      </c>
      <c r="P47" s="96">
        <f t="shared" si="1"/>
        <v>0.08</v>
      </c>
    </row>
    <row r="48" spans="1:19">
      <c r="C48" s="17" t="str">
        <f>Input!$O$42</f>
        <v>LOS 3.3 - SLP mit Jahresverbrauch &lt;= 25 MWh/a</v>
      </c>
      <c r="K48" s="19" t="s">
        <v>37</v>
      </c>
      <c r="M48" s="97">
        <f>M46</f>
        <v>0.08</v>
      </c>
      <c r="N48" s="97">
        <f t="shared" ref="N48:P48" si="2">N46</f>
        <v>0.08</v>
      </c>
      <c r="O48" s="97">
        <f t="shared" si="2"/>
        <v>0.08</v>
      </c>
      <c r="P48" s="97">
        <f t="shared" si="2"/>
        <v>0.08</v>
      </c>
    </row>
    <row r="49" spans="13:16">
      <c r="M49" s="63"/>
      <c r="N49" s="63"/>
      <c r="O49" s="63"/>
      <c r="P49" s="63"/>
    </row>
    <row r="50" spans="13:16">
      <c r="M50" s="63"/>
      <c r="N50" s="63"/>
      <c r="O50" s="63"/>
      <c r="P50" s="63"/>
    </row>
  </sheetData>
  <pageMargins left="0.39370078740157483" right="0.39370078740157483" top="0.59055118110236227" bottom="0.6692913385826772" header="0.51181102362204722" footer="0.51181102362204722"/>
  <pageSetup paperSize="9" scale="75" pageOrder="overThenDown" orientation="portrait" horizontalDpi="4294967292" verticalDpi="4294967292" r:id="rId1"/>
  <headerFooter>
    <oddFooter>&amp;L&amp;"Arial Fett,Fett"&amp;11&amp;KFB0006david&amp;K000000berlin | &amp;"Arial Kursiv,Kursiv"energie.smart.nutzen&amp;R&amp;"Arial,Standard"&amp;11&amp;K000000&amp;F / &amp;A | &amp;D | &amp;P/&amp;N</oddFooter>
  </headerFooter>
  <rowBreaks count="1" manualBreakCount="1">
    <brk id="49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tt1">
    <tabColor theme="7"/>
  </sheetPr>
  <dimension ref="A1:O98"/>
  <sheetViews>
    <sheetView workbookViewId="0">
      <selection activeCell="G36" sqref="G36"/>
    </sheetView>
  </sheetViews>
  <sheetFormatPr baseColWidth="10" defaultColWidth="10.5703125" defaultRowHeight="12.75" outlineLevelCol="1"/>
  <cols>
    <col min="1" max="1" width="3.85546875" style="17" customWidth="1"/>
    <col min="2" max="2" width="7" style="17" hidden="1" customWidth="1" outlineLevel="1"/>
    <col min="3" max="3" width="4.5703125" style="17" hidden="1" customWidth="1" outlineLevel="1"/>
    <col min="4" max="4" width="3.85546875" style="17" customWidth="1" collapsed="1"/>
    <col min="5" max="5" width="3.85546875" style="17" customWidth="1"/>
    <col min="6" max="6" width="36.85546875" style="17" customWidth="1"/>
    <col min="7" max="11" width="17.85546875" style="19" customWidth="1"/>
    <col min="12" max="12" width="2.5703125" style="17" customWidth="1"/>
    <col min="13" max="13" width="2.42578125" style="17" customWidth="1"/>
    <col min="14" max="14" width="10.5703125" style="17" hidden="1" customWidth="1" outlineLevel="1"/>
    <col min="15" max="15" width="15.5703125" style="7" customWidth="1" collapsed="1"/>
    <col min="16" max="16384" width="10.5703125" style="17"/>
  </cols>
  <sheetData>
    <row r="1" spans="1:15" s="1" customFormat="1" ht="18" customHeight="1">
      <c r="A1" s="1" t="str">
        <f>IMP.Kunde</f>
        <v>Land Berlin und sonstige einbezogene Einrichtungen</v>
      </c>
      <c r="G1" s="2"/>
      <c r="H1" s="2"/>
      <c r="I1" s="2"/>
      <c r="J1" s="2"/>
      <c r="K1" s="2"/>
      <c r="M1" s="2" t="str">
        <f>IMP.Status</f>
        <v xml:space="preserve"> </v>
      </c>
      <c r="N1" s="3" t="s">
        <v>11</v>
      </c>
    </row>
    <row r="2" spans="1:15" s="12" customFormat="1" ht="18" customHeight="1">
      <c r="A2" s="12" t="str">
        <f>IMP.Projekt</f>
        <v>Ausschreibung der Erdgaslieferung</v>
      </c>
      <c r="G2" s="14"/>
      <c r="H2" s="14"/>
      <c r="I2" s="14"/>
      <c r="J2" s="14"/>
      <c r="K2" s="14"/>
      <c r="M2" s="14" t="str">
        <f>IMP.Planungsstand</f>
        <v>Stand: Juli 2026</v>
      </c>
      <c r="N2" s="15" t="b">
        <v>0</v>
      </c>
    </row>
    <row r="3" spans="1:15" ht="7.5" customHeight="1">
      <c r="A3" s="16"/>
    </row>
    <row r="4" spans="1:15" s="6" customFormat="1" ht="15.95" customHeight="1">
      <c r="A4" s="4" t="str">
        <f>IMP.Titel</f>
        <v>Preisblatt</v>
      </c>
      <c r="B4" s="5"/>
      <c r="C4" s="5"/>
      <c r="D4" s="4"/>
      <c r="E4" s="4"/>
      <c r="F4" s="4"/>
      <c r="G4" s="5"/>
      <c r="H4" s="5"/>
      <c r="I4" s="5"/>
      <c r="J4" s="5"/>
      <c r="K4" s="5"/>
      <c r="L4" s="4"/>
      <c r="M4" s="5"/>
      <c r="O4" s="7"/>
    </row>
    <row r="5" spans="1:15" ht="15.95" customHeight="1">
      <c r="A5" s="20" t="str">
        <f ca="1">MID(CELL("dateiname",A1),FIND("]",CELL("dateiname",A1))+1,255)</f>
        <v>Ergebnis</v>
      </c>
      <c r="B5" s="21"/>
      <c r="C5" s="21"/>
      <c r="D5" s="20"/>
      <c r="E5" s="20"/>
      <c r="F5" s="20"/>
      <c r="G5" s="21"/>
      <c r="H5" s="21"/>
      <c r="I5" s="21"/>
      <c r="J5" s="21"/>
      <c r="K5" s="21"/>
      <c r="L5" s="20"/>
      <c r="M5" s="21"/>
    </row>
    <row r="6" spans="1:15" ht="15.95" customHeight="1">
      <c r="A6" s="20"/>
      <c r="B6" s="21"/>
      <c r="C6" s="21"/>
      <c r="D6" s="71"/>
      <c r="E6" s="71"/>
      <c r="F6" s="71"/>
      <c r="G6" s="72">
        <f>Input!P7</f>
        <v>2027</v>
      </c>
      <c r="H6" s="72">
        <f>Input!Q7</f>
        <v>2028</v>
      </c>
      <c r="I6" s="72">
        <f>Input!R7</f>
        <v>2029</v>
      </c>
      <c r="J6" s="72">
        <f>Input!S7</f>
        <v>2030</v>
      </c>
      <c r="K6" s="72" t="s">
        <v>16</v>
      </c>
      <c r="L6" s="20"/>
      <c r="M6" s="21"/>
    </row>
    <row r="7" spans="1:15" ht="15.95" customHeight="1">
      <c r="B7" s="21"/>
      <c r="C7" s="21"/>
      <c r="D7" s="73"/>
      <c r="E7" s="73"/>
      <c r="F7" s="73"/>
      <c r="G7" s="74" t="s">
        <v>73</v>
      </c>
      <c r="H7" s="74" t="s">
        <v>73</v>
      </c>
      <c r="I7" s="74" t="s">
        <v>73</v>
      </c>
      <c r="J7" s="74" t="s">
        <v>73</v>
      </c>
      <c r="K7" s="74" t="s">
        <v>42</v>
      </c>
      <c r="L7" s="20"/>
      <c r="M7" s="21"/>
      <c r="O7" s="75" t="s">
        <v>12</v>
      </c>
    </row>
    <row r="8" spans="1:15" ht="14.1" customHeight="1">
      <c r="A8" s="29"/>
      <c r="B8" s="76">
        <v>1</v>
      </c>
      <c r="D8" s="77" t="str" cm="1">
        <f t="array" ref="D8">INDEX(Input!$O$37:$O$49,B8)</f>
        <v>LOS 1 - Öffentliche Erdgas-Straßenbeleuchtung</v>
      </c>
      <c r="E8" s="77"/>
      <c r="F8" s="77"/>
      <c r="G8" s="78"/>
      <c r="H8" s="79"/>
      <c r="I8" s="78"/>
      <c r="J8" s="78"/>
      <c r="K8" s="79"/>
    </row>
    <row r="9" spans="1:15" ht="14.1" customHeight="1">
      <c r="A9" s="29"/>
      <c r="B9" s="17">
        <f>B8</f>
        <v>1</v>
      </c>
      <c r="D9" s="80"/>
      <c r="E9" s="80" t="s">
        <v>40</v>
      </c>
      <c r="F9" s="80"/>
      <c r="G9" s="81" cm="1">
        <f t="array" ref="G9">INDEX(Berechnung!M$88:M$94,$B9)</f>
        <v>0</v>
      </c>
      <c r="H9" s="81" cm="1">
        <f t="array" ref="H9">INDEX(Berechnung!N$88:N$94,$B9)</f>
        <v>0</v>
      </c>
      <c r="I9" s="81" cm="1">
        <f t="array" ref="I9">INDEX(Berechnung!O$88:O$94,$B9)</f>
        <v>0</v>
      </c>
      <c r="J9" s="81" cm="1">
        <f t="array" ref="J9">INDEX(Berechnung!P$88:P$94,$B9)</f>
        <v>0</v>
      </c>
      <c r="K9" s="82">
        <f t="shared" ref="K9:K12" si="0">SUM(G9:J9)</f>
        <v>0</v>
      </c>
    </row>
    <row r="10" spans="1:15" ht="14.1" customHeight="1">
      <c r="A10" s="29"/>
      <c r="B10" s="17">
        <f>B9</f>
        <v>1</v>
      </c>
      <c r="D10" s="80"/>
      <c r="E10" s="80" t="s">
        <v>44</v>
      </c>
      <c r="F10" s="80"/>
      <c r="G10" s="81">
        <f>INDEX(Berechnung!M$138:M$143,$B10)</f>
        <v>0</v>
      </c>
      <c r="H10" s="81">
        <f>INDEX(Berechnung!N$138:N$143,$B10)</f>
        <v>0</v>
      </c>
      <c r="I10" s="81">
        <f>INDEX(Berechnung!O$138:O$143,$B10)</f>
        <v>0</v>
      </c>
      <c r="J10" s="81">
        <f>INDEX(Berechnung!P$138:P$143,$B10)</f>
        <v>0</v>
      </c>
      <c r="K10" s="82">
        <f t="shared" ref="K10" si="1">SUM(G10:J10)</f>
        <v>0</v>
      </c>
    </row>
    <row r="11" spans="1:15" ht="14.1" customHeight="1">
      <c r="A11" s="29"/>
      <c r="B11" s="17">
        <f>B9</f>
        <v>1</v>
      </c>
      <c r="D11" s="80"/>
      <c r="E11" s="80" t="s">
        <v>91</v>
      </c>
      <c r="F11" s="80"/>
      <c r="G11" s="81">
        <f>INDEX(Berechnung!M$130:M$135,$B11)</f>
        <v>0</v>
      </c>
      <c r="H11" s="81">
        <f>INDEX(Berechnung!N$130:N$135,$B11)</f>
        <v>0</v>
      </c>
      <c r="I11" s="81">
        <f>INDEX(Berechnung!O$130:O$135,$B11)</f>
        <v>0</v>
      </c>
      <c r="J11" s="81">
        <f>INDEX(Berechnung!P$130:P$135,$B11)</f>
        <v>0</v>
      </c>
      <c r="K11" s="82">
        <f t="shared" si="0"/>
        <v>0</v>
      </c>
    </row>
    <row r="12" spans="1:15" ht="14.1" customHeight="1">
      <c r="A12" s="29"/>
      <c r="B12" s="17">
        <f t="shared" ref="B12:B16" si="2">B11</f>
        <v>1</v>
      </c>
      <c r="D12" s="80"/>
      <c r="E12" s="80" t="s">
        <v>87</v>
      </c>
      <c r="F12" s="80"/>
      <c r="G12" s="81">
        <f>INDEX(Berechnung!M122:M135,$B12)</f>
        <v>0</v>
      </c>
      <c r="H12" s="81">
        <f t="array" ref="H12">INDEX(Berechnung!N$122:N$135,$B12)</f>
        <v>0</v>
      </c>
      <c r="I12" s="81">
        <f t="array" ref="I12">INDEX(Berechnung!O$122:O$135,$B12)</f>
        <v>0</v>
      </c>
      <c r="J12" s="81">
        <f t="array" ref="J12">INDEX(Berechnung!P$122:P$135,$B12)</f>
        <v>0</v>
      </c>
      <c r="K12" s="82">
        <f t="shared" si="0"/>
        <v>0</v>
      </c>
    </row>
    <row r="13" spans="1:15" ht="14.1" customHeight="1">
      <c r="A13" s="29" t="str">
        <f>IF($N$2,MAX(A$8:A12)+1,"")</f>
        <v/>
      </c>
      <c r="B13" s="17">
        <f t="shared" si="2"/>
        <v>1</v>
      </c>
      <c r="D13" s="80"/>
      <c r="E13" s="80" t="s">
        <v>16</v>
      </c>
      <c r="F13" s="80"/>
      <c r="G13" s="81">
        <f>SUM(G9:G12)</f>
        <v>0</v>
      </c>
      <c r="H13" s="81">
        <f>SUM(H9:H12)</f>
        <v>0</v>
      </c>
      <c r="I13" s="81">
        <f>SUM(I9:I12)</f>
        <v>0</v>
      </c>
      <c r="J13" s="81">
        <f>SUM(J9:J12)</f>
        <v>0</v>
      </c>
      <c r="K13" s="82">
        <f>SUM(G13:J13)</f>
        <v>0</v>
      </c>
    </row>
    <row r="14" spans="1:15" ht="4.9000000000000004" customHeight="1">
      <c r="A14" s="29"/>
      <c r="B14" s="17">
        <f t="shared" si="2"/>
        <v>1</v>
      </c>
      <c r="D14" s="80"/>
      <c r="E14" s="80"/>
      <c r="F14" s="80"/>
      <c r="G14" s="81"/>
      <c r="H14" s="81"/>
      <c r="I14" s="81"/>
      <c r="J14" s="81"/>
      <c r="K14" s="82"/>
    </row>
    <row r="15" spans="1:15" ht="14.1" customHeight="1">
      <c r="A15" s="29"/>
      <c r="B15" s="17">
        <f t="shared" si="2"/>
        <v>1</v>
      </c>
      <c r="D15" s="80"/>
      <c r="E15" s="80" t="s">
        <v>94</v>
      </c>
      <c r="F15" s="80"/>
      <c r="G15" s="89">
        <f>INDEX(Berechnung!M$164:M$169,$B15)</f>
        <v>0</v>
      </c>
      <c r="H15" s="89">
        <f>INDEX(Berechnung!N$164:N$169,$B15)</f>
        <v>0</v>
      </c>
      <c r="I15" s="89">
        <f>INDEX(Berechnung!O$164:O$169,$B15)</f>
        <v>0</v>
      </c>
      <c r="J15" s="89">
        <f>INDEX(Berechnung!P$164:P$169,$B15)</f>
        <v>0</v>
      </c>
      <c r="K15" s="82"/>
    </row>
    <row r="16" spans="1:15" ht="14.1" customHeight="1">
      <c r="A16" s="29"/>
      <c r="B16" s="17">
        <f t="shared" si="2"/>
        <v>1</v>
      </c>
      <c r="D16" s="80"/>
      <c r="E16" s="80" t="s">
        <v>93</v>
      </c>
      <c r="F16" s="80"/>
      <c r="G16" s="89">
        <f>INDEX(Berechnung!M$114:M$119,$B16)</f>
        <v>0</v>
      </c>
      <c r="H16" s="89">
        <f>INDEX(Berechnung!N$114:N$119,$B16)</f>
        <v>0</v>
      </c>
      <c r="I16" s="89">
        <f>INDEX(Berechnung!O$114:O$119,$B16)</f>
        <v>0</v>
      </c>
      <c r="J16" s="89">
        <f>INDEX(Berechnung!P$114:P$119,$B16)</f>
        <v>0</v>
      </c>
      <c r="K16" s="82"/>
    </row>
    <row r="17" spans="1:11" ht="4.9000000000000004" customHeight="1">
      <c r="A17" s="29"/>
      <c r="D17" s="80"/>
      <c r="E17" s="80"/>
      <c r="F17" s="80"/>
      <c r="G17" s="89"/>
      <c r="H17" s="89"/>
      <c r="I17" s="89"/>
      <c r="J17" s="89"/>
      <c r="K17" s="82"/>
    </row>
    <row r="18" spans="1:11" ht="14.1" customHeight="1">
      <c r="A18" s="29"/>
      <c r="D18" s="80"/>
      <c r="E18" s="80" t="s">
        <v>101</v>
      </c>
      <c r="F18" s="80"/>
      <c r="G18" s="99">
        <f>Import_Bieter!M43</f>
        <v>0</v>
      </c>
      <c r="H18" s="99">
        <f>Import_Bieter!N43</f>
        <v>0</v>
      </c>
      <c r="I18" s="99">
        <f>Import_Bieter!O43</f>
        <v>0</v>
      </c>
      <c r="J18" s="99">
        <f>Import_Bieter!P43</f>
        <v>0</v>
      </c>
      <c r="K18" s="82"/>
    </row>
    <row r="19" spans="1:11" ht="14.1" customHeight="1">
      <c r="A19" s="29" t="str">
        <f>IF($N$2,MAX(A$8:A13)+1,"")</f>
        <v/>
      </c>
      <c r="D19" s="80"/>
      <c r="E19" s="80"/>
      <c r="F19" s="80"/>
      <c r="G19" s="81"/>
      <c r="H19" s="82"/>
      <c r="I19" s="81"/>
      <c r="J19" s="81"/>
      <c r="K19" s="82"/>
    </row>
    <row r="20" spans="1:11" ht="14.1" customHeight="1">
      <c r="A20" s="29" t="str">
        <f>IF($N$2,MAX(A$8:A19)+1,"")</f>
        <v/>
      </c>
      <c r="B20" s="36">
        <f>B8+1</f>
        <v>2</v>
      </c>
      <c r="D20" s="77" t="str" cm="1">
        <f t="array" ref="D20">INDEX(Input!$O$37:$O$49,B20)</f>
        <v>LOS 2.1 - RLM mit Jahresverbrauch &gt; 5 GWh/a</v>
      </c>
      <c r="E20" s="77"/>
      <c r="F20" s="77"/>
      <c r="G20" s="78"/>
      <c r="H20" s="79"/>
      <c r="I20" s="78"/>
      <c r="J20" s="78"/>
      <c r="K20" s="79"/>
    </row>
    <row r="21" spans="1:11" ht="14.1" customHeight="1">
      <c r="A21" s="29"/>
      <c r="B21" s="17">
        <f>B20</f>
        <v>2</v>
      </c>
      <c r="D21" s="80"/>
      <c r="E21" s="80" t="s">
        <v>40</v>
      </c>
      <c r="F21" s="80"/>
      <c r="G21" s="81" cm="1">
        <f t="array" ref="G21">INDEX(Berechnung!M$88:M$94,$B21)</f>
        <v>0</v>
      </c>
      <c r="H21" s="81" cm="1">
        <f t="array" ref="H21">INDEX(Berechnung!N$88:N$94,$B21)</f>
        <v>0</v>
      </c>
      <c r="I21" s="81" cm="1">
        <f t="array" ref="I21">INDEX(Berechnung!O$88:O$94,$B21)</f>
        <v>0</v>
      </c>
      <c r="J21" s="81" cm="1">
        <f t="array" ref="J21">INDEX(Berechnung!P$88:P$94,$B21)</f>
        <v>0</v>
      </c>
      <c r="K21" s="82">
        <f t="shared" ref="K21:K24" si="3">SUM(G21:J21)</f>
        <v>0</v>
      </c>
    </row>
    <row r="22" spans="1:11" ht="14.1" customHeight="1">
      <c r="A22" s="29"/>
      <c r="B22" s="17">
        <f>B21</f>
        <v>2</v>
      </c>
      <c r="D22" s="80"/>
      <c r="E22" s="80" t="s">
        <v>44</v>
      </c>
      <c r="F22" s="80"/>
      <c r="G22" s="81">
        <f>INDEX(Berechnung!M$138:M$143,$B22)</f>
        <v>0</v>
      </c>
      <c r="H22" s="81">
        <f>INDEX(Berechnung!N$138:N$143,$B22)</f>
        <v>0</v>
      </c>
      <c r="I22" s="81">
        <f>INDEX(Berechnung!O$138:O$143,$B22)</f>
        <v>0</v>
      </c>
      <c r="J22" s="81">
        <f>INDEX(Berechnung!P$138:P$143,$B22)</f>
        <v>0</v>
      </c>
      <c r="K22" s="82">
        <f t="shared" ref="K22" si="4">SUM(G22:J22)</f>
        <v>0</v>
      </c>
    </row>
    <row r="23" spans="1:11" ht="14.1" customHeight="1">
      <c r="A23" s="29"/>
      <c r="B23" s="17">
        <f>B21</f>
        <v>2</v>
      </c>
      <c r="D23" s="80"/>
      <c r="E23" s="80" t="s">
        <v>91</v>
      </c>
      <c r="F23" s="80"/>
      <c r="G23" s="81">
        <f>INDEX(Berechnung!M$130:M$135,$B23)</f>
        <v>0</v>
      </c>
      <c r="H23" s="81">
        <f>INDEX(Berechnung!N$130:N$135,$B23)</f>
        <v>0</v>
      </c>
      <c r="I23" s="81">
        <f>INDEX(Berechnung!O$130:O$135,$B23)</f>
        <v>0</v>
      </c>
      <c r="J23" s="81">
        <f>INDEX(Berechnung!P$130:P$135,$B23)</f>
        <v>0</v>
      </c>
      <c r="K23" s="82">
        <f t="shared" si="3"/>
        <v>0</v>
      </c>
    </row>
    <row r="24" spans="1:11" ht="14.1" customHeight="1">
      <c r="A24" s="29"/>
      <c r="B24" s="17">
        <f t="shared" ref="B24:B28" si="5">B23</f>
        <v>2</v>
      </c>
      <c r="D24" s="80"/>
      <c r="E24" s="80" t="s">
        <v>87</v>
      </c>
      <c r="F24" s="80"/>
      <c r="G24" s="81">
        <f t="array" ref="G24">INDEX(Berechnung!M$122:M$135,$B24)</f>
        <v>0</v>
      </c>
      <c r="H24" s="81">
        <f t="array" ref="H24">INDEX(Berechnung!N$122:N$135,$B24)</f>
        <v>0</v>
      </c>
      <c r="I24" s="81">
        <f t="array" ref="I24">INDEX(Berechnung!O$122:O$135,$B24)</f>
        <v>0</v>
      </c>
      <c r="J24" s="81">
        <f t="array" ref="J24">INDEX(Berechnung!P$122:P$135,$B24)</f>
        <v>0</v>
      </c>
      <c r="K24" s="82">
        <f t="shared" si="3"/>
        <v>0</v>
      </c>
    </row>
    <row r="25" spans="1:11" ht="14.1" customHeight="1">
      <c r="B25" s="17">
        <f t="shared" si="5"/>
        <v>2</v>
      </c>
      <c r="D25" s="80"/>
      <c r="E25" s="80" t="s">
        <v>16</v>
      </c>
      <c r="F25" s="80"/>
      <c r="G25" s="81">
        <f>SUM(G21:G24)</f>
        <v>0</v>
      </c>
      <c r="H25" s="81">
        <f>SUM(H21:H24)</f>
        <v>0</v>
      </c>
      <c r="I25" s="81">
        <f>SUM(I21:I24)</f>
        <v>0</v>
      </c>
      <c r="J25" s="81">
        <f>SUM(J21:J24)</f>
        <v>0</v>
      </c>
      <c r="K25" s="82">
        <f>SUM(G25:J25)</f>
        <v>0</v>
      </c>
    </row>
    <row r="26" spans="1:11" ht="14.1" customHeight="1">
      <c r="B26" s="17">
        <f t="shared" si="5"/>
        <v>2</v>
      </c>
      <c r="D26" s="80"/>
      <c r="E26" s="80"/>
      <c r="F26" s="80"/>
      <c r="G26" s="81"/>
      <c r="H26" s="81"/>
      <c r="I26" s="81"/>
      <c r="J26" s="81"/>
      <c r="K26" s="82"/>
    </row>
    <row r="27" spans="1:11" ht="14.1" customHeight="1">
      <c r="B27" s="17">
        <f t="shared" si="5"/>
        <v>2</v>
      </c>
      <c r="D27" s="80"/>
      <c r="E27" s="80" t="s">
        <v>94</v>
      </c>
      <c r="F27" s="80"/>
      <c r="G27" s="89">
        <f>INDEX(Berechnung!M$164:M$169,$B27)</f>
        <v>0</v>
      </c>
      <c r="H27" s="89">
        <f>INDEX(Berechnung!N$164:N$169,$B27)</f>
        <v>0</v>
      </c>
      <c r="I27" s="89">
        <f>INDEX(Berechnung!O$164:O$169,$B27)</f>
        <v>0</v>
      </c>
      <c r="J27" s="89">
        <f>INDEX(Berechnung!P$164:P$169,$B27)</f>
        <v>0</v>
      </c>
      <c r="K27" s="82"/>
    </row>
    <row r="28" spans="1:11" ht="14.1" customHeight="1">
      <c r="B28" s="17">
        <f t="shared" si="5"/>
        <v>2</v>
      </c>
      <c r="D28" s="80"/>
      <c r="E28" s="80" t="s">
        <v>93</v>
      </c>
      <c r="F28" s="80"/>
      <c r="G28" s="89">
        <f>INDEX(Berechnung!M$114:M$119,$B28)</f>
        <v>0</v>
      </c>
      <c r="H28" s="89">
        <f>INDEX(Berechnung!N$114:N$119,$B28)</f>
        <v>0</v>
      </c>
      <c r="I28" s="89">
        <f>INDEX(Berechnung!O$114:O$119,$B28)</f>
        <v>0</v>
      </c>
      <c r="J28" s="89">
        <f>INDEX(Berechnung!P$114:P$119,$B28)</f>
        <v>0</v>
      </c>
      <c r="K28" s="82"/>
    </row>
    <row r="29" spans="1:11" ht="4.9000000000000004" customHeight="1">
      <c r="A29" s="29"/>
      <c r="D29" s="80"/>
      <c r="E29" s="80"/>
      <c r="F29" s="80"/>
      <c r="G29" s="89"/>
      <c r="H29" s="89"/>
      <c r="I29" s="89"/>
      <c r="J29" s="89"/>
      <c r="K29" s="82"/>
    </row>
    <row r="30" spans="1:11" ht="14.1" customHeight="1">
      <c r="A30" s="29"/>
      <c r="D30" s="80"/>
      <c r="E30" s="80" t="s">
        <v>101</v>
      </c>
      <c r="F30" s="80"/>
      <c r="G30" s="95">
        <f>Import_Bieter!M44</f>
        <v>0.08</v>
      </c>
      <c r="H30" s="95">
        <f>Import_Bieter!N44</f>
        <v>0.08</v>
      </c>
      <c r="I30" s="95">
        <f>Import_Bieter!O44</f>
        <v>0.08</v>
      </c>
      <c r="J30" s="95">
        <f>Import_Bieter!P44</f>
        <v>0.08</v>
      </c>
      <c r="K30" s="82"/>
    </row>
    <row r="31" spans="1:11" ht="14.1" customHeight="1">
      <c r="D31" s="80"/>
      <c r="E31" s="80"/>
      <c r="F31" s="80"/>
      <c r="G31" s="81"/>
      <c r="H31" s="82"/>
      <c r="I31" s="81"/>
      <c r="J31" s="81"/>
      <c r="K31" s="82"/>
    </row>
    <row r="32" spans="1:11" ht="14.1" customHeight="1">
      <c r="A32" s="29" t="str">
        <f>IF($N$2,MAX(A$8:A31)+1,"")</f>
        <v/>
      </c>
      <c r="B32" s="36">
        <f>B20+1</f>
        <v>3</v>
      </c>
      <c r="D32" s="77" t="str" cm="1">
        <f t="array" ref="D32">INDEX(Input!$O$37:$O$49,B32)</f>
        <v>LOS 2.2 - RLM mit Jahresverbrauch &lt;= 5 GWh/a</v>
      </c>
      <c r="E32" s="77"/>
      <c r="F32" s="77"/>
      <c r="G32" s="78"/>
      <c r="H32" s="79"/>
      <c r="I32" s="78"/>
      <c r="J32" s="78"/>
      <c r="K32" s="79"/>
    </row>
    <row r="33" spans="1:11" ht="14.1" customHeight="1">
      <c r="A33" s="29"/>
      <c r="B33" s="17">
        <f>B32</f>
        <v>3</v>
      </c>
      <c r="D33" s="80"/>
      <c r="E33" s="80" t="s">
        <v>40</v>
      </c>
      <c r="F33" s="80"/>
      <c r="G33" s="81" cm="1">
        <f t="array" ref="G33">INDEX(Berechnung!M$88:M$94,$B33)</f>
        <v>0</v>
      </c>
      <c r="H33" s="81" cm="1">
        <f t="array" ref="H33">INDEX(Berechnung!N$88:N$94,$B33)</f>
        <v>0</v>
      </c>
      <c r="I33" s="81" cm="1">
        <f t="array" ref="I33">INDEX(Berechnung!O$88:O$94,$B33)</f>
        <v>0</v>
      </c>
      <c r="J33" s="81" cm="1">
        <f t="array" ref="J33">INDEX(Berechnung!P$88:P$94,$B33)</f>
        <v>0</v>
      </c>
      <c r="K33" s="82">
        <f t="shared" ref="K33:K36" si="6">SUM(G33:J33)</f>
        <v>0</v>
      </c>
    </row>
    <row r="34" spans="1:11" ht="14.1" customHeight="1">
      <c r="A34" s="29"/>
      <c r="B34" s="17">
        <f>B33</f>
        <v>3</v>
      </c>
      <c r="D34" s="80"/>
      <c r="E34" s="80" t="s">
        <v>44</v>
      </c>
      <c r="F34" s="80"/>
      <c r="G34" s="81">
        <f>INDEX(Berechnung!M$138:M$143,$B34)</f>
        <v>0</v>
      </c>
      <c r="H34" s="81">
        <f>INDEX(Berechnung!N$138:N$143,$B34)</f>
        <v>0</v>
      </c>
      <c r="I34" s="81">
        <f>INDEX(Berechnung!O$138:O$143,$B34)</f>
        <v>0</v>
      </c>
      <c r="J34" s="81">
        <f>INDEX(Berechnung!P$138:P$143,$B34)</f>
        <v>0</v>
      </c>
      <c r="K34" s="82">
        <f t="shared" ref="K34" si="7">SUM(G34:J34)</f>
        <v>0</v>
      </c>
    </row>
    <row r="35" spans="1:11" ht="14.1" customHeight="1">
      <c r="A35" s="29"/>
      <c r="B35" s="17">
        <f>B33</f>
        <v>3</v>
      </c>
      <c r="D35" s="80"/>
      <c r="E35" s="80" t="s">
        <v>91</v>
      </c>
      <c r="F35" s="80"/>
      <c r="G35" s="81">
        <f>INDEX(Berechnung!M$130:M$135,$B35)</f>
        <v>0</v>
      </c>
      <c r="H35" s="81">
        <f>INDEX(Berechnung!N$130:N$135,$B35)</f>
        <v>0</v>
      </c>
      <c r="I35" s="81">
        <f>INDEX(Berechnung!O$130:O$135,$B35)</f>
        <v>0</v>
      </c>
      <c r="J35" s="81">
        <f>INDEX(Berechnung!P$130:P$135,$B35)</f>
        <v>0</v>
      </c>
      <c r="K35" s="82">
        <f t="shared" si="6"/>
        <v>0</v>
      </c>
    </row>
    <row r="36" spans="1:11" ht="14.1" customHeight="1">
      <c r="A36" s="29"/>
      <c r="B36" s="17">
        <f t="shared" ref="B36:B40" si="8">B35</f>
        <v>3</v>
      </c>
      <c r="D36" s="80"/>
      <c r="E36" s="80" t="s">
        <v>87</v>
      </c>
      <c r="F36" s="80"/>
      <c r="G36" s="81">
        <f t="array" ref="G36">INDEX(Berechnung!M$122:M$135,$B36)</f>
        <v>0</v>
      </c>
      <c r="H36" s="81">
        <f t="array" ref="H36">INDEX(Berechnung!N$122:N$135,$B36)</f>
        <v>0</v>
      </c>
      <c r="I36" s="81">
        <f t="array" ref="I36">INDEX(Berechnung!O$122:O$135,$B36)</f>
        <v>0</v>
      </c>
      <c r="J36" s="81">
        <f t="array" ref="J36">INDEX(Berechnung!P$122:P$135,$B36)</f>
        <v>0</v>
      </c>
      <c r="K36" s="82">
        <f t="shared" si="6"/>
        <v>0</v>
      </c>
    </row>
    <row r="37" spans="1:11" ht="14.1" customHeight="1">
      <c r="B37" s="17">
        <f t="shared" si="8"/>
        <v>3</v>
      </c>
      <c r="D37" s="80"/>
      <c r="E37" s="80" t="s">
        <v>16</v>
      </c>
      <c r="F37" s="80"/>
      <c r="G37" s="81">
        <f>SUM(G33:G36)</f>
        <v>0</v>
      </c>
      <c r="H37" s="81">
        <f>SUM(H33:H36)</f>
        <v>0</v>
      </c>
      <c r="I37" s="81">
        <f>SUM(I33:I36)</f>
        <v>0</v>
      </c>
      <c r="J37" s="81">
        <f>SUM(J33:J36)</f>
        <v>0</v>
      </c>
      <c r="K37" s="82">
        <f>SUM(G37:J37)</f>
        <v>0</v>
      </c>
    </row>
    <row r="38" spans="1:11" ht="14.1" customHeight="1">
      <c r="B38" s="17">
        <f t="shared" si="8"/>
        <v>3</v>
      </c>
      <c r="D38" s="80"/>
      <c r="E38" s="80"/>
      <c r="F38" s="80"/>
      <c r="G38" s="81"/>
      <c r="H38" s="81"/>
      <c r="I38" s="81"/>
      <c r="J38" s="81"/>
      <c r="K38" s="82"/>
    </row>
    <row r="39" spans="1:11" ht="14.1" customHeight="1">
      <c r="B39" s="17">
        <f t="shared" si="8"/>
        <v>3</v>
      </c>
      <c r="D39" s="80"/>
      <c r="E39" s="80" t="s">
        <v>94</v>
      </c>
      <c r="F39" s="80"/>
      <c r="G39" s="89">
        <f>INDEX(Berechnung!M$164:M$169,$B39)</f>
        <v>0</v>
      </c>
      <c r="H39" s="89">
        <f>INDEX(Berechnung!N$164:N$169,$B39)</f>
        <v>0</v>
      </c>
      <c r="I39" s="89">
        <f>INDEX(Berechnung!O$164:O$169,$B39)</f>
        <v>0</v>
      </c>
      <c r="J39" s="89">
        <f>INDEX(Berechnung!P$164:P$169,$B39)</f>
        <v>0</v>
      </c>
      <c r="K39" s="82"/>
    </row>
    <row r="40" spans="1:11" ht="14.1" customHeight="1">
      <c r="B40" s="17">
        <f t="shared" si="8"/>
        <v>3</v>
      </c>
      <c r="D40" s="80"/>
      <c r="E40" s="80" t="s">
        <v>93</v>
      </c>
      <c r="F40" s="80"/>
      <c r="G40" s="89">
        <f>INDEX(Berechnung!M$114:M$119,$B40)</f>
        <v>0</v>
      </c>
      <c r="H40" s="89">
        <f>INDEX(Berechnung!N$114:N$119,$B40)</f>
        <v>0</v>
      </c>
      <c r="I40" s="89">
        <f>INDEX(Berechnung!O$114:O$119,$B40)</f>
        <v>0</v>
      </c>
      <c r="J40" s="89">
        <f>INDEX(Berechnung!P$114:P$119,$B40)</f>
        <v>0</v>
      </c>
      <c r="K40" s="82"/>
    </row>
    <row r="41" spans="1:11" ht="4.9000000000000004" customHeight="1">
      <c r="A41" s="29"/>
      <c r="D41" s="80"/>
      <c r="E41" s="80"/>
      <c r="F41" s="80"/>
      <c r="G41" s="89"/>
      <c r="H41" s="89"/>
      <c r="I41" s="89"/>
      <c r="J41" s="89"/>
      <c r="K41" s="82"/>
    </row>
    <row r="42" spans="1:11" ht="14.1" customHeight="1">
      <c r="A42" s="29"/>
      <c r="D42" s="80"/>
      <c r="E42" s="80" t="s">
        <v>101</v>
      </c>
      <c r="F42" s="80"/>
      <c r="G42" s="95">
        <f>Import_Bieter!M45</f>
        <v>0.08</v>
      </c>
      <c r="H42" s="95">
        <f>Import_Bieter!N45</f>
        <v>0.08</v>
      </c>
      <c r="I42" s="95">
        <f>Import_Bieter!O45</f>
        <v>0.08</v>
      </c>
      <c r="J42" s="95">
        <f>Import_Bieter!P45</f>
        <v>0.08</v>
      </c>
      <c r="K42" s="82"/>
    </row>
    <row r="43" spans="1:11" ht="14.1" customHeight="1">
      <c r="D43" s="80"/>
      <c r="E43" s="80"/>
      <c r="F43" s="80"/>
      <c r="G43" s="81"/>
      <c r="H43" s="82"/>
      <c r="I43" s="81"/>
      <c r="J43" s="81"/>
      <c r="K43" s="82"/>
    </row>
    <row r="44" spans="1:11" ht="14.1" customHeight="1">
      <c r="A44" s="29" t="str">
        <f>IF($N$2,MAX(A$8:A43)+1,"")</f>
        <v/>
      </c>
      <c r="B44" s="36">
        <f>B32+1</f>
        <v>4</v>
      </c>
      <c r="D44" s="77" t="str" cm="1">
        <f t="array" ref="D44">INDEX(Input!$O$37:$O$49,B44)</f>
        <v>LOS 3.1 - SLP mit Jahresverbrauch &gt; 300 MWh/a</v>
      </c>
      <c r="E44" s="77"/>
      <c r="F44" s="77"/>
      <c r="G44" s="78"/>
      <c r="H44" s="79"/>
      <c r="I44" s="78"/>
      <c r="J44" s="78"/>
      <c r="K44" s="79"/>
    </row>
    <row r="45" spans="1:11" ht="14.1" customHeight="1">
      <c r="A45" s="29"/>
      <c r="B45" s="17">
        <f>B44</f>
        <v>4</v>
      </c>
      <c r="D45" s="80"/>
      <c r="E45" s="80" t="s">
        <v>40</v>
      </c>
      <c r="F45" s="80"/>
      <c r="G45" s="81" cm="1">
        <f t="array" ref="G45">INDEX(Berechnung!M$88:M$94,$B45)</f>
        <v>0</v>
      </c>
      <c r="H45" s="81" cm="1">
        <f t="array" ref="H45">INDEX(Berechnung!N$88:N$94,$B45)</f>
        <v>0</v>
      </c>
      <c r="I45" s="81" cm="1">
        <f t="array" ref="I45">INDEX(Berechnung!O$88:O$94,$B45)</f>
        <v>0</v>
      </c>
      <c r="J45" s="81" cm="1">
        <f t="array" ref="J45">INDEX(Berechnung!P$88:P$94,$B45)</f>
        <v>0</v>
      </c>
      <c r="K45" s="82">
        <f t="shared" ref="K45:K48" si="9">SUM(G45:J45)</f>
        <v>0</v>
      </c>
    </row>
    <row r="46" spans="1:11" ht="14.1" customHeight="1">
      <c r="A46" s="29"/>
      <c r="B46" s="17">
        <f>B45</f>
        <v>4</v>
      </c>
      <c r="D46" s="80"/>
      <c r="E46" s="80" t="s">
        <v>44</v>
      </c>
      <c r="F46" s="80"/>
      <c r="G46" s="81">
        <f>INDEX(Berechnung!M$138:M$143,$B46)</f>
        <v>0</v>
      </c>
      <c r="H46" s="81">
        <f>INDEX(Berechnung!N$138:N$143,$B46)</f>
        <v>0</v>
      </c>
      <c r="I46" s="81">
        <f>INDEX(Berechnung!O$138:O$143,$B46)</f>
        <v>0</v>
      </c>
      <c r="J46" s="81">
        <f>INDEX(Berechnung!P$138:P$143,$B46)</f>
        <v>0</v>
      </c>
      <c r="K46" s="82">
        <f t="shared" ref="K46" si="10">SUM(G46:J46)</f>
        <v>0</v>
      </c>
    </row>
    <row r="47" spans="1:11" ht="14.1" customHeight="1">
      <c r="A47" s="29"/>
      <c r="B47" s="17">
        <f>B45</f>
        <v>4</v>
      </c>
      <c r="D47" s="80"/>
      <c r="E47" s="80" t="s">
        <v>91</v>
      </c>
      <c r="F47" s="80"/>
      <c r="G47" s="81">
        <f>INDEX(Berechnung!M$130:M$135,$B47)</f>
        <v>0</v>
      </c>
      <c r="H47" s="81">
        <f>INDEX(Berechnung!N$130:N$135,$B47)</f>
        <v>0</v>
      </c>
      <c r="I47" s="81">
        <f>INDEX(Berechnung!O$130:O$135,$B47)</f>
        <v>0</v>
      </c>
      <c r="J47" s="81">
        <f>INDEX(Berechnung!P$130:P$135,$B47)</f>
        <v>0</v>
      </c>
      <c r="K47" s="82">
        <f t="shared" si="9"/>
        <v>0</v>
      </c>
    </row>
    <row r="48" spans="1:11" ht="14.1" customHeight="1">
      <c r="A48" s="29"/>
      <c r="B48" s="17">
        <f t="shared" ref="B48:B52" si="11">B47</f>
        <v>4</v>
      </c>
      <c r="D48" s="80"/>
      <c r="E48" s="80" t="s">
        <v>87</v>
      </c>
      <c r="F48" s="80"/>
      <c r="G48" s="81">
        <f t="array" ref="G48">INDEX(Berechnung!M$122:M$135,$B48)</f>
        <v>0</v>
      </c>
      <c r="H48" s="81">
        <f t="array" ref="H48">INDEX(Berechnung!N$122:N$135,$B48)</f>
        <v>0</v>
      </c>
      <c r="I48" s="81">
        <f t="array" ref="I48">INDEX(Berechnung!O$122:O$135,$B48)</f>
        <v>0</v>
      </c>
      <c r="J48" s="81">
        <f t="array" ref="J48">INDEX(Berechnung!P$122:P$135,$B48)</f>
        <v>0</v>
      </c>
      <c r="K48" s="82">
        <f t="shared" si="9"/>
        <v>0</v>
      </c>
    </row>
    <row r="49" spans="1:11" ht="14.1" customHeight="1">
      <c r="B49" s="17">
        <f t="shared" si="11"/>
        <v>4</v>
      </c>
      <c r="D49" s="80"/>
      <c r="E49" s="80" t="s">
        <v>16</v>
      </c>
      <c r="F49" s="80"/>
      <c r="G49" s="81">
        <f>SUM(G45:G48)</f>
        <v>0</v>
      </c>
      <c r="H49" s="81">
        <f>SUM(H45:H48)</f>
        <v>0</v>
      </c>
      <c r="I49" s="81">
        <f>SUM(I45:I48)</f>
        <v>0</v>
      </c>
      <c r="J49" s="81">
        <f>SUM(J45:J48)</f>
        <v>0</v>
      </c>
      <c r="K49" s="82">
        <f>SUM(G49:J49)</f>
        <v>0</v>
      </c>
    </row>
    <row r="50" spans="1:11" ht="14.1" customHeight="1">
      <c r="B50" s="17">
        <f t="shared" si="11"/>
        <v>4</v>
      </c>
      <c r="D50" s="80"/>
      <c r="E50" s="80"/>
      <c r="F50" s="80"/>
      <c r="G50" s="81"/>
      <c r="H50" s="81"/>
      <c r="I50" s="81"/>
      <c r="J50" s="81"/>
      <c r="K50" s="82"/>
    </row>
    <row r="51" spans="1:11" ht="14.1" customHeight="1">
      <c r="B51" s="17">
        <f t="shared" si="11"/>
        <v>4</v>
      </c>
      <c r="D51" s="80"/>
      <c r="E51" s="80" t="s">
        <v>94</v>
      </c>
      <c r="F51" s="80"/>
      <c r="G51" s="89">
        <f>INDEX(Berechnung!M$164:M$169,$B51)</f>
        <v>0</v>
      </c>
      <c r="H51" s="89">
        <f>INDEX(Berechnung!N$164:N$169,$B51)</f>
        <v>0</v>
      </c>
      <c r="I51" s="89">
        <f>INDEX(Berechnung!O$164:O$169,$B51)</f>
        <v>0</v>
      </c>
      <c r="J51" s="89">
        <f>INDEX(Berechnung!P$164:P$169,$B51)</f>
        <v>0</v>
      </c>
      <c r="K51" s="82"/>
    </row>
    <row r="52" spans="1:11" ht="14.1" customHeight="1">
      <c r="B52" s="17">
        <f t="shared" si="11"/>
        <v>4</v>
      </c>
      <c r="D52" s="80"/>
      <c r="E52" s="80" t="s">
        <v>93</v>
      </c>
      <c r="F52" s="80"/>
      <c r="G52" s="89">
        <f>INDEX(Berechnung!M$114:M$119,$B52)</f>
        <v>0</v>
      </c>
      <c r="H52" s="89">
        <f>INDEX(Berechnung!N$114:N$119,$B52)</f>
        <v>0</v>
      </c>
      <c r="I52" s="89">
        <f>INDEX(Berechnung!O$114:O$119,$B52)</f>
        <v>0</v>
      </c>
      <c r="J52" s="89">
        <f>INDEX(Berechnung!P$114:P$119,$B52)</f>
        <v>0</v>
      </c>
      <c r="K52" s="82"/>
    </row>
    <row r="53" spans="1:11" ht="4.9000000000000004" customHeight="1">
      <c r="A53" s="29"/>
      <c r="D53" s="80"/>
      <c r="E53" s="80"/>
      <c r="F53" s="80"/>
      <c r="G53" s="89"/>
      <c r="H53" s="89"/>
      <c r="I53" s="89"/>
      <c r="J53" s="89"/>
      <c r="K53" s="82"/>
    </row>
    <row r="54" spans="1:11" ht="14.1" customHeight="1">
      <c r="A54" s="29"/>
      <c r="D54" s="80"/>
      <c r="E54" s="80" t="s">
        <v>101</v>
      </c>
      <c r="F54" s="80"/>
      <c r="G54" s="95">
        <f>Import_Bieter!M46</f>
        <v>0.08</v>
      </c>
      <c r="H54" s="95">
        <f>Import_Bieter!N46</f>
        <v>0.08</v>
      </c>
      <c r="I54" s="95">
        <f>Import_Bieter!O46</f>
        <v>0.08</v>
      </c>
      <c r="J54" s="95">
        <f>Import_Bieter!P46</f>
        <v>0.08</v>
      </c>
      <c r="K54" s="82"/>
    </row>
    <row r="55" spans="1:11" ht="14.1" customHeight="1">
      <c r="D55" s="80"/>
      <c r="E55" s="80"/>
      <c r="F55" s="80"/>
      <c r="G55" s="81"/>
      <c r="H55" s="82"/>
      <c r="I55" s="81"/>
      <c r="J55" s="81"/>
      <c r="K55" s="82"/>
    </row>
    <row r="56" spans="1:11" ht="14.1" customHeight="1">
      <c r="A56" s="29" t="str">
        <f>IF($N$2,MAX(A$8:A55)+1,"")</f>
        <v/>
      </c>
      <c r="B56" s="36">
        <f>B44+1</f>
        <v>5</v>
      </c>
      <c r="D56" s="77" t="str" cm="1">
        <f t="array" ref="D56">INDEX(Input!$O$37:$O$49,B56)</f>
        <v>LOS 3.2 - SLP mit Jahresverbrauch &gt; 25 MWh/a - &lt;= 300 MWh/a</v>
      </c>
      <c r="E56" s="77"/>
      <c r="F56" s="77"/>
      <c r="G56" s="78"/>
      <c r="H56" s="79"/>
      <c r="I56" s="78"/>
      <c r="J56" s="78"/>
      <c r="K56" s="79"/>
    </row>
    <row r="57" spans="1:11" ht="14.1" customHeight="1">
      <c r="A57" s="29"/>
      <c r="B57" s="17">
        <f>B56</f>
        <v>5</v>
      </c>
      <c r="D57" s="80"/>
      <c r="E57" s="80" t="s">
        <v>40</v>
      </c>
      <c r="F57" s="80"/>
      <c r="G57" s="81" cm="1">
        <f t="array" ref="G57">INDEX(Berechnung!M$88:M$94,$B57)</f>
        <v>0</v>
      </c>
      <c r="H57" s="81" cm="1">
        <f t="array" ref="H57">INDEX(Berechnung!N$88:N$94,$B57)</f>
        <v>0</v>
      </c>
      <c r="I57" s="81" cm="1">
        <f t="array" ref="I57">INDEX(Berechnung!O$88:O$94,$B57)</f>
        <v>0</v>
      </c>
      <c r="J57" s="81" cm="1">
        <f t="array" ref="J57">INDEX(Berechnung!P$88:P$94,$B57)</f>
        <v>0</v>
      </c>
      <c r="K57" s="82">
        <f t="shared" ref="K57:K60" si="12">SUM(G57:J57)</f>
        <v>0</v>
      </c>
    </row>
    <row r="58" spans="1:11" ht="14.1" customHeight="1">
      <c r="A58" s="29"/>
      <c r="B58" s="17">
        <f>B57</f>
        <v>5</v>
      </c>
      <c r="D58" s="80"/>
      <c r="E58" s="80" t="s">
        <v>44</v>
      </c>
      <c r="F58" s="80"/>
      <c r="G58" s="81">
        <f>INDEX(Berechnung!M$138:M$143,$B58)</f>
        <v>0</v>
      </c>
      <c r="H58" s="81">
        <f>INDEX(Berechnung!N$138:N$143,$B58)</f>
        <v>0</v>
      </c>
      <c r="I58" s="81">
        <f>INDEX(Berechnung!O$138:O$143,$B58)</f>
        <v>0</v>
      </c>
      <c r="J58" s="81">
        <f>INDEX(Berechnung!P$138:P$143,$B58)</f>
        <v>0</v>
      </c>
      <c r="K58" s="82">
        <f t="shared" ref="K58" si="13">SUM(G58:J58)</f>
        <v>0</v>
      </c>
    </row>
    <row r="59" spans="1:11" ht="14.1" customHeight="1">
      <c r="A59" s="29"/>
      <c r="B59" s="17">
        <f>B57</f>
        <v>5</v>
      </c>
      <c r="D59" s="80"/>
      <c r="E59" s="80" t="s">
        <v>91</v>
      </c>
      <c r="F59" s="80"/>
      <c r="G59" s="81">
        <f>INDEX(Berechnung!M$130:M$135,$B59)</f>
        <v>0</v>
      </c>
      <c r="H59" s="81">
        <f>INDEX(Berechnung!N$130:N$135,$B59)</f>
        <v>0</v>
      </c>
      <c r="I59" s="81">
        <f>INDEX(Berechnung!O$130:O$135,$B59)</f>
        <v>0</v>
      </c>
      <c r="J59" s="81">
        <f>INDEX(Berechnung!P$130:P$135,$B59)</f>
        <v>0</v>
      </c>
      <c r="K59" s="82">
        <f t="shared" si="12"/>
        <v>0</v>
      </c>
    </row>
    <row r="60" spans="1:11" ht="14.1" customHeight="1">
      <c r="A60" s="29"/>
      <c r="B60" s="17">
        <f t="shared" ref="B60:B64" si="14">B59</f>
        <v>5</v>
      </c>
      <c r="D60" s="80"/>
      <c r="E60" s="80" t="s">
        <v>87</v>
      </c>
      <c r="F60" s="80"/>
      <c r="G60" s="81">
        <f t="array" ref="G60">INDEX(Berechnung!M$122:M$135,$B60)</f>
        <v>0</v>
      </c>
      <c r="H60" s="81">
        <f t="array" ref="H60">INDEX(Berechnung!N$122:N$135,$B60)</f>
        <v>0</v>
      </c>
      <c r="I60" s="81">
        <f t="array" ref="I60">INDEX(Berechnung!O$122:O$135,$B60)</f>
        <v>0</v>
      </c>
      <c r="J60" s="81">
        <f t="array" ref="J60">INDEX(Berechnung!P$122:P$135,$B60)</f>
        <v>0</v>
      </c>
      <c r="K60" s="82">
        <f t="shared" si="12"/>
        <v>0</v>
      </c>
    </row>
    <row r="61" spans="1:11" ht="14.1" customHeight="1">
      <c r="B61" s="17">
        <f t="shared" si="14"/>
        <v>5</v>
      </c>
      <c r="D61" s="80"/>
      <c r="E61" s="80" t="s">
        <v>16</v>
      </c>
      <c r="F61" s="80"/>
      <c r="G61" s="81">
        <f>SUM(G57:G60)</f>
        <v>0</v>
      </c>
      <c r="H61" s="81">
        <f>SUM(H57:H60)</f>
        <v>0</v>
      </c>
      <c r="I61" s="81">
        <f>SUM(I57:I60)</f>
        <v>0</v>
      </c>
      <c r="J61" s="81">
        <f>SUM(J57:J60)</f>
        <v>0</v>
      </c>
      <c r="K61" s="82">
        <f>SUM(G61:J61)</f>
        <v>0</v>
      </c>
    </row>
    <row r="62" spans="1:11" ht="14.1" customHeight="1">
      <c r="B62" s="17">
        <f t="shared" si="14"/>
        <v>5</v>
      </c>
      <c r="D62" s="80"/>
      <c r="E62" s="80"/>
      <c r="F62" s="80"/>
      <c r="G62" s="81"/>
      <c r="H62" s="81"/>
      <c r="I62" s="81"/>
      <c r="J62" s="81"/>
      <c r="K62" s="82"/>
    </row>
    <row r="63" spans="1:11" ht="14.1" customHeight="1">
      <c r="B63" s="17">
        <f t="shared" si="14"/>
        <v>5</v>
      </c>
      <c r="D63" s="80"/>
      <c r="E63" s="80" t="s">
        <v>94</v>
      </c>
      <c r="F63" s="80"/>
      <c r="G63" s="89">
        <f>INDEX(Berechnung!M$164:M$169,$B63)</f>
        <v>0</v>
      </c>
      <c r="H63" s="89">
        <f>INDEX(Berechnung!N$164:N$169,$B63)</f>
        <v>0</v>
      </c>
      <c r="I63" s="89">
        <f>INDEX(Berechnung!O$164:O$169,$B63)</f>
        <v>0</v>
      </c>
      <c r="J63" s="89">
        <f>INDEX(Berechnung!P$164:P$169,$B63)</f>
        <v>0</v>
      </c>
      <c r="K63" s="82"/>
    </row>
    <row r="64" spans="1:11" ht="14.1" customHeight="1">
      <c r="B64" s="17">
        <f t="shared" si="14"/>
        <v>5</v>
      </c>
      <c r="D64" s="80"/>
      <c r="E64" s="80" t="s">
        <v>93</v>
      </c>
      <c r="F64" s="80"/>
      <c r="G64" s="89">
        <f>INDEX(Berechnung!M$114:M$119,$B64)</f>
        <v>0</v>
      </c>
      <c r="H64" s="89">
        <f>INDEX(Berechnung!N$114:N$119,$B64)</f>
        <v>0</v>
      </c>
      <c r="I64" s="89">
        <f>INDEX(Berechnung!O$114:O$119,$B64)</f>
        <v>0</v>
      </c>
      <c r="J64" s="89">
        <f>INDEX(Berechnung!P$114:P$119,$B64)</f>
        <v>0</v>
      </c>
      <c r="K64" s="82"/>
    </row>
    <row r="65" spans="1:11" ht="4.9000000000000004" customHeight="1">
      <c r="A65" s="29"/>
      <c r="D65" s="80"/>
      <c r="E65" s="80"/>
      <c r="F65" s="80"/>
      <c r="G65" s="89"/>
      <c r="H65" s="89"/>
      <c r="I65" s="89"/>
      <c r="J65" s="89"/>
      <c r="K65" s="82"/>
    </row>
    <row r="66" spans="1:11" ht="14.1" customHeight="1">
      <c r="A66" s="29"/>
      <c r="D66" s="80"/>
      <c r="E66" s="80" t="s">
        <v>101</v>
      </c>
      <c r="F66" s="80"/>
      <c r="G66" s="95">
        <f>Import_Bieter!M47</f>
        <v>0.08</v>
      </c>
      <c r="H66" s="95">
        <f>Import_Bieter!N47</f>
        <v>0.08</v>
      </c>
      <c r="I66" s="95">
        <f>Import_Bieter!O47</f>
        <v>0.08</v>
      </c>
      <c r="J66" s="95">
        <f>Import_Bieter!P47</f>
        <v>0.08</v>
      </c>
      <c r="K66" s="82"/>
    </row>
    <row r="67" spans="1:11" ht="14.1" customHeight="1">
      <c r="D67" s="80"/>
      <c r="E67" s="80"/>
      <c r="F67" s="80"/>
      <c r="G67" s="81"/>
      <c r="H67" s="81"/>
      <c r="I67" s="81"/>
      <c r="J67" s="81"/>
      <c r="K67" s="82"/>
    </row>
    <row r="68" spans="1:11" ht="14.1" customHeight="1">
      <c r="B68" s="36">
        <f>B56+1</f>
        <v>6</v>
      </c>
      <c r="D68" s="77" t="str" cm="1">
        <f t="array" ref="D68">INDEX(Input!$O$37:$O$49,B68)</f>
        <v>LOS 3.3 - SLP mit Jahresverbrauch &lt;= 25 MWh/a</v>
      </c>
      <c r="E68" s="77"/>
      <c r="F68" s="77"/>
      <c r="G68" s="78"/>
      <c r="H68" s="79"/>
      <c r="I68" s="78"/>
      <c r="J68" s="78"/>
      <c r="K68" s="79"/>
    </row>
    <row r="69" spans="1:11" ht="14.1" customHeight="1">
      <c r="B69" s="17">
        <f>B68</f>
        <v>6</v>
      </c>
      <c r="D69" s="80"/>
      <c r="E69" s="80" t="s">
        <v>40</v>
      </c>
      <c r="F69" s="80"/>
      <c r="G69" s="81" cm="1">
        <f t="array" ref="G69">INDEX(Berechnung!M$88:M$94,$B69)</f>
        <v>0</v>
      </c>
      <c r="H69" s="81" cm="1">
        <f t="array" ref="H69">INDEX(Berechnung!N$88:N$94,$B69)</f>
        <v>0</v>
      </c>
      <c r="I69" s="81" cm="1">
        <f t="array" ref="I69">INDEX(Berechnung!O$88:O$94,$B69)</f>
        <v>0</v>
      </c>
      <c r="J69" s="81" cm="1">
        <f t="array" ref="J69">INDEX(Berechnung!P$88:P$94,$B69)</f>
        <v>0</v>
      </c>
      <c r="K69" s="82">
        <f t="shared" ref="K69:K72" si="15">SUM(G69:J69)</f>
        <v>0</v>
      </c>
    </row>
    <row r="70" spans="1:11" ht="14.1" customHeight="1">
      <c r="A70" s="29"/>
      <c r="B70" s="17">
        <f>B69</f>
        <v>6</v>
      </c>
      <c r="D70" s="80"/>
      <c r="E70" s="80" t="s">
        <v>44</v>
      </c>
      <c r="F70" s="80"/>
      <c r="G70" s="81">
        <f>INDEX(Berechnung!M$138:M$143,$B70)</f>
        <v>0</v>
      </c>
      <c r="H70" s="81">
        <f>INDEX(Berechnung!N$138:N$143,$B70)</f>
        <v>0</v>
      </c>
      <c r="I70" s="81">
        <f>INDEX(Berechnung!O$138:O$143,$B70)</f>
        <v>0</v>
      </c>
      <c r="J70" s="81">
        <f>INDEX(Berechnung!P$138:P$143,$B70)</f>
        <v>0</v>
      </c>
      <c r="K70" s="82">
        <f t="shared" ref="K70" si="16">SUM(G70:J70)</f>
        <v>0</v>
      </c>
    </row>
    <row r="71" spans="1:11" ht="14.1" customHeight="1">
      <c r="B71" s="17">
        <f>B69</f>
        <v>6</v>
      </c>
      <c r="D71" s="80"/>
      <c r="E71" s="80" t="s">
        <v>91</v>
      </c>
      <c r="F71" s="80"/>
      <c r="G71" s="81">
        <f>INDEX(Berechnung!M$130:M$135,$B71)</f>
        <v>0</v>
      </c>
      <c r="H71" s="81">
        <f>INDEX(Berechnung!N$130:N$135,$B71)</f>
        <v>0</v>
      </c>
      <c r="I71" s="81">
        <f>INDEX(Berechnung!O$130:O$135,$B71)</f>
        <v>0</v>
      </c>
      <c r="J71" s="81">
        <f>INDEX(Berechnung!P$130:P$135,$B71)</f>
        <v>0</v>
      </c>
      <c r="K71" s="82">
        <f t="shared" si="15"/>
        <v>0</v>
      </c>
    </row>
    <row r="72" spans="1:11" ht="14.1" customHeight="1">
      <c r="B72" s="17">
        <f t="shared" ref="B72:B76" si="17">B71</f>
        <v>6</v>
      </c>
      <c r="D72" s="80"/>
      <c r="E72" s="80" t="s">
        <v>87</v>
      </c>
      <c r="F72" s="80"/>
      <c r="G72" s="81">
        <f t="array" ref="G72">INDEX(Berechnung!M$122:M$135,$B72)</f>
        <v>0</v>
      </c>
      <c r="H72" s="81">
        <f t="array" ref="H72">INDEX(Berechnung!N$122:N$135,$B72)</f>
        <v>0</v>
      </c>
      <c r="I72" s="81">
        <f t="array" ref="I72">INDEX(Berechnung!O$122:O$135,$B72)</f>
        <v>0</v>
      </c>
      <c r="J72" s="81">
        <f t="array" ref="J72">INDEX(Berechnung!P$122:P$135,$B72)</f>
        <v>0</v>
      </c>
      <c r="K72" s="82">
        <f t="shared" si="15"/>
        <v>0</v>
      </c>
    </row>
    <row r="73" spans="1:11" ht="14.1" customHeight="1">
      <c r="B73" s="17">
        <f t="shared" si="17"/>
        <v>6</v>
      </c>
      <c r="D73" s="80"/>
      <c r="E73" s="80" t="s">
        <v>16</v>
      </c>
      <c r="F73" s="80"/>
      <c r="G73" s="81">
        <f>SUM(G69:G72)</f>
        <v>0</v>
      </c>
      <c r="H73" s="81">
        <f>SUM(H69:H72)</f>
        <v>0</v>
      </c>
      <c r="I73" s="81">
        <f>SUM(I69:I72)</f>
        <v>0</v>
      </c>
      <c r="J73" s="81">
        <f>SUM(J69:J72)</f>
        <v>0</v>
      </c>
      <c r="K73" s="82">
        <f>SUM(G73:J73)</f>
        <v>0</v>
      </c>
    </row>
    <row r="74" spans="1:11" ht="14.1" customHeight="1">
      <c r="B74" s="17">
        <f t="shared" si="17"/>
        <v>6</v>
      </c>
      <c r="D74" s="80"/>
      <c r="E74" s="80"/>
      <c r="F74" s="80"/>
      <c r="G74" s="81"/>
      <c r="H74" s="81"/>
      <c r="I74" s="81"/>
      <c r="J74" s="81"/>
      <c r="K74" s="82"/>
    </row>
    <row r="75" spans="1:11" ht="14.1" customHeight="1">
      <c r="B75" s="17">
        <f t="shared" si="17"/>
        <v>6</v>
      </c>
      <c r="D75" s="80"/>
      <c r="E75" s="80" t="s">
        <v>94</v>
      </c>
      <c r="F75" s="80"/>
      <c r="G75" s="89">
        <f>INDEX(Berechnung!M$164:M$169,$B75)</f>
        <v>0</v>
      </c>
      <c r="H75" s="89">
        <f>INDEX(Berechnung!N$164:N$169,$B75)</f>
        <v>0</v>
      </c>
      <c r="I75" s="89">
        <f>INDEX(Berechnung!O$164:O$169,$B75)</f>
        <v>0</v>
      </c>
      <c r="J75" s="89">
        <f>INDEX(Berechnung!P$164:P$169,$B75)</f>
        <v>0</v>
      </c>
      <c r="K75" s="82"/>
    </row>
    <row r="76" spans="1:11" ht="14.1" customHeight="1">
      <c r="B76" s="17">
        <f t="shared" si="17"/>
        <v>6</v>
      </c>
      <c r="D76" s="80"/>
      <c r="E76" s="80" t="s">
        <v>93</v>
      </c>
      <c r="F76" s="80"/>
      <c r="G76" s="89">
        <f>INDEX(Berechnung!M$114:M$119,$B76)</f>
        <v>0</v>
      </c>
      <c r="H76" s="89">
        <f>INDEX(Berechnung!N$114:N$119,$B76)</f>
        <v>0</v>
      </c>
      <c r="I76" s="89">
        <f>INDEX(Berechnung!O$114:O$119,$B76)</f>
        <v>0</v>
      </c>
      <c r="J76" s="89">
        <f>INDEX(Berechnung!P$114:P$119,$B76)</f>
        <v>0</v>
      </c>
      <c r="K76" s="82"/>
    </row>
    <row r="77" spans="1:11" ht="4.9000000000000004" customHeight="1">
      <c r="A77" s="29"/>
      <c r="D77" s="80"/>
      <c r="E77" s="80"/>
      <c r="F77" s="80"/>
      <c r="G77" s="89"/>
      <c r="H77" s="89"/>
      <c r="I77" s="89"/>
      <c r="J77" s="89"/>
      <c r="K77" s="82"/>
    </row>
    <row r="78" spans="1:11" ht="14.1" customHeight="1">
      <c r="A78" s="29"/>
      <c r="D78" s="80"/>
      <c r="E78" s="80" t="s">
        <v>101</v>
      </c>
      <c r="F78" s="80"/>
      <c r="G78" s="95">
        <f>Import_Bieter!M48</f>
        <v>0.08</v>
      </c>
      <c r="H78" s="95">
        <f>Import_Bieter!N48</f>
        <v>0.08</v>
      </c>
      <c r="I78" s="95">
        <f>Import_Bieter!O48</f>
        <v>0.08</v>
      </c>
      <c r="J78" s="95">
        <f>Import_Bieter!P48</f>
        <v>0.08</v>
      </c>
      <c r="K78" s="82"/>
    </row>
    <row r="79" spans="1:11" ht="14.1" customHeight="1">
      <c r="D79" s="80"/>
      <c r="E79" s="80"/>
      <c r="F79" s="80"/>
      <c r="G79" s="81"/>
      <c r="H79" s="81"/>
      <c r="I79" s="81"/>
      <c r="J79" s="81"/>
      <c r="K79" s="82"/>
    </row>
    <row r="80" spans="1:11">
      <c r="D80" s="73" t="s">
        <v>68</v>
      </c>
      <c r="E80" s="73"/>
      <c r="F80" s="73"/>
      <c r="G80" s="74"/>
      <c r="H80" s="74"/>
      <c r="I80" s="74"/>
      <c r="J80" s="74"/>
      <c r="K80" s="74"/>
    </row>
    <row r="81" spans="2:11">
      <c r="B81" s="17">
        <f>B8</f>
        <v>1</v>
      </c>
      <c r="E81" s="80" t="str" cm="1">
        <f t="array" ref="E81">INDEX(Input!$O$37:$O$49,B81)</f>
        <v>LOS 1 - Öffentliche Erdgas-Straßenbeleuchtung</v>
      </c>
      <c r="F81" s="80"/>
      <c r="G81" s="81">
        <f>G13</f>
        <v>0</v>
      </c>
      <c r="H81" s="81">
        <f t="shared" ref="H81:K81" si="18">H13</f>
        <v>0</v>
      </c>
      <c r="I81" s="81">
        <f t="shared" si="18"/>
        <v>0</v>
      </c>
      <c r="J81" s="81">
        <f t="shared" ref="J81" si="19">J13</f>
        <v>0</v>
      </c>
      <c r="K81" s="81">
        <f t="shared" si="18"/>
        <v>0</v>
      </c>
    </row>
    <row r="82" spans="2:11">
      <c r="B82" s="17">
        <f>B20</f>
        <v>2</v>
      </c>
      <c r="E82" s="80" t="str" cm="1">
        <f t="array" ref="E82">INDEX(Input!$O$37:$O$49,B82)</f>
        <v>LOS 2.1 - RLM mit Jahresverbrauch &gt; 5 GWh/a</v>
      </c>
      <c r="F82" s="80"/>
      <c r="G82" s="81">
        <f>G25</f>
        <v>0</v>
      </c>
      <c r="H82" s="81">
        <f t="shared" ref="H82:K82" si="20">H25</f>
        <v>0</v>
      </c>
      <c r="I82" s="81">
        <f t="shared" si="20"/>
        <v>0</v>
      </c>
      <c r="J82" s="81">
        <f t="shared" ref="J82" si="21">J25</f>
        <v>0</v>
      </c>
      <c r="K82" s="81">
        <f t="shared" si="20"/>
        <v>0</v>
      </c>
    </row>
    <row r="83" spans="2:11">
      <c r="B83" s="17">
        <f>B32</f>
        <v>3</v>
      </c>
      <c r="E83" s="80" t="str" cm="1">
        <f t="array" ref="E83">INDEX(Input!$O$37:$O$49,B83)</f>
        <v>LOS 2.2 - RLM mit Jahresverbrauch &lt;= 5 GWh/a</v>
      </c>
      <c r="F83" s="80"/>
      <c r="G83" s="81">
        <f>G37</f>
        <v>0</v>
      </c>
      <c r="H83" s="81">
        <f t="shared" ref="H83:K83" si="22">H37</f>
        <v>0</v>
      </c>
      <c r="I83" s="81">
        <f t="shared" si="22"/>
        <v>0</v>
      </c>
      <c r="J83" s="81">
        <f t="shared" ref="J83" si="23">J37</f>
        <v>0</v>
      </c>
      <c r="K83" s="81">
        <f t="shared" si="22"/>
        <v>0</v>
      </c>
    </row>
    <row r="84" spans="2:11">
      <c r="B84" s="17">
        <f>B44</f>
        <v>4</v>
      </c>
      <c r="E84" s="80" t="str" cm="1">
        <f t="array" ref="E84">INDEX(Input!$O$37:$O$49,B84)</f>
        <v>LOS 3.1 - SLP mit Jahresverbrauch &gt; 300 MWh/a</v>
      </c>
      <c r="F84" s="80"/>
      <c r="G84" s="81">
        <f>G49</f>
        <v>0</v>
      </c>
      <c r="H84" s="81">
        <f t="shared" ref="H84:K84" si="24">H49</f>
        <v>0</v>
      </c>
      <c r="I84" s="81">
        <f t="shared" si="24"/>
        <v>0</v>
      </c>
      <c r="J84" s="81">
        <f t="shared" ref="J84" si="25">J49</f>
        <v>0</v>
      </c>
      <c r="K84" s="81">
        <f t="shared" si="24"/>
        <v>0</v>
      </c>
    </row>
    <row r="85" spans="2:11">
      <c r="B85" s="17">
        <f>B56</f>
        <v>5</v>
      </c>
      <c r="E85" s="80" t="str" cm="1">
        <f t="array" ref="E85">INDEX(Input!$O$37:$O$49,B85)</f>
        <v>LOS 3.2 - SLP mit Jahresverbrauch &gt; 25 MWh/a - &lt;= 300 MWh/a</v>
      </c>
      <c r="F85" s="80"/>
      <c r="G85" s="81">
        <f>G61</f>
        <v>0</v>
      </c>
      <c r="H85" s="81">
        <f>H61</f>
        <v>0</v>
      </c>
      <c r="I85" s="81">
        <f>I61</f>
        <v>0</v>
      </c>
      <c r="J85" s="81">
        <f>J61</f>
        <v>0</v>
      </c>
      <c r="K85" s="81">
        <f>K61</f>
        <v>0</v>
      </c>
    </row>
    <row r="86" spans="2:11">
      <c r="B86" s="17">
        <f>B68</f>
        <v>6</v>
      </c>
      <c r="E86" s="80" t="str" cm="1">
        <f t="array" ref="E86">INDEX(Input!$O$37:$O$49,B86)</f>
        <v>LOS 3.3 - SLP mit Jahresverbrauch &lt;= 25 MWh/a</v>
      </c>
      <c r="F86" s="80"/>
      <c r="G86" s="81">
        <f>G73</f>
        <v>0</v>
      </c>
      <c r="H86" s="81">
        <f t="shared" ref="H86:K86" si="26">H73</f>
        <v>0</v>
      </c>
      <c r="I86" s="81">
        <f t="shared" si="26"/>
        <v>0</v>
      </c>
      <c r="J86" s="81">
        <f t="shared" si="26"/>
        <v>0</v>
      </c>
      <c r="K86" s="81">
        <f t="shared" si="26"/>
        <v>0</v>
      </c>
    </row>
    <row r="87" spans="2:11">
      <c r="E87" s="80"/>
      <c r="F87" s="80"/>
      <c r="G87" s="81"/>
      <c r="H87" s="81"/>
      <c r="I87" s="81"/>
      <c r="J87" s="81"/>
      <c r="K87" s="82"/>
    </row>
    <row r="88" spans="2:11">
      <c r="D88" s="83" t="s">
        <v>69</v>
      </c>
      <c r="E88" s="83"/>
      <c r="F88" s="83"/>
      <c r="G88" s="84">
        <f t="shared" ref="G88:J88" si="27">SUM(G81:G86)</f>
        <v>0</v>
      </c>
      <c r="H88" s="84">
        <f t="shared" si="27"/>
        <v>0</v>
      </c>
      <c r="I88" s="84">
        <f t="shared" si="27"/>
        <v>0</v>
      </c>
      <c r="J88" s="84">
        <f t="shared" si="27"/>
        <v>0</v>
      </c>
      <c r="K88" s="84">
        <f>SUM(K81:K86)</f>
        <v>0</v>
      </c>
    </row>
    <row r="89" spans="2:11" ht="14.1" customHeight="1">
      <c r="D89" s="80"/>
      <c r="E89" s="80"/>
      <c r="F89" s="80"/>
      <c r="G89" s="81"/>
      <c r="H89" s="82"/>
      <c r="I89" s="81"/>
      <c r="J89" s="81"/>
      <c r="K89" s="82"/>
    </row>
    <row r="90" spans="2:11">
      <c r="D90" s="73" t="s">
        <v>70</v>
      </c>
      <c r="E90" s="73"/>
      <c r="F90" s="73"/>
      <c r="G90" s="74"/>
      <c r="H90" s="74"/>
      <c r="I90" s="74"/>
      <c r="J90" s="74"/>
      <c r="K90" s="74"/>
    </row>
    <row r="91" spans="2:11">
      <c r="B91" s="17">
        <f>B8</f>
        <v>1</v>
      </c>
      <c r="E91" s="80" t="str" cm="1">
        <f t="array" ref="E91">INDEX(Input!$O$37:$O$49,B91)</f>
        <v>LOS 1 - Öffentliche Erdgas-Straßenbeleuchtung</v>
      </c>
      <c r="F91" s="80"/>
      <c r="G91" s="81">
        <f>G81*(1+Input!P$51)</f>
        <v>0</v>
      </c>
      <c r="H91" s="81">
        <f>H81*(1+Input!Q$51)</f>
        <v>0</v>
      </c>
      <c r="I91" s="81">
        <f>I81*(1+Input!R$51)</f>
        <v>0</v>
      </c>
      <c r="J91" s="81">
        <f>J81*(1+Input!S$51)</f>
        <v>0</v>
      </c>
      <c r="K91" s="81">
        <f>SUM(G91:I91)</f>
        <v>0</v>
      </c>
    </row>
    <row r="92" spans="2:11">
      <c r="B92" s="17">
        <f>B20</f>
        <v>2</v>
      </c>
      <c r="E92" s="80" t="str" cm="1">
        <f t="array" ref="E92">INDEX(Input!$O$37:$O$49,B92)</f>
        <v>LOS 2.1 - RLM mit Jahresverbrauch &gt; 5 GWh/a</v>
      </c>
      <c r="F92" s="80"/>
      <c r="G92" s="81">
        <f>G82*(1+Input!P$51)</f>
        <v>0</v>
      </c>
      <c r="H92" s="81">
        <f>H82*(1+Input!Q$51)</f>
        <v>0</v>
      </c>
      <c r="I92" s="81">
        <f>I82*(1+Input!R$51)</f>
        <v>0</v>
      </c>
      <c r="J92" s="81">
        <f>J82*(1+Input!S$51)</f>
        <v>0</v>
      </c>
      <c r="K92" s="81">
        <f t="shared" ref="K92:K95" si="28">SUM(G92:I92)</f>
        <v>0</v>
      </c>
    </row>
    <row r="93" spans="2:11">
      <c r="B93" s="17">
        <f>B32</f>
        <v>3</v>
      </c>
      <c r="E93" s="80" t="str" cm="1">
        <f t="array" ref="E93">INDEX(Input!$O$37:$O$49,B93)</f>
        <v>LOS 2.2 - RLM mit Jahresverbrauch &lt;= 5 GWh/a</v>
      </c>
      <c r="F93" s="80"/>
      <c r="G93" s="81">
        <f>G83*(1+Input!P$51)</f>
        <v>0</v>
      </c>
      <c r="H93" s="81">
        <f>H83*(1+Input!Q$51)</f>
        <v>0</v>
      </c>
      <c r="I93" s="81">
        <f>I83*(1+Input!R$51)</f>
        <v>0</v>
      </c>
      <c r="J93" s="81">
        <f>J83*(1+Input!S$51)</f>
        <v>0</v>
      </c>
      <c r="K93" s="81">
        <f t="shared" si="28"/>
        <v>0</v>
      </c>
    </row>
    <row r="94" spans="2:11">
      <c r="B94" s="17">
        <f>B44</f>
        <v>4</v>
      </c>
      <c r="E94" s="80" t="str" cm="1">
        <f t="array" ref="E94">INDEX(Input!$O$37:$O$49,B94)</f>
        <v>LOS 3.1 - SLP mit Jahresverbrauch &gt; 300 MWh/a</v>
      </c>
      <c r="F94" s="80"/>
      <c r="G94" s="81">
        <f>G84*(1+Input!P$51)</f>
        <v>0</v>
      </c>
      <c r="H94" s="81">
        <f>H84*(1+Input!Q$51)</f>
        <v>0</v>
      </c>
      <c r="I94" s="81">
        <f>I84*(1+Input!R$51)</f>
        <v>0</v>
      </c>
      <c r="J94" s="81">
        <f>J84*(1+Input!S$51)</f>
        <v>0</v>
      </c>
      <c r="K94" s="81">
        <f t="shared" si="28"/>
        <v>0</v>
      </c>
    </row>
    <row r="95" spans="2:11">
      <c r="B95" s="17">
        <f>B56</f>
        <v>5</v>
      </c>
      <c r="E95" s="80" t="str" cm="1">
        <f t="array" ref="E95">INDEX(Input!$O$37:$O$49,B95)</f>
        <v>LOS 3.2 - SLP mit Jahresverbrauch &gt; 25 MWh/a - &lt;= 300 MWh/a</v>
      </c>
      <c r="F95" s="80"/>
      <c r="G95" s="81">
        <f>G85*(1+Input!P$51)</f>
        <v>0</v>
      </c>
      <c r="H95" s="81">
        <f>H85*(1+Input!Q$51)</f>
        <v>0</v>
      </c>
      <c r="I95" s="81">
        <f>I85*(1+Input!R$51)</f>
        <v>0</v>
      </c>
      <c r="J95" s="81">
        <f>J85*(1+Input!S$51)</f>
        <v>0</v>
      </c>
      <c r="K95" s="81">
        <f t="shared" si="28"/>
        <v>0</v>
      </c>
    </row>
    <row r="96" spans="2:11">
      <c r="B96" s="17">
        <f>B68</f>
        <v>6</v>
      </c>
      <c r="E96" s="80" t="str" cm="1">
        <f t="array" ref="E96">INDEX(Input!$O$37:$O$49,B96)</f>
        <v>LOS 3.3 - SLP mit Jahresverbrauch &lt;= 25 MWh/a</v>
      </c>
      <c r="F96" s="80"/>
      <c r="G96" s="81">
        <f>G86*(1+Input!P$51)</f>
        <v>0</v>
      </c>
      <c r="H96" s="81">
        <f>H86*(1+Input!Q$51)</f>
        <v>0</v>
      </c>
      <c r="I96" s="81">
        <f>I86*(1+Input!R$51)</f>
        <v>0</v>
      </c>
      <c r="J96" s="81">
        <f>J86*(1+Input!S$51)</f>
        <v>0</v>
      </c>
      <c r="K96" s="81">
        <f t="shared" ref="K96" si="29">SUM(G96:I96)</f>
        <v>0</v>
      </c>
    </row>
    <row r="97" spans="4:11">
      <c r="E97" s="80"/>
      <c r="F97" s="80"/>
      <c r="G97" s="81"/>
      <c r="H97" s="81"/>
      <c r="I97" s="81"/>
      <c r="J97" s="81"/>
      <c r="K97" s="82"/>
    </row>
    <row r="98" spans="4:11">
      <c r="D98" s="83" t="s">
        <v>71</v>
      </c>
      <c r="E98" s="83"/>
      <c r="F98" s="83"/>
      <c r="G98" s="84">
        <f>SUM(G91:G95)</f>
        <v>0</v>
      </c>
      <c r="H98" s="84">
        <f t="shared" ref="H98:K98" si="30">SUM(H91:H95)</f>
        <v>0</v>
      </c>
      <c r="I98" s="84">
        <f t="shared" si="30"/>
        <v>0</v>
      </c>
      <c r="J98" s="84">
        <f t="shared" ref="J98" si="31">SUM(J91:J95)</f>
        <v>0</v>
      </c>
      <c r="K98" s="84">
        <f t="shared" si="30"/>
        <v>0</v>
      </c>
    </row>
  </sheetData>
  <sheetProtection selectLockedCells="1" selectUnlockedCells="1"/>
  <phoneticPr fontId="2"/>
  <pageMargins left="0.39370078740157483" right="0.39370078740157483" top="0.59055118110236227" bottom="0.6692913385826772" header="0.51181102362204722" footer="0.51181102362204722"/>
  <pageSetup paperSize="9" scale="62" pageOrder="overThenDown" orientation="portrait" horizontalDpi="4294967292" verticalDpi="4294967292" r:id="rId1"/>
  <headerFooter>
    <oddFooter>&amp;L&amp;"Arial Fett,Fett"&amp;11&amp;KFB0006david&amp;K000000berlin | &amp;"Arial Kursiv,Kursiv"energie.smart.nutzen&amp;R&amp;"Arial,Standard"&amp;11&amp;K000000&amp;F / &amp;A | &amp;D |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9A349-1EFB-5748-AF4B-5C93E566F20A}">
  <dimension ref="A1:W169"/>
  <sheetViews>
    <sheetView workbookViewId="0">
      <selection activeCell="N140" sqref="N140"/>
    </sheetView>
  </sheetViews>
  <sheetFormatPr baseColWidth="10" defaultColWidth="10.5703125" defaultRowHeight="12.75" outlineLevelRow="1"/>
  <cols>
    <col min="1" max="1" width="4.5703125" style="17" customWidth="1"/>
    <col min="2" max="8" width="2.85546875" style="17" customWidth="1"/>
    <col min="9" max="9" width="7.42578125" style="17" customWidth="1"/>
    <col min="10" max="10" width="26.42578125" style="17" customWidth="1"/>
    <col min="11" max="11" width="19.85546875" style="19" customWidth="1"/>
    <col min="12" max="12" width="3.7109375" style="17" customWidth="1"/>
    <col min="13" max="16" width="14" style="17" customWidth="1"/>
    <col min="17" max="17" width="1.7109375" style="17" customWidth="1"/>
    <col min="18" max="18" width="2.42578125" style="17" customWidth="1"/>
    <col min="19" max="19" width="15.5703125" style="46" customWidth="1" collapsed="1"/>
    <col min="20" max="23" width="12.7109375" style="17" bestFit="1" customWidth="1"/>
    <col min="24" max="16384" width="10.5703125" style="17"/>
  </cols>
  <sheetData>
    <row r="1" spans="1:19" s="1" customFormat="1" ht="18" customHeight="1">
      <c r="A1" s="1" t="str">
        <f>IMP.Kunde</f>
        <v>Land Berlin und sonstige einbezogene Einrichtungen</v>
      </c>
      <c r="K1" s="2"/>
      <c r="R1" s="2" t="str">
        <f>IMP.Status</f>
        <v xml:space="preserve"> </v>
      </c>
      <c r="S1" s="44"/>
    </row>
    <row r="2" spans="1:19" s="12" customFormat="1" ht="18" customHeight="1">
      <c r="A2" s="12" t="str">
        <f>IMP.Projekt</f>
        <v>Ausschreibung der Erdgaslieferung</v>
      </c>
      <c r="K2" s="14"/>
      <c r="R2" s="14" t="str">
        <f>IMP.Planungsstand</f>
        <v>Stand: Juli 2026</v>
      </c>
      <c r="S2" s="45"/>
    </row>
    <row r="3" spans="1:19" ht="7.5" customHeight="1">
      <c r="A3" s="16"/>
    </row>
    <row r="4" spans="1:19" s="1" customFormat="1" ht="15.95" customHeight="1">
      <c r="A4" s="4" t="str">
        <f>IMP.Titel</f>
        <v>Preisblatt</v>
      </c>
      <c r="B4" s="8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46"/>
    </row>
    <row r="5" spans="1:19" ht="15.95" customHeight="1">
      <c r="A5" s="20" t="str">
        <f ca="1">MID(CELL("dateiname",A1),FIND("]",CELL("dateiname",A1))+1,255)</f>
        <v>Berechnung</v>
      </c>
      <c r="B5" s="20"/>
      <c r="C5" s="20"/>
      <c r="D5" s="20"/>
      <c r="E5" s="20"/>
      <c r="F5" s="20"/>
      <c r="G5" s="20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9" s="50" customFormat="1" ht="33.950000000000003" customHeight="1">
      <c r="A6" s="47"/>
      <c r="B6" s="47"/>
      <c r="C6" s="47"/>
      <c r="D6" s="47"/>
      <c r="E6" s="47"/>
      <c r="F6" s="47"/>
      <c r="G6" s="47"/>
      <c r="H6" s="23"/>
      <c r="I6" s="23"/>
      <c r="J6" s="23"/>
      <c r="K6" s="23"/>
      <c r="L6" s="23"/>
      <c r="M6" s="48">
        <f>Input!P7</f>
        <v>2027</v>
      </c>
      <c r="N6" s="48">
        <f>Input!Q7</f>
        <v>2028</v>
      </c>
      <c r="O6" s="48">
        <f>Input!R7</f>
        <v>2029</v>
      </c>
      <c r="P6" s="48">
        <f>Input!S7</f>
        <v>2030</v>
      </c>
      <c r="Q6" s="23"/>
      <c r="R6" s="23"/>
      <c r="S6" s="49"/>
    </row>
    <row r="7" spans="1:19" s="50" customFormat="1" ht="15.9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23"/>
      <c r="L7" s="47"/>
      <c r="M7" s="47"/>
      <c r="N7" s="47"/>
      <c r="O7" s="47"/>
      <c r="P7" s="47"/>
      <c r="Q7" s="47"/>
      <c r="R7" s="23"/>
      <c r="S7" s="49"/>
    </row>
    <row r="8" spans="1:19" s="51" customFormat="1" ht="15.95" customHeight="1">
      <c r="B8" s="52"/>
      <c r="C8" s="52"/>
      <c r="D8" s="52"/>
      <c r="E8" s="52"/>
      <c r="F8" s="52"/>
      <c r="G8" s="52"/>
      <c r="H8" s="52"/>
      <c r="I8" s="52"/>
      <c r="J8" s="52"/>
      <c r="K8" s="53"/>
      <c r="L8" s="52"/>
      <c r="M8" s="52"/>
      <c r="N8" s="52"/>
      <c r="O8" s="52"/>
      <c r="P8" s="52"/>
      <c r="Q8" s="52"/>
      <c r="R8" s="53"/>
      <c r="S8" s="54" t="s">
        <v>12</v>
      </c>
    </row>
    <row r="9" spans="1:19" ht="6" customHeight="1">
      <c r="A9" s="6"/>
      <c r="H9" s="19"/>
      <c r="I9" s="19"/>
      <c r="J9" s="19"/>
      <c r="L9" s="19"/>
      <c r="M9" s="19"/>
      <c r="N9" s="19"/>
      <c r="O9" s="19"/>
      <c r="P9" s="19"/>
      <c r="Q9" s="19"/>
      <c r="R9" s="19"/>
    </row>
    <row r="10" spans="1:19" ht="14.1" hidden="1" customHeight="1" outlineLevel="1">
      <c r="A10" s="29"/>
      <c r="J10" s="41">
        <f>Input!O34</f>
        <v>46255</v>
      </c>
    </row>
    <row r="11" spans="1:19" ht="14.1" hidden="1" customHeight="1" outlineLevel="1">
      <c r="A11" s="29"/>
    </row>
    <row r="12" spans="1:19" ht="14.1" hidden="1" customHeight="1" outlineLevel="1">
      <c r="A12" s="29"/>
    </row>
    <row r="13" spans="1:19" ht="14.1" hidden="1" customHeight="1" outlineLevel="1">
      <c r="A13" s="29"/>
    </row>
    <row r="14" spans="1:19" ht="14.1" customHeight="1" collapsed="1">
      <c r="A14" s="29"/>
    </row>
    <row r="15" spans="1:19" s="6" customFormat="1" ht="14.1" customHeight="1">
      <c r="A15" s="61"/>
      <c r="B15" s="6" t="str">
        <f>"Beschaffungspreise vom "&amp;TEXT(J10,"TT.MM.JJJJ")&amp;" (EEX-Settlementpreise nach Lieferjahren)"</f>
        <v>Beschaffungspreise vom 21.08.2026 (EEX-Settlementpreise nach Lieferjahren)</v>
      </c>
      <c r="K15" s="55"/>
      <c r="S15" s="57"/>
    </row>
    <row r="16" spans="1:19" ht="14.1" customHeight="1">
      <c r="A16" s="29"/>
      <c r="C16" s="17" t="s">
        <v>64</v>
      </c>
      <c r="K16" s="19" t="s">
        <v>32</v>
      </c>
      <c r="M16" s="62">
        <f>Import_Bieter!M16</f>
        <v>0</v>
      </c>
      <c r="N16" s="62">
        <f>Import_Bieter!N16</f>
        <v>0</v>
      </c>
      <c r="O16" s="62">
        <f>Import_Bieter!O16</f>
        <v>0</v>
      </c>
      <c r="P16" s="62">
        <f>Import_Bieter!P16</f>
        <v>0</v>
      </c>
    </row>
    <row r="17" spans="1:19" ht="14.1" customHeight="1">
      <c r="A17" s="29"/>
      <c r="C17" s="17" t="s">
        <v>64</v>
      </c>
      <c r="K17" s="19" t="s">
        <v>33</v>
      </c>
      <c r="M17" s="63">
        <f>M16*100/1000</f>
        <v>0</v>
      </c>
      <c r="N17" s="63">
        <f>N16*100/1000</f>
        <v>0</v>
      </c>
      <c r="O17" s="63">
        <f>O16*100/1000</f>
        <v>0</v>
      </c>
      <c r="P17" s="63">
        <f>P16*100/1000</f>
        <v>0</v>
      </c>
    </row>
    <row r="18" spans="1:19" ht="14.1" customHeight="1">
      <c r="A18" s="29"/>
      <c r="M18" s="63"/>
      <c r="N18" s="63"/>
      <c r="O18" s="63"/>
      <c r="P18" s="63"/>
    </row>
    <row r="19" spans="1:19" ht="14.1" customHeight="1">
      <c r="A19" s="29"/>
      <c r="C19" s="17" t="str">
        <f>Import_Bieter!B38</f>
        <v>Beschaffungspreis für Bioerdgas (100% Bioerdgas)</v>
      </c>
      <c r="K19" s="19" t="s">
        <v>32</v>
      </c>
      <c r="M19" s="68">
        <f>Import_Bieter!M39</f>
        <v>0</v>
      </c>
      <c r="N19" s="68">
        <f>Import_Bieter!N39</f>
        <v>0</v>
      </c>
      <c r="O19" s="68">
        <f>Import_Bieter!O39</f>
        <v>0</v>
      </c>
      <c r="P19" s="68">
        <f>Import_Bieter!P39</f>
        <v>0</v>
      </c>
    </row>
    <row r="20" spans="1:19" ht="14.1" customHeight="1">
      <c r="A20" s="29"/>
      <c r="C20" s="17" t="s">
        <v>83</v>
      </c>
      <c r="K20" s="19" t="s">
        <v>33</v>
      </c>
      <c r="M20" s="63">
        <f>M19*100/1000</f>
        <v>0</v>
      </c>
      <c r="N20" s="63">
        <f>N19*100/1000</f>
        <v>0</v>
      </c>
      <c r="O20" s="63">
        <f>O19*100/1000</f>
        <v>0</v>
      </c>
      <c r="P20" s="63">
        <f>P19*100/1000</f>
        <v>0</v>
      </c>
    </row>
    <row r="21" spans="1:19" ht="14.1" customHeight="1"/>
    <row r="22" spans="1:19" s="6" customFormat="1" ht="14.1" customHeight="1">
      <c r="B22" s="6" t="s">
        <v>74</v>
      </c>
      <c r="K22" s="55" t="s">
        <v>34</v>
      </c>
      <c r="M22" s="56">
        <f>SUM(M23:M27)</f>
        <v>18936</v>
      </c>
      <c r="N22" s="56">
        <f t="shared" ref="N22:O22" si="0">SUM(N23:N27)</f>
        <v>18458</v>
      </c>
      <c r="O22" s="56">
        <f t="shared" si="0"/>
        <v>17992</v>
      </c>
      <c r="P22" s="56">
        <f t="shared" ref="P22" si="1">SUM(P23:P27)</f>
        <v>17643</v>
      </c>
      <c r="S22" s="57"/>
    </row>
    <row r="23" spans="1:19" ht="14.1" customHeight="1">
      <c r="C23" s="37" t="str">
        <f>Input!$O$37</f>
        <v>LOS 1 - Öffentliche Erdgas-Straßenbeleuchtung</v>
      </c>
      <c r="K23" s="19" t="s">
        <v>34</v>
      </c>
      <c r="M23" s="64">
        <f>Import!M16</f>
        <v>17325</v>
      </c>
      <c r="N23" s="64">
        <f>Import!N16</f>
        <v>16863</v>
      </c>
      <c r="O23" s="64">
        <f>Import!O16</f>
        <v>16401</v>
      </c>
      <c r="P23" s="64">
        <f>Import!P16</f>
        <v>16054</v>
      </c>
    </row>
    <row r="24" spans="1:19" ht="14.1" customHeight="1">
      <c r="C24" s="37" t="str">
        <f>Input!$O$38</f>
        <v>LOS 2.1 - RLM mit Jahresverbrauch &gt; 5 GWh/a</v>
      </c>
      <c r="K24" s="19" t="s">
        <v>34</v>
      </c>
      <c r="M24" s="64">
        <f>Import!M17</f>
        <v>15</v>
      </c>
      <c r="N24" s="64">
        <f>Import!N17</f>
        <v>15</v>
      </c>
      <c r="O24" s="64">
        <f>Import!O17</f>
        <v>15</v>
      </c>
      <c r="P24" s="64">
        <f>Import!P17</f>
        <v>15</v>
      </c>
    </row>
    <row r="25" spans="1:19">
      <c r="C25" s="37" t="str">
        <f>Input!$O$39</f>
        <v>LOS 2.2 - RLM mit Jahresverbrauch &lt;= 5 GWh/a</v>
      </c>
      <c r="K25" s="19" t="s">
        <v>34</v>
      </c>
      <c r="M25" s="64">
        <f>Import!M18</f>
        <v>51</v>
      </c>
      <c r="N25" s="64">
        <f>Import!N18</f>
        <v>50</v>
      </c>
      <c r="O25" s="64">
        <f>Import!O18</f>
        <v>49</v>
      </c>
      <c r="P25" s="64">
        <f>Import!P18</f>
        <v>49</v>
      </c>
    </row>
    <row r="26" spans="1:19">
      <c r="C26" s="37" t="str">
        <f>Input!$O$40</f>
        <v>LOS 3.1 - SLP mit Jahresverbrauch &gt; 300 MWh/a</v>
      </c>
      <c r="K26" s="19" t="s">
        <v>34</v>
      </c>
      <c r="M26" s="64">
        <f>Import!M19</f>
        <v>426</v>
      </c>
      <c r="N26" s="64">
        <f>Import!N19</f>
        <v>421</v>
      </c>
      <c r="O26" s="64">
        <f>Import!O19</f>
        <v>419</v>
      </c>
      <c r="P26" s="64">
        <f>Import!P19</f>
        <v>418</v>
      </c>
    </row>
    <row r="27" spans="1:19">
      <c r="C27" s="37" t="str">
        <f>Input!$O$41</f>
        <v>LOS 3.2 - SLP mit Jahresverbrauch &gt; 25 MWh/a - &lt;= 300 MWh/a</v>
      </c>
      <c r="K27" s="19" t="s">
        <v>34</v>
      </c>
      <c r="M27" s="64">
        <f>Import!M20</f>
        <v>1119</v>
      </c>
      <c r="N27" s="64">
        <f>Import!N20</f>
        <v>1109</v>
      </c>
      <c r="O27" s="64">
        <f>Import!O20</f>
        <v>1108</v>
      </c>
      <c r="P27" s="64">
        <f>Import!P20</f>
        <v>1107</v>
      </c>
    </row>
    <row r="28" spans="1:19">
      <c r="C28" s="37" t="str">
        <f>Input!$O$42</f>
        <v>LOS 3.3 - SLP mit Jahresverbrauch &lt;= 25 MWh/a</v>
      </c>
      <c r="K28" s="19" t="s">
        <v>34</v>
      </c>
      <c r="M28" s="64">
        <f>Import!M21</f>
        <v>680</v>
      </c>
      <c r="N28" s="64">
        <f>Import!N21</f>
        <v>675</v>
      </c>
      <c r="O28" s="64">
        <f>Import!O21</f>
        <v>675</v>
      </c>
      <c r="P28" s="64">
        <f>Import!P21</f>
        <v>675</v>
      </c>
    </row>
    <row r="30" spans="1:19" s="6" customFormat="1">
      <c r="B30" s="6" t="s">
        <v>35</v>
      </c>
      <c r="K30" s="55" t="s">
        <v>36</v>
      </c>
      <c r="M30" s="56">
        <f>SUM(M31:M35)</f>
        <v>795333279.61673903</v>
      </c>
      <c r="N30" s="56">
        <f t="shared" ref="N30:O30" si="2">SUM(N31:N35)</f>
        <v>778971380.88973927</v>
      </c>
      <c r="O30" s="56">
        <f t="shared" si="2"/>
        <v>769160134.3447392</v>
      </c>
      <c r="P30" s="56">
        <f t="shared" ref="P30" si="3">SUM(P31:P35)</f>
        <v>764530514.3447392</v>
      </c>
      <c r="S30" s="57"/>
    </row>
    <row r="31" spans="1:19">
      <c r="C31" s="17" t="str">
        <f>$C$23</f>
        <v>LOS 1 - Öffentliche Erdgas-Straßenbeleuchtung</v>
      </c>
      <c r="K31" s="19" t="s">
        <v>36</v>
      </c>
      <c r="M31" s="64">
        <f>Import!M24</f>
        <v>75000000</v>
      </c>
      <c r="N31" s="64">
        <f>Import!N24</f>
        <v>73000000</v>
      </c>
      <c r="O31" s="64">
        <f>Import!O24</f>
        <v>71000000</v>
      </c>
      <c r="P31" s="64">
        <f>Import!P24</f>
        <v>69500000</v>
      </c>
    </row>
    <row r="32" spans="1:19">
      <c r="C32" s="17" t="str">
        <f>$C$24</f>
        <v>LOS 2.1 - RLM mit Jahresverbrauch &gt; 5 GWh/a</v>
      </c>
      <c r="K32" s="19" t="s">
        <v>36</v>
      </c>
      <c r="M32" s="64">
        <f>Import!M25</f>
        <v>193223028.46733332</v>
      </c>
      <c r="N32" s="64">
        <f>Import!N25</f>
        <v>192433028.46733332</v>
      </c>
      <c r="O32" s="64">
        <f>Import!O25</f>
        <v>191653028.46733332</v>
      </c>
      <c r="P32" s="64">
        <f>Import!P25</f>
        <v>190863028.46733332</v>
      </c>
    </row>
    <row r="33" spans="2:19">
      <c r="C33" s="17" t="str">
        <f>$C$25</f>
        <v>LOS 2.2 - RLM mit Jahresverbrauch &lt;= 5 GWh/a</v>
      </c>
      <c r="K33" s="19" t="s">
        <v>36</v>
      </c>
      <c r="M33" s="64">
        <f>Import!M26</f>
        <v>113507398.34433335</v>
      </c>
      <c r="N33" s="64">
        <f>Import!N26</f>
        <v>108116594.21733336</v>
      </c>
      <c r="O33" s="64">
        <f>Import!O26</f>
        <v>105325041.67233334</v>
      </c>
      <c r="P33" s="64">
        <f>Import!P26</f>
        <v>105023781.67233334</v>
      </c>
    </row>
    <row r="34" spans="2:19">
      <c r="C34" s="17" t="str">
        <f>$C$26</f>
        <v>LOS 3.1 - SLP mit Jahresverbrauch &gt; 300 MWh/a</v>
      </c>
      <c r="K34" s="19" t="s">
        <v>36</v>
      </c>
      <c r="M34" s="64">
        <f>Import!M27</f>
        <v>288796289.14999998</v>
      </c>
      <c r="N34" s="64">
        <f>Import!N27</f>
        <v>283080125.44999993</v>
      </c>
      <c r="O34" s="64">
        <f>Import!O27</f>
        <v>279488671.44999999</v>
      </c>
      <c r="P34" s="64">
        <f>Import!P27</f>
        <v>277854721.44999999</v>
      </c>
    </row>
    <row r="35" spans="2:19">
      <c r="C35" s="17" t="str">
        <f>$C$27</f>
        <v>LOS 3.2 - SLP mit Jahresverbrauch &gt; 25 MWh/a - &lt;= 300 MWh/a</v>
      </c>
      <c r="K35" s="19" t="s">
        <v>36</v>
      </c>
      <c r="M35" s="64">
        <f>Import!M28</f>
        <v>124806563.6550725</v>
      </c>
      <c r="N35" s="64">
        <f>Import!N28</f>
        <v>122341632.75507253</v>
      </c>
      <c r="O35" s="64">
        <f>Import!O28</f>
        <v>121693392.75507253</v>
      </c>
      <c r="P35" s="64">
        <f>Import!P28</f>
        <v>121288982.75507253</v>
      </c>
    </row>
    <row r="36" spans="2:19">
      <c r="C36" s="17" t="str">
        <f>$C$28</f>
        <v>LOS 3.3 - SLP mit Jahresverbrauch &lt;= 25 MWh/a</v>
      </c>
      <c r="K36" s="19" t="s">
        <v>36</v>
      </c>
      <c r="M36" s="64">
        <f>Import!M29</f>
        <v>6737149.2173913009</v>
      </c>
      <c r="N36" s="64">
        <f>Import!N29</f>
        <v>6629813.550724634</v>
      </c>
      <c r="O36" s="64">
        <f>Import!O29</f>
        <v>6593553.550724634</v>
      </c>
      <c r="P36" s="64">
        <f>Import!P29</f>
        <v>6568963.550724634</v>
      </c>
    </row>
    <row r="38" spans="2:19">
      <c r="B38" s="6" t="s">
        <v>84</v>
      </c>
      <c r="C38" s="6"/>
      <c r="D38" s="6"/>
      <c r="E38" s="6"/>
    </row>
    <row r="39" spans="2:19">
      <c r="C39" s="17" t="str">
        <f>$C$23</f>
        <v>LOS 1 - Öffentliche Erdgas-Straßenbeleuchtung</v>
      </c>
      <c r="K39" s="19" t="s">
        <v>37</v>
      </c>
      <c r="M39" s="65">
        <f>Import_Bieter!M43</f>
        <v>0</v>
      </c>
      <c r="N39" s="65">
        <f>Import_Bieter!N43</f>
        <v>0</v>
      </c>
      <c r="O39" s="65">
        <f>Import_Bieter!O43</f>
        <v>0</v>
      </c>
      <c r="P39" s="65">
        <f>Import_Bieter!P43</f>
        <v>0</v>
      </c>
    </row>
    <row r="40" spans="2:19">
      <c r="C40" s="17" t="str">
        <f>$C$24</f>
        <v>LOS 2.1 - RLM mit Jahresverbrauch &gt; 5 GWh/a</v>
      </c>
      <c r="K40" s="19" t="s">
        <v>37</v>
      </c>
      <c r="M40" s="65">
        <f>Import_Bieter!M44</f>
        <v>0.08</v>
      </c>
      <c r="N40" s="65">
        <f>Import_Bieter!N44</f>
        <v>0.08</v>
      </c>
      <c r="O40" s="65">
        <f>Import_Bieter!O44</f>
        <v>0.08</v>
      </c>
      <c r="P40" s="65">
        <f>Import_Bieter!P44</f>
        <v>0.08</v>
      </c>
    </row>
    <row r="41" spans="2:19">
      <c r="C41" s="17" t="str">
        <f>$C$25</f>
        <v>LOS 2.2 - RLM mit Jahresverbrauch &lt;= 5 GWh/a</v>
      </c>
      <c r="K41" s="19" t="s">
        <v>37</v>
      </c>
      <c r="M41" s="65">
        <f>Import_Bieter!M45</f>
        <v>0.08</v>
      </c>
      <c r="N41" s="65">
        <f>Import_Bieter!N45</f>
        <v>0.08</v>
      </c>
      <c r="O41" s="65">
        <f>Import_Bieter!O45</f>
        <v>0.08</v>
      </c>
      <c r="P41" s="65">
        <f>Import_Bieter!P45</f>
        <v>0.08</v>
      </c>
    </row>
    <row r="42" spans="2:19">
      <c r="C42" s="17" t="str">
        <f>$C$26</f>
        <v>LOS 3.1 - SLP mit Jahresverbrauch &gt; 300 MWh/a</v>
      </c>
      <c r="K42" s="19" t="s">
        <v>37</v>
      </c>
      <c r="M42" s="65">
        <f>Import_Bieter!M46</f>
        <v>0.08</v>
      </c>
      <c r="N42" s="65">
        <f>Import_Bieter!N46</f>
        <v>0.08</v>
      </c>
      <c r="O42" s="65">
        <f>Import_Bieter!O46</f>
        <v>0.08</v>
      </c>
      <c r="P42" s="65">
        <f>Import_Bieter!P46</f>
        <v>0.08</v>
      </c>
    </row>
    <row r="43" spans="2:19">
      <c r="C43" s="17" t="str">
        <f>$C$27</f>
        <v>LOS 3.2 - SLP mit Jahresverbrauch &gt; 25 MWh/a - &lt;= 300 MWh/a</v>
      </c>
      <c r="K43" s="19" t="s">
        <v>37</v>
      </c>
      <c r="M43" s="65">
        <f>Import_Bieter!M47</f>
        <v>0.08</v>
      </c>
      <c r="N43" s="65">
        <f>Import_Bieter!N47</f>
        <v>0.08</v>
      </c>
      <c r="O43" s="65">
        <f>Import_Bieter!O47</f>
        <v>0.08</v>
      </c>
      <c r="P43" s="65">
        <f>Import_Bieter!P47</f>
        <v>0.08</v>
      </c>
    </row>
    <row r="44" spans="2:19">
      <c r="C44" s="17" t="str">
        <f>$C$28</f>
        <v>LOS 3.3 - SLP mit Jahresverbrauch &lt;= 25 MWh/a</v>
      </c>
      <c r="K44" s="19" t="s">
        <v>37</v>
      </c>
      <c r="M44" s="65">
        <f>Import_Bieter!M48</f>
        <v>0.08</v>
      </c>
      <c r="N44" s="65">
        <f>Import_Bieter!N48</f>
        <v>0.08</v>
      </c>
      <c r="O44" s="65">
        <f>Import_Bieter!O48</f>
        <v>0.08</v>
      </c>
      <c r="P44" s="65">
        <f>Import_Bieter!P48</f>
        <v>0.08</v>
      </c>
    </row>
    <row r="45" spans="2:19" s="6" customFormat="1">
      <c r="K45" s="55"/>
      <c r="S45" s="57"/>
    </row>
    <row r="46" spans="2:19">
      <c r="B46" s="6" t="s">
        <v>85</v>
      </c>
      <c r="C46" s="6"/>
      <c r="D46" s="6"/>
      <c r="E46" s="6"/>
      <c r="F46" s="6"/>
      <c r="L46" s="6"/>
      <c r="M46" s="56"/>
      <c r="N46" s="56"/>
      <c r="O46" s="56"/>
      <c r="P46" s="56"/>
    </row>
    <row r="47" spans="2:19">
      <c r="C47" s="17" t="str">
        <f>$C$23</f>
        <v>LOS 1 - Öffentliche Erdgas-Straßenbeleuchtung</v>
      </c>
      <c r="K47" s="19" t="s">
        <v>37</v>
      </c>
      <c r="M47" s="88">
        <f>1-M39</f>
        <v>1</v>
      </c>
      <c r="N47" s="88">
        <f t="shared" ref="N47:P47" si="4">1-N39</f>
        <v>1</v>
      </c>
      <c r="O47" s="88">
        <f t="shared" si="4"/>
        <v>1</v>
      </c>
      <c r="P47" s="88">
        <f t="shared" si="4"/>
        <v>1</v>
      </c>
    </row>
    <row r="48" spans="2:19">
      <c r="C48" s="17" t="str">
        <f>$C$24</f>
        <v>LOS 2.1 - RLM mit Jahresverbrauch &gt; 5 GWh/a</v>
      </c>
      <c r="K48" s="19" t="s">
        <v>37</v>
      </c>
      <c r="M48" s="88">
        <f t="shared" ref="M48:P48" si="5">1-M40</f>
        <v>0.92</v>
      </c>
      <c r="N48" s="88">
        <f t="shared" si="5"/>
        <v>0.92</v>
      </c>
      <c r="O48" s="88">
        <f t="shared" si="5"/>
        <v>0.92</v>
      </c>
      <c r="P48" s="88">
        <f t="shared" si="5"/>
        <v>0.92</v>
      </c>
    </row>
    <row r="49" spans="2:16">
      <c r="C49" s="17" t="str">
        <f>$C$25</f>
        <v>LOS 2.2 - RLM mit Jahresverbrauch &lt;= 5 GWh/a</v>
      </c>
      <c r="K49" s="19" t="s">
        <v>37</v>
      </c>
      <c r="M49" s="88">
        <f t="shared" ref="M49:P49" si="6">1-M41</f>
        <v>0.92</v>
      </c>
      <c r="N49" s="88">
        <f t="shared" si="6"/>
        <v>0.92</v>
      </c>
      <c r="O49" s="88">
        <f t="shared" si="6"/>
        <v>0.92</v>
      </c>
      <c r="P49" s="88">
        <f t="shared" si="6"/>
        <v>0.92</v>
      </c>
    </row>
    <row r="50" spans="2:16">
      <c r="C50" s="17" t="str">
        <f>$C$26</f>
        <v>LOS 3.1 - SLP mit Jahresverbrauch &gt; 300 MWh/a</v>
      </c>
      <c r="K50" s="19" t="s">
        <v>37</v>
      </c>
      <c r="M50" s="88">
        <f t="shared" ref="M50:P50" si="7">1-M42</f>
        <v>0.92</v>
      </c>
      <c r="N50" s="88">
        <f t="shared" si="7"/>
        <v>0.92</v>
      </c>
      <c r="O50" s="88">
        <f t="shared" si="7"/>
        <v>0.92</v>
      </c>
      <c r="P50" s="88">
        <f t="shared" si="7"/>
        <v>0.92</v>
      </c>
    </row>
    <row r="51" spans="2:16">
      <c r="C51" s="17" t="str">
        <f>$C$27</f>
        <v>LOS 3.2 - SLP mit Jahresverbrauch &gt; 25 MWh/a - &lt;= 300 MWh/a</v>
      </c>
      <c r="K51" s="19" t="s">
        <v>37</v>
      </c>
      <c r="M51" s="88">
        <f t="shared" ref="M51:P51" si="8">1-M43</f>
        <v>0.92</v>
      </c>
      <c r="N51" s="88">
        <f t="shared" si="8"/>
        <v>0.92</v>
      </c>
      <c r="O51" s="88">
        <f t="shared" si="8"/>
        <v>0.92</v>
      </c>
      <c r="P51" s="88">
        <f t="shared" si="8"/>
        <v>0.92</v>
      </c>
    </row>
    <row r="52" spans="2:16">
      <c r="C52" s="17" t="str">
        <f>$C$28</f>
        <v>LOS 3.3 - SLP mit Jahresverbrauch &lt;= 25 MWh/a</v>
      </c>
      <c r="K52" s="19" t="s">
        <v>37</v>
      </c>
      <c r="M52" s="88">
        <f t="shared" ref="M52:P52" si="9">1-M44</f>
        <v>0.92</v>
      </c>
      <c r="N52" s="88">
        <f t="shared" si="9"/>
        <v>0.92</v>
      </c>
      <c r="O52" s="88">
        <f t="shared" si="9"/>
        <v>0.92</v>
      </c>
      <c r="P52" s="88">
        <f t="shared" si="9"/>
        <v>0.92</v>
      </c>
    </row>
    <row r="53" spans="2:16">
      <c r="M53" s="88"/>
      <c r="N53" s="88"/>
      <c r="O53" s="88"/>
      <c r="P53" s="88"/>
    </row>
    <row r="54" spans="2:16">
      <c r="B54" s="6" t="s">
        <v>86</v>
      </c>
      <c r="K54" s="55" t="s">
        <v>36</v>
      </c>
      <c r="M54" s="56">
        <f t="shared" ref="M54:P54" si="10">SUM(M55:M59)</f>
        <v>57626662.369339138</v>
      </c>
      <c r="N54" s="56">
        <f t="shared" si="10"/>
        <v>56477710.471179135</v>
      </c>
      <c r="O54" s="56">
        <f t="shared" si="10"/>
        <v>55852810.747579135</v>
      </c>
      <c r="P54" s="56">
        <f t="shared" si="10"/>
        <v>55602441.147579134</v>
      </c>
    </row>
    <row r="55" spans="2:16">
      <c r="C55" s="17" t="str">
        <f>$C$23</f>
        <v>LOS 1 - Öffentliche Erdgas-Straßenbeleuchtung</v>
      </c>
      <c r="K55" s="19" t="s">
        <v>36</v>
      </c>
      <c r="M55" s="66">
        <f>M31*M39</f>
        <v>0</v>
      </c>
      <c r="N55" s="66">
        <f t="shared" ref="N55:P55" si="11">N31*N39</f>
        <v>0</v>
      </c>
      <c r="O55" s="66">
        <f t="shared" si="11"/>
        <v>0</v>
      </c>
      <c r="P55" s="66">
        <f t="shared" si="11"/>
        <v>0</v>
      </c>
    </row>
    <row r="56" spans="2:16">
      <c r="C56" s="17" t="str">
        <f>$C$24</f>
        <v>LOS 2.1 - RLM mit Jahresverbrauch &gt; 5 GWh/a</v>
      </c>
      <c r="K56" s="19" t="s">
        <v>36</v>
      </c>
      <c r="M56" s="66">
        <f t="shared" ref="M56:P60" si="12">M32*M40</f>
        <v>15457842.277386665</v>
      </c>
      <c r="N56" s="66">
        <f t="shared" si="12"/>
        <v>15394642.277386665</v>
      </c>
      <c r="O56" s="66">
        <f t="shared" si="12"/>
        <v>15332242.277386665</v>
      </c>
      <c r="P56" s="66">
        <f t="shared" si="12"/>
        <v>15269042.277386665</v>
      </c>
    </row>
    <row r="57" spans="2:16">
      <c r="C57" s="17" t="str">
        <f>$C$25</f>
        <v>LOS 2.2 - RLM mit Jahresverbrauch &lt;= 5 GWh/a</v>
      </c>
      <c r="K57" s="19" t="s">
        <v>36</v>
      </c>
      <c r="M57" s="66">
        <f t="shared" si="12"/>
        <v>9080591.8675466683</v>
      </c>
      <c r="N57" s="66">
        <f t="shared" si="12"/>
        <v>8649327.5373866688</v>
      </c>
      <c r="O57" s="66">
        <f t="shared" si="12"/>
        <v>8426003.3337866683</v>
      </c>
      <c r="P57" s="66">
        <f t="shared" si="12"/>
        <v>8401902.5337866675</v>
      </c>
    </row>
    <row r="58" spans="2:16">
      <c r="C58" s="17" t="str">
        <f>$C$26</f>
        <v>LOS 3.1 - SLP mit Jahresverbrauch &gt; 300 MWh/a</v>
      </c>
      <c r="K58" s="19" t="s">
        <v>36</v>
      </c>
      <c r="M58" s="66">
        <f t="shared" si="12"/>
        <v>23103703.131999999</v>
      </c>
      <c r="N58" s="66">
        <f t="shared" si="12"/>
        <v>22646410.035999995</v>
      </c>
      <c r="O58" s="66">
        <f t="shared" si="12"/>
        <v>22359093.715999998</v>
      </c>
      <c r="P58" s="66">
        <f t="shared" si="12"/>
        <v>22228377.715999998</v>
      </c>
    </row>
    <row r="59" spans="2:16">
      <c r="C59" s="17" t="str">
        <f>$C$27</f>
        <v>LOS 3.2 - SLP mit Jahresverbrauch &gt; 25 MWh/a - &lt;= 300 MWh/a</v>
      </c>
      <c r="K59" s="19" t="s">
        <v>36</v>
      </c>
      <c r="M59" s="66">
        <f t="shared" si="12"/>
        <v>9984525.0924057998</v>
      </c>
      <c r="N59" s="66">
        <f t="shared" si="12"/>
        <v>9787330.6204058025</v>
      </c>
      <c r="O59" s="66">
        <f t="shared" si="12"/>
        <v>9735471.4204058032</v>
      </c>
      <c r="P59" s="66">
        <f t="shared" si="12"/>
        <v>9703118.6204058025</v>
      </c>
    </row>
    <row r="60" spans="2:16">
      <c r="C60" s="17" t="str">
        <f>$C$28</f>
        <v>LOS 3.3 - SLP mit Jahresverbrauch &lt;= 25 MWh/a</v>
      </c>
      <c r="K60" s="19" t="s">
        <v>36</v>
      </c>
      <c r="M60" s="66">
        <f t="shared" si="12"/>
        <v>538971.93739130406</v>
      </c>
      <c r="N60" s="66">
        <f t="shared" si="12"/>
        <v>530385.08405797067</v>
      </c>
      <c r="O60" s="66">
        <f t="shared" si="12"/>
        <v>527484.28405797074</v>
      </c>
      <c r="P60" s="66">
        <f t="shared" si="12"/>
        <v>525517.08405797067</v>
      </c>
    </row>
    <row r="61" spans="2:16">
      <c r="M61" s="88"/>
      <c r="N61" s="88"/>
      <c r="O61" s="88"/>
      <c r="P61" s="88"/>
    </row>
    <row r="62" spans="2:16">
      <c r="B62" s="6" t="s">
        <v>88</v>
      </c>
      <c r="K62" s="55" t="s">
        <v>36</v>
      </c>
      <c r="M62" s="56">
        <f t="shared" ref="M62" si="13">SUM(M63:M67)</f>
        <v>737706617.24739993</v>
      </c>
      <c r="N62" s="56">
        <f t="shared" ref="N62" si="14">SUM(N63:N67)</f>
        <v>722493670.41856003</v>
      </c>
      <c r="O62" s="56">
        <f t="shared" ref="O62" si="15">SUM(O63:O67)</f>
        <v>713307323.5971601</v>
      </c>
      <c r="P62" s="56">
        <f t="shared" ref="P62" si="16">SUM(P63:P67)</f>
        <v>708928073.19716001</v>
      </c>
    </row>
    <row r="63" spans="2:16">
      <c r="C63" s="17" t="str">
        <f>$C$23</f>
        <v>LOS 1 - Öffentliche Erdgas-Straßenbeleuchtung</v>
      </c>
      <c r="K63" s="19" t="s">
        <v>36</v>
      </c>
      <c r="M63" s="66">
        <f>M31*M47</f>
        <v>75000000</v>
      </c>
      <c r="N63" s="66">
        <f t="shared" ref="N63:P63" si="17">N31*N47</f>
        <v>73000000</v>
      </c>
      <c r="O63" s="66">
        <f t="shared" si="17"/>
        <v>71000000</v>
      </c>
      <c r="P63" s="66">
        <f t="shared" si="17"/>
        <v>69500000</v>
      </c>
    </row>
    <row r="64" spans="2:16">
      <c r="C64" s="17" t="str">
        <f>$C$24</f>
        <v>LOS 2.1 - RLM mit Jahresverbrauch &gt; 5 GWh/a</v>
      </c>
      <c r="K64" s="19" t="s">
        <v>36</v>
      </c>
      <c r="M64" s="66">
        <f t="shared" ref="M64:P68" si="18">M32*M48</f>
        <v>177765186.18994665</v>
      </c>
      <c r="N64" s="66">
        <f t="shared" si="18"/>
        <v>177038386.18994665</v>
      </c>
      <c r="O64" s="66">
        <f t="shared" si="18"/>
        <v>176320786.18994665</v>
      </c>
      <c r="P64" s="66">
        <f t="shared" si="18"/>
        <v>175593986.18994665</v>
      </c>
    </row>
    <row r="65" spans="2:19">
      <c r="C65" s="17" t="str">
        <f>$C$25</f>
        <v>LOS 2.2 - RLM mit Jahresverbrauch &lt;= 5 GWh/a</v>
      </c>
      <c r="K65" s="19" t="s">
        <v>36</v>
      </c>
      <c r="M65" s="66">
        <f t="shared" si="18"/>
        <v>104426806.47678669</v>
      </c>
      <c r="N65" s="66">
        <f t="shared" si="18"/>
        <v>99467266.679946691</v>
      </c>
      <c r="O65" s="66">
        <f t="shared" si="18"/>
        <v>96899038.338546678</v>
      </c>
      <c r="P65" s="66">
        <f t="shared" si="18"/>
        <v>96621879.138546675</v>
      </c>
    </row>
    <row r="66" spans="2:19">
      <c r="C66" s="17" t="str">
        <f>$C$26</f>
        <v>LOS 3.1 - SLP mit Jahresverbrauch &gt; 300 MWh/a</v>
      </c>
      <c r="K66" s="19" t="s">
        <v>36</v>
      </c>
      <c r="M66" s="66">
        <f t="shared" si="18"/>
        <v>265692586.01799998</v>
      </c>
      <c r="N66" s="66">
        <f t="shared" si="18"/>
        <v>260433715.41399994</v>
      </c>
      <c r="O66" s="66">
        <f t="shared" si="18"/>
        <v>257129577.734</v>
      </c>
      <c r="P66" s="66">
        <f t="shared" si="18"/>
        <v>255626343.734</v>
      </c>
    </row>
    <row r="67" spans="2:19">
      <c r="C67" s="17" t="str">
        <f>$C$27</f>
        <v>LOS 3.2 - SLP mit Jahresverbrauch &gt; 25 MWh/a - &lt;= 300 MWh/a</v>
      </c>
      <c r="K67" s="19" t="s">
        <v>36</v>
      </c>
      <c r="M67" s="66">
        <f t="shared" si="18"/>
        <v>114822038.5626667</v>
      </c>
      <c r="N67" s="66">
        <f t="shared" si="18"/>
        <v>112554302.13466674</v>
      </c>
      <c r="O67" s="66">
        <f t="shared" si="18"/>
        <v>111957921.33466673</v>
      </c>
      <c r="P67" s="66">
        <f t="shared" si="18"/>
        <v>111585864.13466674</v>
      </c>
    </row>
    <row r="68" spans="2:19">
      <c r="C68" s="17" t="str">
        <f>$C$28</f>
        <v>LOS 3.3 - SLP mit Jahresverbrauch &lt;= 25 MWh/a</v>
      </c>
      <c r="K68" s="19" t="s">
        <v>36</v>
      </c>
      <c r="M68" s="66">
        <f t="shared" si="18"/>
        <v>6198177.2799999975</v>
      </c>
      <c r="N68" s="66">
        <f t="shared" si="18"/>
        <v>6099428.4666666631</v>
      </c>
      <c r="O68" s="66">
        <f t="shared" si="18"/>
        <v>6066069.2666666638</v>
      </c>
      <c r="P68" s="66">
        <f t="shared" si="18"/>
        <v>6043446.4666666631</v>
      </c>
    </row>
    <row r="69" spans="2:19">
      <c r="M69" s="88"/>
      <c r="N69" s="88"/>
      <c r="O69" s="88"/>
      <c r="P69" s="88"/>
    </row>
    <row r="70" spans="2:19" s="6" customFormat="1">
      <c r="B70" s="6" t="s">
        <v>38</v>
      </c>
      <c r="K70" s="55"/>
      <c r="S70" s="57"/>
    </row>
    <row r="71" spans="2:19">
      <c r="C71" s="17" t="str">
        <f>$C$23</f>
        <v>LOS 1 - Öffentliche Erdgas-Straßenbeleuchtung</v>
      </c>
      <c r="K71" s="19" t="s">
        <v>33</v>
      </c>
      <c r="M71" s="60">
        <f t="shared" ref="M71:P76" si="19">M$17*M47+M$20*M39</f>
        <v>0</v>
      </c>
      <c r="N71" s="60">
        <f t="shared" si="19"/>
        <v>0</v>
      </c>
      <c r="O71" s="60">
        <f t="shared" si="19"/>
        <v>0</v>
      </c>
      <c r="P71" s="60">
        <f t="shared" si="19"/>
        <v>0</v>
      </c>
    </row>
    <row r="72" spans="2:19">
      <c r="C72" s="17" t="str">
        <f>$C$24</f>
        <v>LOS 2.1 - RLM mit Jahresverbrauch &gt; 5 GWh/a</v>
      </c>
      <c r="K72" s="19" t="s">
        <v>33</v>
      </c>
      <c r="M72" s="60">
        <f t="shared" si="19"/>
        <v>0</v>
      </c>
      <c r="N72" s="60">
        <f t="shared" si="19"/>
        <v>0</v>
      </c>
      <c r="O72" s="60">
        <f t="shared" si="19"/>
        <v>0</v>
      </c>
      <c r="P72" s="60">
        <f t="shared" si="19"/>
        <v>0</v>
      </c>
    </row>
    <row r="73" spans="2:19">
      <c r="C73" s="17" t="str">
        <f>$C$25</f>
        <v>LOS 2.2 - RLM mit Jahresverbrauch &lt;= 5 GWh/a</v>
      </c>
      <c r="K73" s="19" t="s">
        <v>33</v>
      </c>
      <c r="M73" s="60">
        <f t="shared" si="19"/>
        <v>0</v>
      </c>
      <c r="N73" s="60">
        <f t="shared" si="19"/>
        <v>0</v>
      </c>
      <c r="O73" s="60">
        <f t="shared" si="19"/>
        <v>0</v>
      </c>
      <c r="P73" s="60">
        <f t="shared" si="19"/>
        <v>0</v>
      </c>
    </row>
    <row r="74" spans="2:19">
      <c r="C74" s="17" t="str">
        <f>$C$26</f>
        <v>LOS 3.1 - SLP mit Jahresverbrauch &gt; 300 MWh/a</v>
      </c>
      <c r="K74" s="19" t="s">
        <v>33</v>
      </c>
      <c r="M74" s="60">
        <f t="shared" si="19"/>
        <v>0</v>
      </c>
      <c r="N74" s="60">
        <f t="shared" si="19"/>
        <v>0</v>
      </c>
      <c r="O74" s="60">
        <f t="shared" si="19"/>
        <v>0</v>
      </c>
      <c r="P74" s="60">
        <f t="shared" si="19"/>
        <v>0</v>
      </c>
    </row>
    <row r="75" spans="2:19">
      <c r="C75" s="17" t="str">
        <f>$C$27</f>
        <v>LOS 3.2 - SLP mit Jahresverbrauch &gt; 25 MWh/a - &lt;= 300 MWh/a</v>
      </c>
      <c r="K75" s="19" t="s">
        <v>33</v>
      </c>
      <c r="M75" s="60">
        <f t="shared" si="19"/>
        <v>0</v>
      </c>
      <c r="N75" s="60">
        <f t="shared" si="19"/>
        <v>0</v>
      </c>
      <c r="O75" s="60">
        <f t="shared" si="19"/>
        <v>0</v>
      </c>
      <c r="P75" s="60">
        <f t="shared" si="19"/>
        <v>0</v>
      </c>
    </row>
    <row r="76" spans="2:19">
      <c r="C76" s="17" t="str">
        <f>$C$28</f>
        <v>LOS 3.3 - SLP mit Jahresverbrauch &lt;= 25 MWh/a</v>
      </c>
      <c r="K76" s="19" t="s">
        <v>33</v>
      </c>
      <c r="M76" s="60">
        <f t="shared" si="19"/>
        <v>0</v>
      </c>
      <c r="N76" s="60">
        <f t="shared" si="19"/>
        <v>0</v>
      </c>
      <c r="O76" s="60">
        <f t="shared" si="19"/>
        <v>0</v>
      </c>
      <c r="P76" s="60">
        <f t="shared" si="19"/>
        <v>0</v>
      </c>
    </row>
    <row r="78" spans="2:19" s="6" customFormat="1">
      <c r="B78" s="6" t="s">
        <v>39</v>
      </c>
      <c r="K78" s="55"/>
      <c r="S78" s="57"/>
    </row>
    <row r="79" spans="2:19">
      <c r="C79" s="17" t="s">
        <v>40</v>
      </c>
    </row>
    <row r="80" spans="2:19">
      <c r="D80" s="17" t="str">
        <f>$C$23</f>
        <v>LOS 1 - Öffentliche Erdgas-Straßenbeleuchtung</v>
      </c>
      <c r="K80" s="19" t="s">
        <v>41</v>
      </c>
      <c r="M80" s="62">
        <f>Import_Bieter!M22</f>
        <v>0</v>
      </c>
      <c r="N80" s="62">
        <f>Import_Bieter!N22</f>
        <v>0</v>
      </c>
      <c r="O80" s="62">
        <f>Import_Bieter!O22</f>
        <v>0</v>
      </c>
      <c r="P80" s="62">
        <f>Import_Bieter!P22</f>
        <v>0</v>
      </c>
    </row>
    <row r="81" spans="3:19">
      <c r="D81" s="17" t="str">
        <f>$C$24</f>
        <v>LOS 2.1 - RLM mit Jahresverbrauch &gt; 5 GWh/a</v>
      </c>
      <c r="K81" s="19" t="s">
        <v>41</v>
      </c>
      <c r="M81" s="62">
        <f>Import_Bieter!M23</f>
        <v>0</v>
      </c>
      <c r="N81" s="62">
        <f>Import_Bieter!N23</f>
        <v>0</v>
      </c>
      <c r="O81" s="62">
        <f>Import_Bieter!O23</f>
        <v>0</v>
      </c>
      <c r="P81" s="62">
        <f>Import_Bieter!P23</f>
        <v>0</v>
      </c>
    </row>
    <row r="82" spans="3:19">
      <c r="D82" s="17" t="str">
        <f>$C$25</f>
        <v>LOS 2.2 - RLM mit Jahresverbrauch &lt;= 5 GWh/a</v>
      </c>
      <c r="K82" s="19" t="s">
        <v>41</v>
      </c>
      <c r="M82" s="62">
        <f>Import_Bieter!M24</f>
        <v>0</v>
      </c>
      <c r="N82" s="62">
        <f>Import_Bieter!N24</f>
        <v>0</v>
      </c>
      <c r="O82" s="62">
        <f>Import_Bieter!O24</f>
        <v>0</v>
      </c>
      <c r="P82" s="62">
        <f>Import_Bieter!P24</f>
        <v>0</v>
      </c>
    </row>
    <row r="83" spans="3:19">
      <c r="D83" s="17" t="str">
        <f>$C$26</f>
        <v>LOS 3.1 - SLP mit Jahresverbrauch &gt; 300 MWh/a</v>
      </c>
      <c r="K83" s="19" t="s">
        <v>41</v>
      </c>
      <c r="M83" s="62">
        <f>Import_Bieter!M25</f>
        <v>0</v>
      </c>
      <c r="N83" s="62">
        <f>Import_Bieter!N25</f>
        <v>0</v>
      </c>
      <c r="O83" s="62">
        <f>Import_Bieter!O25</f>
        <v>0</v>
      </c>
      <c r="P83" s="62">
        <f>Import_Bieter!P25</f>
        <v>0</v>
      </c>
    </row>
    <row r="84" spans="3:19">
      <c r="D84" s="17" t="str">
        <f>$C$27</f>
        <v>LOS 3.2 - SLP mit Jahresverbrauch &gt; 25 MWh/a - &lt;= 300 MWh/a</v>
      </c>
      <c r="K84" s="19" t="s">
        <v>41</v>
      </c>
      <c r="M84" s="62">
        <f>Import_Bieter!M26</f>
        <v>0</v>
      </c>
      <c r="N84" s="62">
        <f>Import_Bieter!N26</f>
        <v>0</v>
      </c>
      <c r="O84" s="62">
        <f>Import_Bieter!O26</f>
        <v>0</v>
      </c>
      <c r="P84" s="62">
        <f>Import_Bieter!P26</f>
        <v>0</v>
      </c>
    </row>
    <row r="85" spans="3:19">
      <c r="D85" s="17" t="str">
        <f>$C$28</f>
        <v>LOS 3.3 - SLP mit Jahresverbrauch &lt;= 25 MWh/a</v>
      </c>
      <c r="K85" s="19" t="s">
        <v>41</v>
      </c>
      <c r="M85" s="62">
        <f>Import_Bieter!M27</f>
        <v>0</v>
      </c>
      <c r="N85" s="62">
        <f>Import_Bieter!N27</f>
        <v>0</v>
      </c>
      <c r="O85" s="62">
        <f>Import_Bieter!O27</f>
        <v>0</v>
      </c>
      <c r="P85" s="62">
        <f>Import_Bieter!P27</f>
        <v>0</v>
      </c>
    </row>
    <row r="87" spans="3:19">
      <c r="C87" s="17" t="s">
        <v>46</v>
      </c>
      <c r="K87" s="19" t="s">
        <v>42</v>
      </c>
      <c r="M87" s="66">
        <f>SUM(M88:M92)</f>
        <v>0</v>
      </c>
      <c r="N87" s="66">
        <f>SUM(N88:N92)</f>
        <v>0</v>
      </c>
      <c r="O87" s="66">
        <f>SUM(O88:O92)</f>
        <v>0</v>
      </c>
      <c r="P87" s="66">
        <f>SUM(P88:P92)</f>
        <v>0</v>
      </c>
    </row>
    <row r="88" spans="3:19">
      <c r="D88" s="17" t="str">
        <f>$C$23</f>
        <v>LOS 1 - Öffentliche Erdgas-Straßenbeleuchtung</v>
      </c>
      <c r="K88" s="19" t="s">
        <v>42</v>
      </c>
      <c r="M88" s="66">
        <f t="shared" ref="M88:P93" si="20">M23*M80</f>
        <v>0</v>
      </c>
      <c r="N88" s="66">
        <f t="shared" si="20"/>
        <v>0</v>
      </c>
      <c r="O88" s="66">
        <f t="shared" si="20"/>
        <v>0</v>
      </c>
      <c r="P88" s="66">
        <f t="shared" si="20"/>
        <v>0</v>
      </c>
    </row>
    <row r="89" spans="3:19">
      <c r="D89" s="17" t="str">
        <f>$C$24</f>
        <v>LOS 2.1 - RLM mit Jahresverbrauch &gt; 5 GWh/a</v>
      </c>
      <c r="K89" s="19" t="s">
        <v>42</v>
      </c>
      <c r="M89" s="66">
        <f t="shared" si="20"/>
        <v>0</v>
      </c>
      <c r="N89" s="66">
        <f t="shared" si="20"/>
        <v>0</v>
      </c>
      <c r="O89" s="66">
        <f t="shared" si="20"/>
        <v>0</v>
      </c>
      <c r="P89" s="66">
        <f t="shared" si="20"/>
        <v>0</v>
      </c>
    </row>
    <row r="90" spans="3:19">
      <c r="D90" s="17" t="str">
        <f>$C$25</f>
        <v>LOS 2.2 - RLM mit Jahresverbrauch &lt;= 5 GWh/a</v>
      </c>
      <c r="K90" s="19" t="s">
        <v>42</v>
      </c>
      <c r="M90" s="66">
        <f t="shared" si="20"/>
        <v>0</v>
      </c>
      <c r="N90" s="66">
        <f t="shared" si="20"/>
        <v>0</v>
      </c>
      <c r="O90" s="66">
        <f t="shared" si="20"/>
        <v>0</v>
      </c>
      <c r="P90" s="66">
        <f t="shared" si="20"/>
        <v>0</v>
      </c>
    </row>
    <row r="91" spans="3:19">
      <c r="D91" s="17" t="str">
        <f>$C$26</f>
        <v>LOS 3.1 - SLP mit Jahresverbrauch &gt; 300 MWh/a</v>
      </c>
      <c r="K91" s="19" t="s">
        <v>42</v>
      </c>
      <c r="M91" s="66">
        <f t="shared" si="20"/>
        <v>0</v>
      </c>
      <c r="N91" s="66">
        <f t="shared" si="20"/>
        <v>0</v>
      </c>
      <c r="O91" s="66">
        <f t="shared" si="20"/>
        <v>0</v>
      </c>
      <c r="P91" s="66">
        <f t="shared" si="20"/>
        <v>0</v>
      </c>
    </row>
    <row r="92" spans="3:19">
      <c r="D92" s="17" t="str">
        <f>$C$27</f>
        <v>LOS 3.2 - SLP mit Jahresverbrauch &gt; 25 MWh/a - &lt;= 300 MWh/a</v>
      </c>
      <c r="K92" s="19" t="s">
        <v>42</v>
      </c>
      <c r="M92" s="66">
        <f t="shared" si="20"/>
        <v>0</v>
      </c>
      <c r="N92" s="66">
        <f t="shared" si="20"/>
        <v>0</v>
      </c>
      <c r="O92" s="66">
        <f t="shared" si="20"/>
        <v>0</v>
      </c>
      <c r="P92" s="66">
        <f t="shared" si="20"/>
        <v>0</v>
      </c>
    </row>
    <row r="93" spans="3:19">
      <c r="D93" s="17" t="str">
        <f>$C$28</f>
        <v>LOS 3.3 - SLP mit Jahresverbrauch &lt;= 25 MWh/a</v>
      </c>
      <c r="K93" s="19" t="s">
        <v>42</v>
      </c>
      <c r="M93" s="66">
        <f t="shared" si="20"/>
        <v>0</v>
      </c>
      <c r="N93" s="66">
        <f t="shared" si="20"/>
        <v>0</v>
      </c>
      <c r="O93" s="66">
        <f t="shared" si="20"/>
        <v>0</v>
      </c>
      <c r="P93" s="66">
        <f t="shared" si="20"/>
        <v>0</v>
      </c>
    </row>
    <row r="94" spans="3:19">
      <c r="M94" s="60"/>
      <c r="N94" s="60"/>
      <c r="O94" s="60"/>
      <c r="P94" s="60"/>
    </row>
    <row r="95" spans="3:19" s="6" customFormat="1">
      <c r="C95" s="6" t="s">
        <v>43</v>
      </c>
      <c r="K95" s="55"/>
      <c r="M95" s="67"/>
      <c r="N95" s="67"/>
      <c r="O95" s="67"/>
      <c r="P95" s="67"/>
      <c r="S95" s="57"/>
    </row>
    <row r="96" spans="3:19">
      <c r="D96" s="17" t="s">
        <v>44</v>
      </c>
      <c r="M96" s="60"/>
      <c r="N96" s="60"/>
      <c r="O96" s="60"/>
      <c r="P96" s="60"/>
    </row>
    <row r="97" spans="4:16">
      <c r="E97" s="17" t="str">
        <f>$C$23</f>
        <v>LOS 1 - Öffentliche Erdgas-Straßenbeleuchtung</v>
      </c>
      <c r="K97" s="19" t="s">
        <v>33</v>
      </c>
      <c r="M97" s="68">
        <f>Import_Bieter!M31</f>
        <v>0</v>
      </c>
      <c r="N97" s="68">
        <f>Import_Bieter!N31</f>
        <v>0</v>
      </c>
      <c r="O97" s="68">
        <f>Import_Bieter!O31</f>
        <v>0</v>
      </c>
      <c r="P97" s="68">
        <f>Import_Bieter!P31</f>
        <v>0</v>
      </c>
    </row>
    <row r="98" spans="4:16">
      <c r="E98" s="17" t="str">
        <f>$C$24</f>
        <v>LOS 2.1 - RLM mit Jahresverbrauch &gt; 5 GWh/a</v>
      </c>
      <c r="K98" s="19" t="s">
        <v>33</v>
      </c>
      <c r="M98" s="68">
        <f>Import_Bieter!M32</f>
        <v>0</v>
      </c>
      <c r="N98" s="68">
        <f>Import_Bieter!N32</f>
        <v>0</v>
      </c>
      <c r="O98" s="68">
        <f>Import_Bieter!O32</f>
        <v>0</v>
      </c>
      <c r="P98" s="68">
        <f>Import_Bieter!P32</f>
        <v>0</v>
      </c>
    </row>
    <row r="99" spans="4:16">
      <c r="E99" s="17" t="str">
        <f>$C$25</f>
        <v>LOS 2.2 - RLM mit Jahresverbrauch &lt;= 5 GWh/a</v>
      </c>
      <c r="K99" s="19" t="s">
        <v>33</v>
      </c>
      <c r="M99" s="68">
        <f>Import_Bieter!M33</f>
        <v>0</v>
      </c>
      <c r="N99" s="68">
        <f>Import_Bieter!N33</f>
        <v>0</v>
      </c>
      <c r="O99" s="68">
        <f>Import_Bieter!O33</f>
        <v>0</v>
      </c>
      <c r="P99" s="68">
        <f>Import_Bieter!P33</f>
        <v>0</v>
      </c>
    </row>
    <row r="100" spans="4:16">
      <c r="E100" s="17" t="str">
        <f>$C$26</f>
        <v>LOS 3.1 - SLP mit Jahresverbrauch &gt; 300 MWh/a</v>
      </c>
      <c r="K100" s="19" t="s">
        <v>33</v>
      </c>
      <c r="M100" s="68">
        <f>Import_Bieter!M34</f>
        <v>0</v>
      </c>
      <c r="N100" s="68">
        <f>Import_Bieter!N34</f>
        <v>0</v>
      </c>
      <c r="O100" s="68">
        <f>Import_Bieter!O34</f>
        <v>0</v>
      </c>
      <c r="P100" s="68">
        <f>Import_Bieter!P34</f>
        <v>0</v>
      </c>
    </row>
    <row r="101" spans="4:16">
      <c r="E101" s="17" t="str">
        <f>$C$27</f>
        <v>LOS 3.2 - SLP mit Jahresverbrauch &gt; 25 MWh/a - &lt;= 300 MWh/a</v>
      </c>
      <c r="K101" s="19" t="s">
        <v>33</v>
      </c>
      <c r="M101" s="68">
        <f>Import_Bieter!M35</f>
        <v>0</v>
      </c>
      <c r="N101" s="68">
        <f>Import_Bieter!N35</f>
        <v>0</v>
      </c>
      <c r="O101" s="68">
        <f>Import_Bieter!O35</f>
        <v>0</v>
      </c>
      <c r="P101" s="68">
        <f>Import_Bieter!P35</f>
        <v>0</v>
      </c>
    </row>
    <row r="102" spans="4:16">
      <c r="E102" s="17" t="str">
        <f>$C$28</f>
        <v>LOS 3.3 - SLP mit Jahresverbrauch &lt;= 25 MWh/a</v>
      </c>
      <c r="K102" s="19" t="s">
        <v>33</v>
      </c>
      <c r="M102" s="68">
        <f>Import_Bieter!M36</f>
        <v>0</v>
      </c>
      <c r="N102" s="68">
        <f>Import_Bieter!N36</f>
        <v>0</v>
      </c>
      <c r="O102" s="68">
        <f>Import_Bieter!O36</f>
        <v>0</v>
      </c>
      <c r="P102" s="68">
        <f>Import_Bieter!P36</f>
        <v>0</v>
      </c>
    </row>
    <row r="103" spans="4:16">
      <c r="M103" s="60"/>
      <c r="N103" s="60"/>
      <c r="O103" s="60"/>
      <c r="P103" s="60"/>
    </row>
    <row r="104" spans="4:16">
      <c r="D104" s="17" t="s">
        <v>38</v>
      </c>
      <c r="M104" s="60"/>
      <c r="N104" s="60"/>
      <c r="O104" s="60"/>
      <c r="P104" s="60"/>
    </row>
    <row r="105" spans="4:16">
      <c r="E105" s="17" t="str">
        <f>"vom "&amp;TEXT(J10,"TT.MM.JJJJ")&amp;" (EEX-Settlementpreise nach Lieferjahren)"</f>
        <v>vom 21.08.2026 (EEX-Settlementpreise nach Lieferjahren)</v>
      </c>
      <c r="M105" s="60"/>
      <c r="N105" s="60"/>
      <c r="O105" s="60"/>
      <c r="P105" s="60"/>
    </row>
    <row r="106" spans="4:16">
      <c r="F106" s="17" t="str">
        <f>$C$23</f>
        <v>LOS 1 - Öffentliche Erdgas-Straßenbeleuchtung</v>
      </c>
      <c r="K106" s="19" t="s">
        <v>33</v>
      </c>
      <c r="M106" s="63">
        <f t="shared" ref="M106:P111" si="21">M71</f>
        <v>0</v>
      </c>
      <c r="N106" s="63">
        <f t="shared" si="21"/>
        <v>0</v>
      </c>
      <c r="O106" s="63">
        <f t="shared" si="21"/>
        <v>0</v>
      </c>
      <c r="P106" s="63">
        <f t="shared" si="21"/>
        <v>0</v>
      </c>
    </row>
    <row r="107" spans="4:16">
      <c r="F107" s="17" t="str">
        <f>$C$24</f>
        <v>LOS 2.1 - RLM mit Jahresverbrauch &gt; 5 GWh/a</v>
      </c>
      <c r="K107" s="19" t="s">
        <v>33</v>
      </c>
      <c r="M107" s="63">
        <f t="shared" si="21"/>
        <v>0</v>
      </c>
      <c r="N107" s="63">
        <f t="shared" si="21"/>
        <v>0</v>
      </c>
      <c r="O107" s="63">
        <f t="shared" si="21"/>
        <v>0</v>
      </c>
      <c r="P107" s="63">
        <f t="shared" si="21"/>
        <v>0</v>
      </c>
    </row>
    <row r="108" spans="4:16">
      <c r="F108" s="17" t="str">
        <f>$C$25</f>
        <v>LOS 2.2 - RLM mit Jahresverbrauch &lt;= 5 GWh/a</v>
      </c>
      <c r="K108" s="19" t="s">
        <v>33</v>
      </c>
      <c r="M108" s="63">
        <f t="shared" si="21"/>
        <v>0</v>
      </c>
      <c r="N108" s="63">
        <f t="shared" si="21"/>
        <v>0</v>
      </c>
      <c r="O108" s="63">
        <f t="shared" si="21"/>
        <v>0</v>
      </c>
      <c r="P108" s="63">
        <f t="shared" si="21"/>
        <v>0</v>
      </c>
    </row>
    <row r="109" spans="4:16">
      <c r="F109" s="17" t="str">
        <f>$C$26</f>
        <v>LOS 3.1 - SLP mit Jahresverbrauch &gt; 300 MWh/a</v>
      </c>
      <c r="K109" s="19" t="s">
        <v>33</v>
      </c>
      <c r="M109" s="63">
        <f t="shared" si="21"/>
        <v>0</v>
      </c>
      <c r="N109" s="63">
        <f t="shared" si="21"/>
        <v>0</v>
      </c>
      <c r="O109" s="63">
        <f t="shared" si="21"/>
        <v>0</v>
      </c>
      <c r="P109" s="63">
        <f t="shared" si="21"/>
        <v>0</v>
      </c>
    </row>
    <row r="110" spans="4:16">
      <c r="F110" s="17" t="str">
        <f>$C$27</f>
        <v>LOS 3.2 - SLP mit Jahresverbrauch &gt; 25 MWh/a - &lt;= 300 MWh/a</v>
      </c>
      <c r="K110" s="19" t="s">
        <v>33</v>
      </c>
      <c r="M110" s="63">
        <f t="shared" si="21"/>
        <v>0</v>
      </c>
      <c r="N110" s="63">
        <f t="shared" si="21"/>
        <v>0</v>
      </c>
      <c r="O110" s="63">
        <f t="shared" si="21"/>
        <v>0</v>
      </c>
      <c r="P110" s="63">
        <f t="shared" si="21"/>
        <v>0</v>
      </c>
    </row>
    <row r="111" spans="4:16">
      <c r="F111" s="17" t="str">
        <f>$C$28</f>
        <v>LOS 3.3 - SLP mit Jahresverbrauch &lt;= 25 MWh/a</v>
      </c>
      <c r="K111" s="19" t="s">
        <v>33</v>
      </c>
      <c r="M111" s="63">
        <f t="shared" si="21"/>
        <v>0</v>
      </c>
      <c r="N111" s="63">
        <f t="shared" si="21"/>
        <v>0</v>
      </c>
      <c r="O111" s="63">
        <f t="shared" si="21"/>
        <v>0</v>
      </c>
      <c r="P111" s="63">
        <f t="shared" si="21"/>
        <v>0</v>
      </c>
    </row>
    <row r="112" spans="4:16">
      <c r="M112" s="63"/>
      <c r="N112" s="63"/>
      <c r="O112" s="63"/>
      <c r="P112" s="63"/>
    </row>
    <row r="113" spans="4:19">
      <c r="D113" s="17" t="s">
        <v>43</v>
      </c>
      <c r="M113" s="63"/>
      <c r="N113" s="63"/>
      <c r="O113" s="63"/>
      <c r="P113" s="63"/>
      <c r="S113" s="46" t="s">
        <v>58</v>
      </c>
    </row>
    <row r="114" spans="4:19">
      <c r="E114" s="17" t="str">
        <f>$C$23</f>
        <v>LOS 1 - Öffentliche Erdgas-Straßenbeleuchtung</v>
      </c>
      <c r="K114" s="19" t="s">
        <v>33</v>
      </c>
      <c r="M114" s="69">
        <f t="shared" ref="M114:P119" si="22">ROUND(M97+M106,3)</f>
        <v>0</v>
      </c>
      <c r="N114" s="69">
        <f t="shared" si="22"/>
        <v>0</v>
      </c>
      <c r="O114" s="69">
        <f t="shared" si="22"/>
        <v>0</v>
      </c>
      <c r="P114" s="69">
        <f t="shared" si="22"/>
        <v>0</v>
      </c>
    </row>
    <row r="115" spans="4:19">
      <c r="E115" s="17" t="str">
        <f>$C$24</f>
        <v>LOS 2.1 - RLM mit Jahresverbrauch &gt; 5 GWh/a</v>
      </c>
      <c r="K115" s="19" t="s">
        <v>33</v>
      </c>
      <c r="M115" s="69">
        <f t="shared" si="22"/>
        <v>0</v>
      </c>
      <c r="N115" s="69">
        <f t="shared" si="22"/>
        <v>0</v>
      </c>
      <c r="O115" s="69">
        <f t="shared" si="22"/>
        <v>0</v>
      </c>
      <c r="P115" s="69">
        <f t="shared" si="22"/>
        <v>0</v>
      </c>
    </row>
    <row r="116" spans="4:19">
      <c r="E116" s="17" t="str">
        <f>$C$25</f>
        <v>LOS 2.2 - RLM mit Jahresverbrauch &lt;= 5 GWh/a</v>
      </c>
      <c r="K116" s="19" t="s">
        <v>33</v>
      </c>
      <c r="M116" s="69">
        <f t="shared" si="22"/>
        <v>0</v>
      </c>
      <c r="N116" s="69">
        <f t="shared" si="22"/>
        <v>0</v>
      </c>
      <c r="O116" s="69">
        <f t="shared" si="22"/>
        <v>0</v>
      </c>
      <c r="P116" s="69">
        <f t="shared" si="22"/>
        <v>0</v>
      </c>
    </row>
    <row r="117" spans="4:19">
      <c r="E117" s="17" t="str">
        <f>$C$26</f>
        <v>LOS 3.1 - SLP mit Jahresverbrauch &gt; 300 MWh/a</v>
      </c>
      <c r="K117" s="19" t="s">
        <v>33</v>
      </c>
      <c r="M117" s="69">
        <f t="shared" si="22"/>
        <v>0</v>
      </c>
      <c r="N117" s="69">
        <f t="shared" si="22"/>
        <v>0</v>
      </c>
      <c r="O117" s="69">
        <f t="shared" si="22"/>
        <v>0</v>
      </c>
      <c r="P117" s="69">
        <f t="shared" si="22"/>
        <v>0</v>
      </c>
    </row>
    <row r="118" spans="4:19">
      <c r="E118" s="17" t="str">
        <f>$C$27</f>
        <v>LOS 3.2 - SLP mit Jahresverbrauch &gt; 25 MWh/a - &lt;= 300 MWh/a</v>
      </c>
      <c r="K118" s="19" t="s">
        <v>33</v>
      </c>
      <c r="M118" s="69">
        <f t="shared" si="22"/>
        <v>0</v>
      </c>
      <c r="N118" s="69">
        <f t="shared" si="22"/>
        <v>0</v>
      </c>
      <c r="O118" s="69">
        <f t="shared" si="22"/>
        <v>0</v>
      </c>
      <c r="P118" s="69">
        <f t="shared" si="22"/>
        <v>0</v>
      </c>
    </row>
    <row r="119" spans="4:19">
      <c r="E119" s="17" t="str">
        <f>$C$28</f>
        <v>LOS 3.3 - SLP mit Jahresverbrauch &lt;= 25 MWh/a</v>
      </c>
      <c r="K119" s="19" t="s">
        <v>33</v>
      </c>
      <c r="M119" s="69">
        <f t="shared" si="22"/>
        <v>0</v>
      </c>
      <c r="N119" s="69">
        <f t="shared" si="22"/>
        <v>0</v>
      </c>
      <c r="O119" s="69">
        <f t="shared" si="22"/>
        <v>0</v>
      </c>
      <c r="P119" s="69">
        <f t="shared" si="22"/>
        <v>0</v>
      </c>
    </row>
    <row r="120" spans="4:19">
      <c r="M120" s="60"/>
      <c r="N120" s="60"/>
      <c r="O120" s="60"/>
      <c r="P120" s="60"/>
    </row>
    <row r="121" spans="4:19">
      <c r="D121" s="17" t="s">
        <v>89</v>
      </c>
      <c r="K121" s="19" t="s">
        <v>42</v>
      </c>
      <c r="M121" s="66">
        <f>SUM(M122:M126)</f>
        <v>0</v>
      </c>
      <c r="N121" s="66">
        <f>SUM(N122:N126)</f>
        <v>0</v>
      </c>
      <c r="O121" s="66">
        <f>SUM(O122:O126)</f>
        <v>0</v>
      </c>
      <c r="P121" s="66">
        <f>SUM(P122:P126)</f>
        <v>0</v>
      </c>
    </row>
    <row r="122" spans="4:19">
      <c r="E122" s="17" t="str">
        <f>$C$23</f>
        <v>LOS 1 - Öffentliche Erdgas-Straßenbeleuchtung</v>
      </c>
      <c r="K122" s="19" t="s">
        <v>42</v>
      </c>
      <c r="M122" s="66">
        <f t="shared" ref="M122:P127" si="23">M$20*M55/100</f>
        <v>0</v>
      </c>
      <c r="N122" s="66">
        <f t="shared" si="23"/>
        <v>0</v>
      </c>
      <c r="O122" s="66">
        <f t="shared" si="23"/>
        <v>0</v>
      </c>
      <c r="P122" s="66">
        <f t="shared" si="23"/>
        <v>0</v>
      </c>
    </row>
    <row r="123" spans="4:19">
      <c r="E123" s="17" t="str">
        <f>$C$24</f>
        <v>LOS 2.1 - RLM mit Jahresverbrauch &gt; 5 GWh/a</v>
      </c>
      <c r="K123" s="19" t="s">
        <v>42</v>
      </c>
      <c r="M123" s="66">
        <f t="shared" si="23"/>
        <v>0</v>
      </c>
      <c r="N123" s="66">
        <f t="shared" si="23"/>
        <v>0</v>
      </c>
      <c r="O123" s="66">
        <f t="shared" si="23"/>
        <v>0</v>
      </c>
      <c r="P123" s="66">
        <f t="shared" si="23"/>
        <v>0</v>
      </c>
    </row>
    <row r="124" spans="4:19">
      <c r="E124" s="17" t="str">
        <f>$C$25</f>
        <v>LOS 2.2 - RLM mit Jahresverbrauch &lt;= 5 GWh/a</v>
      </c>
      <c r="K124" s="19" t="s">
        <v>42</v>
      </c>
      <c r="M124" s="66">
        <f t="shared" si="23"/>
        <v>0</v>
      </c>
      <c r="N124" s="66">
        <f t="shared" si="23"/>
        <v>0</v>
      </c>
      <c r="O124" s="66">
        <f t="shared" si="23"/>
        <v>0</v>
      </c>
      <c r="P124" s="66">
        <f t="shared" si="23"/>
        <v>0</v>
      </c>
    </row>
    <row r="125" spans="4:19">
      <c r="E125" s="17" t="str">
        <f>$C$26</f>
        <v>LOS 3.1 - SLP mit Jahresverbrauch &gt; 300 MWh/a</v>
      </c>
      <c r="K125" s="19" t="s">
        <v>42</v>
      </c>
      <c r="M125" s="66">
        <f t="shared" si="23"/>
        <v>0</v>
      </c>
      <c r="N125" s="66">
        <f t="shared" si="23"/>
        <v>0</v>
      </c>
      <c r="O125" s="66">
        <f t="shared" si="23"/>
        <v>0</v>
      </c>
      <c r="P125" s="66">
        <f t="shared" si="23"/>
        <v>0</v>
      </c>
    </row>
    <row r="126" spans="4:19">
      <c r="E126" s="17" t="str">
        <f>$C$27</f>
        <v>LOS 3.2 - SLP mit Jahresverbrauch &gt; 25 MWh/a - &lt;= 300 MWh/a</v>
      </c>
      <c r="K126" s="19" t="s">
        <v>42</v>
      </c>
      <c r="M126" s="66">
        <f t="shared" si="23"/>
        <v>0</v>
      </c>
      <c r="N126" s="66">
        <f t="shared" si="23"/>
        <v>0</v>
      </c>
      <c r="O126" s="66">
        <f t="shared" si="23"/>
        <v>0</v>
      </c>
      <c r="P126" s="66">
        <f t="shared" si="23"/>
        <v>0</v>
      </c>
    </row>
    <row r="127" spans="4:19">
      <c r="E127" s="17" t="str">
        <f>$C$28</f>
        <v>LOS 3.3 - SLP mit Jahresverbrauch &lt;= 25 MWh/a</v>
      </c>
      <c r="K127" s="19" t="s">
        <v>42</v>
      </c>
      <c r="M127" s="66">
        <f t="shared" si="23"/>
        <v>0</v>
      </c>
      <c r="N127" s="66">
        <f t="shared" si="23"/>
        <v>0</v>
      </c>
      <c r="O127" s="66">
        <f t="shared" si="23"/>
        <v>0</v>
      </c>
      <c r="P127" s="66">
        <f t="shared" si="23"/>
        <v>0</v>
      </c>
    </row>
    <row r="128" spans="4:19">
      <c r="M128" s="66"/>
      <c r="N128" s="66"/>
      <c r="O128" s="66"/>
      <c r="P128" s="66"/>
    </row>
    <row r="129" spans="4:16">
      <c r="D129" s="17" t="s">
        <v>90</v>
      </c>
      <c r="K129" s="19" t="s">
        <v>42</v>
      </c>
      <c r="M129" s="66">
        <f>SUM(M130:M134)</f>
        <v>0</v>
      </c>
      <c r="N129" s="66">
        <f>SUM(N130:N134)</f>
        <v>0</v>
      </c>
      <c r="O129" s="66">
        <f>SUM(O130:O134)</f>
        <v>0</v>
      </c>
      <c r="P129" s="66">
        <f>SUM(P130:P134)</f>
        <v>0</v>
      </c>
    </row>
    <row r="130" spans="4:16">
      <c r="E130" s="17" t="str">
        <f>$C$23</f>
        <v>LOS 1 - Öffentliche Erdgas-Straßenbeleuchtung</v>
      </c>
      <c r="K130" s="19" t="s">
        <v>42</v>
      </c>
      <c r="M130" s="66">
        <f>M$17*M63/100</f>
        <v>0</v>
      </c>
      <c r="N130" s="66">
        <f t="shared" ref="N130:P130" si="24">N$17*N63/100</f>
        <v>0</v>
      </c>
      <c r="O130" s="66">
        <f t="shared" si="24"/>
        <v>0</v>
      </c>
      <c r="P130" s="66">
        <f t="shared" si="24"/>
        <v>0</v>
      </c>
    </row>
    <row r="131" spans="4:16">
      <c r="E131" s="17" t="str">
        <f>$C$24</f>
        <v>LOS 2.1 - RLM mit Jahresverbrauch &gt; 5 GWh/a</v>
      </c>
      <c r="K131" s="19" t="s">
        <v>42</v>
      </c>
      <c r="M131" s="66">
        <f t="shared" ref="M131:P135" si="25">M$17*M64/100</f>
        <v>0</v>
      </c>
      <c r="N131" s="66">
        <f t="shared" si="25"/>
        <v>0</v>
      </c>
      <c r="O131" s="66">
        <f t="shared" si="25"/>
        <v>0</v>
      </c>
      <c r="P131" s="66">
        <f t="shared" si="25"/>
        <v>0</v>
      </c>
    </row>
    <row r="132" spans="4:16">
      <c r="E132" s="17" t="str">
        <f>$C$25</f>
        <v>LOS 2.2 - RLM mit Jahresverbrauch &lt;= 5 GWh/a</v>
      </c>
      <c r="K132" s="19" t="s">
        <v>42</v>
      </c>
      <c r="M132" s="66">
        <f t="shared" si="25"/>
        <v>0</v>
      </c>
      <c r="N132" s="66">
        <f t="shared" si="25"/>
        <v>0</v>
      </c>
      <c r="O132" s="66">
        <f t="shared" si="25"/>
        <v>0</v>
      </c>
      <c r="P132" s="66">
        <f t="shared" si="25"/>
        <v>0</v>
      </c>
    </row>
    <row r="133" spans="4:16">
      <c r="E133" s="17" t="str">
        <f>$C$26</f>
        <v>LOS 3.1 - SLP mit Jahresverbrauch &gt; 300 MWh/a</v>
      </c>
      <c r="K133" s="19" t="s">
        <v>42</v>
      </c>
      <c r="M133" s="66">
        <f t="shared" si="25"/>
        <v>0</v>
      </c>
      <c r="N133" s="66">
        <f t="shared" si="25"/>
        <v>0</v>
      </c>
      <c r="O133" s="66">
        <f t="shared" si="25"/>
        <v>0</v>
      </c>
      <c r="P133" s="66">
        <f t="shared" si="25"/>
        <v>0</v>
      </c>
    </row>
    <row r="134" spans="4:16">
      <c r="E134" s="17" t="str">
        <f>$C$27</f>
        <v>LOS 3.2 - SLP mit Jahresverbrauch &gt; 25 MWh/a - &lt;= 300 MWh/a</v>
      </c>
      <c r="K134" s="19" t="s">
        <v>42</v>
      </c>
      <c r="M134" s="66">
        <f t="shared" si="25"/>
        <v>0</v>
      </c>
      <c r="N134" s="66">
        <f t="shared" si="25"/>
        <v>0</v>
      </c>
      <c r="O134" s="66">
        <f t="shared" si="25"/>
        <v>0</v>
      </c>
      <c r="P134" s="66">
        <f t="shared" si="25"/>
        <v>0</v>
      </c>
    </row>
    <row r="135" spans="4:16">
      <c r="E135" s="17" t="str">
        <f>$C$28</f>
        <v>LOS 3.3 - SLP mit Jahresverbrauch &lt;= 25 MWh/a</v>
      </c>
      <c r="K135" s="19" t="s">
        <v>42</v>
      </c>
      <c r="M135" s="66">
        <f t="shared" si="25"/>
        <v>0</v>
      </c>
      <c r="N135" s="66">
        <f t="shared" si="25"/>
        <v>0</v>
      </c>
      <c r="O135" s="66">
        <f t="shared" si="25"/>
        <v>0</v>
      </c>
      <c r="P135" s="66">
        <f t="shared" si="25"/>
        <v>0</v>
      </c>
    </row>
    <row r="136" spans="4:16">
      <c r="M136" s="60"/>
      <c r="N136" s="60"/>
      <c r="O136" s="60"/>
      <c r="P136" s="60"/>
    </row>
    <row r="137" spans="4:16">
      <c r="D137" s="17" t="s">
        <v>105</v>
      </c>
      <c r="K137" s="19" t="s">
        <v>42</v>
      </c>
      <c r="M137" s="66">
        <f>SUM(M138:M142)</f>
        <v>0</v>
      </c>
      <c r="N137" s="66">
        <f>SUM(N138:N142)</f>
        <v>0</v>
      </c>
      <c r="O137" s="66">
        <f>SUM(O138:O142)</f>
        <v>0</v>
      </c>
      <c r="P137" s="66">
        <f>SUM(P138:P142)</f>
        <v>0</v>
      </c>
    </row>
    <row r="138" spans="4:16">
      <c r="E138" s="17" t="str">
        <f>$C$23</f>
        <v>LOS 1 - Öffentliche Erdgas-Straßenbeleuchtung</v>
      </c>
      <c r="K138" s="19" t="s">
        <v>42</v>
      </c>
      <c r="M138" s="66">
        <f>M97*M31/100</f>
        <v>0</v>
      </c>
      <c r="N138" s="66">
        <f t="shared" ref="N138:P138" si="26">N97*N31/100</f>
        <v>0</v>
      </c>
      <c r="O138" s="66">
        <f t="shared" si="26"/>
        <v>0</v>
      </c>
      <c r="P138" s="66">
        <f t="shared" si="26"/>
        <v>0</v>
      </c>
    </row>
    <row r="139" spans="4:16">
      <c r="E139" s="17" t="str">
        <f>$C$24</f>
        <v>LOS 2.1 - RLM mit Jahresverbrauch &gt; 5 GWh/a</v>
      </c>
      <c r="K139" s="19" t="s">
        <v>42</v>
      </c>
      <c r="M139" s="66">
        <f t="shared" ref="M139:P143" si="27">M98*M32/100</f>
        <v>0</v>
      </c>
      <c r="N139" s="66">
        <f t="shared" si="27"/>
        <v>0</v>
      </c>
      <c r="O139" s="66">
        <f t="shared" si="27"/>
        <v>0</v>
      </c>
      <c r="P139" s="66">
        <f t="shared" si="27"/>
        <v>0</v>
      </c>
    </row>
    <row r="140" spans="4:16">
      <c r="E140" s="17" t="str">
        <f>$C$25</f>
        <v>LOS 2.2 - RLM mit Jahresverbrauch &lt;= 5 GWh/a</v>
      </c>
      <c r="K140" s="19" t="s">
        <v>42</v>
      </c>
      <c r="M140" s="66">
        <f t="shared" si="27"/>
        <v>0</v>
      </c>
      <c r="N140" s="66">
        <f t="shared" si="27"/>
        <v>0</v>
      </c>
      <c r="O140" s="66">
        <f t="shared" si="27"/>
        <v>0</v>
      </c>
      <c r="P140" s="66">
        <f t="shared" si="27"/>
        <v>0</v>
      </c>
    </row>
    <row r="141" spans="4:16">
      <c r="E141" s="17" t="str">
        <f>$C$26</f>
        <v>LOS 3.1 - SLP mit Jahresverbrauch &gt; 300 MWh/a</v>
      </c>
      <c r="K141" s="19" t="s">
        <v>42</v>
      </c>
      <c r="M141" s="66">
        <f t="shared" si="27"/>
        <v>0</v>
      </c>
      <c r="N141" s="66">
        <f t="shared" si="27"/>
        <v>0</v>
      </c>
      <c r="O141" s="66">
        <f t="shared" si="27"/>
        <v>0</v>
      </c>
      <c r="P141" s="66">
        <f t="shared" si="27"/>
        <v>0</v>
      </c>
    </row>
    <row r="142" spans="4:16">
      <c r="E142" s="17" t="str">
        <f>$C$27</f>
        <v>LOS 3.2 - SLP mit Jahresverbrauch &gt; 25 MWh/a - &lt;= 300 MWh/a</v>
      </c>
      <c r="K142" s="19" t="s">
        <v>42</v>
      </c>
      <c r="M142" s="66">
        <f t="shared" si="27"/>
        <v>0</v>
      </c>
      <c r="N142" s="66">
        <f t="shared" si="27"/>
        <v>0</v>
      </c>
      <c r="O142" s="66">
        <f t="shared" si="27"/>
        <v>0</v>
      </c>
      <c r="P142" s="66">
        <f t="shared" si="27"/>
        <v>0</v>
      </c>
    </row>
    <row r="143" spans="4:16">
      <c r="E143" s="17" t="str">
        <f>$C$28</f>
        <v>LOS 3.3 - SLP mit Jahresverbrauch &lt;= 25 MWh/a</v>
      </c>
      <c r="K143" s="19" t="s">
        <v>42</v>
      </c>
      <c r="M143" s="66">
        <f t="shared" si="27"/>
        <v>0</v>
      </c>
      <c r="N143" s="66">
        <f t="shared" si="27"/>
        <v>0</v>
      </c>
      <c r="O143" s="66">
        <f t="shared" si="27"/>
        <v>0</v>
      </c>
      <c r="P143" s="66">
        <f t="shared" si="27"/>
        <v>0</v>
      </c>
    </row>
    <row r="144" spans="4:16">
      <c r="M144" s="60"/>
      <c r="N144" s="60"/>
      <c r="O144" s="60"/>
      <c r="P144" s="60"/>
    </row>
    <row r="145" spans="2:23" s="6" customFormat="1">
      <c r="B145" s="6" t="s">
        <v>66</v>
      </c>
      <c r="K145" s="55" t="s">
        <v>42</v>
      </c>
      <c r="M145" s="56">
        <f>SUM(M146:M150)</f>
        <v>0</v>
      </c>
      <c r="N145" s="56">
        <f>SUM(N146:N150)</f>
        <v>0</v>
      </c>
      <c r="O145" s="56">
        <f>SUM(O146:O150)</f>
        <v>0</v>
      </c>
      <c r="P145" s="56">
        <f>SUM(P146:P150)</f>
        <v>0</v>
      </c>
      <c r="S145" s="57"/>
    </row>
    <row r="146" spans="2:23">
      <c r="C146" s="17" t="str">
        <f>$C$23</f>
        <v>LOS 1 - Öffentliche Erdgas-Straßenbeleuchtung</v>
      </c>
      <c r="K146" s="19" t="s">
        <v>42</v>
      </c>
      <c r="M146" s="66">
        <f>M88+M122+M130+M138</f>
        <v>0</v>
      </c>
      <c r="N146" s="66">
        <f>N88+N122+N130+N138</f>
        <v>0</v>
      </c>
      <c r="O146" s="66">
        <f t="shared" ref="O146:P146" si="28">O88+O122+O130+O138</f>
        <v>0</v>
      </c>
      <c r="P146" s="66">
        <f t="shared" si="28"/>
        <v>0</v>
      </c>
      <c r="T146" s="20"/>
      <c r="U146" s="20"/>
      <c r="V146" s="20"/>
      <c r="W146" s="20"/>
    </row>
    <row r="147" spans="2:23">
      <c r="C147" s="17" t="str">
        <f>$C$24</f>
        <v>LOS 2.1 - RLM mit Jahresverbrauch &gt; 5 GWh/a</v>
      </c>
      <c r="K147" s="19" t="s">
        <v>42</v>
      </c>
      <c r="M147" s="66">
        <f t="shared" ref="M147:P147" si="29">M89+M123+M131+M139</f>
        <v>0</v>
      </c>
      <c r="N147" s="66">
        <f t="shared" si="29"/>
        <v>0</v>
      </c>
      <c r="O147" s="66">
        <f t="shared" si="29"/>
        <v>0</v>
      </c>
      <c r="P147" s="66">
        <f t="shared" si="29"/>
        <v>0</v>
      </c>
      <c r="T147" s="20"/>
      <c r="U147" s="20"/>
      <c r="V147" s="20"/>
      <c r="W147" s="20"/>
    </row>
    <row r="148" spans="2:23">
      <c r="C148" s="17" t="str">
        <f>$C$25</f>
        <v>LOS 2.2 - RLM mit Jahresverbrauch &lt;= 5 GWh/a</v>
      </c>
      <c r="K148" s="19" t="s">
        <v>42</v>
      </c>
      <c r="M148" s="66">
        <f t="shared" ref="M148:P148" si="30">M90+M124+M132+M140</f>
        <v>0</v>
      </c>
      <c r="N148" s="66">
        <f t="shared" si="30"/>
        <v>0</v>
      </c>
      <c r="O148" s="66">
        <f t="shared" si="30"/>
        <v>0</v>
      </c>
      <c r="P148" s="66">
        <f t="shared" si="30"/>
        <v>0</v>
      </c>
      <c r="T148" s="20"/>
      <c r="U148" s="20"/>
      <c r="V148" s="20"/>
      <c r="W148" s="20"/>
    </row>
    <row r="149" spans="2:23">
      <c r="C149" s="17" t="str">
        <f>$C$26</f>
        <v>LOS 3.1 - SLP mit Jahresverbrauch &gt; 300 MWh/a</v>
      </c>
      <c r="K149" s="19" t="s">
        <v>42</v>
      </c>
      <c r="M149" s="66">
        <f t="shared" ref="M149:P149" si="31">M91+M125+M133+M141</f>
        <v>0</v>
      </c>
      <c r="N149" s="66">
        <f t="shared" si="31"/>
        <v>0</v>
      </c>
      <c r="O149" s="66">
        <f t="shared" si="31"/>
        <v>0</v>
      </c>
      <c r="P149" s="66">
        <f t="shared" si="31"/>
        <v>0</v>
      </c>
      <c r="T149" s="20"/>
      <c r="U149" s="20"/>
      <c r="V149" s="20"/>
      <c r="W149" s="20"/>
    </row>
    <row r="150" spans="2:23">
      <c r="C150" s="17" t="str">
        <f>$C$27</f>
        <v>LOS 3.2 - SLP mit Jahresverbrauch &gt; 25 MWh/a - &lt;= 300 MWh/a</v>
      </c>
      <c r="K150" s="19" t="s">
        <v>42</v>
      </c>
      <c r="M150" s="66">
        <f t="shared" ref="M150:P150" si="32">M92+M126+M134+M142</f>
        <v>0</v>
      </c>
      <c r="N150" s="66">
        <f t="shared" si="32"/>
        <v>0</v>
      </c>
      <c r="O150" s="66">
        <f t="shared" si="32"/>
        <v>0</v>
      </c>
      <c r="P150" s="66">
        <f t="shared" si="32"/>
        <v>0</v>
      </c>
      <c r="T150" s="20"/>
      <c r="U150" s="20"/>
      <c r="V150" s="20"/>
      <c r="W150" s="20"/>
    </row>
    <row r="151" spans="2:23">
      <c r="C151" s="17" t="str">
        <f>$C$28</f>
        <v>LOS 3.3 - SLP mit Jahresverbrauch &lt;= 25 MWh/a</v>
      </c>
      <c r="K151" s="19" t="s">
        <v>42</v>
      </c>
      <c r="M151" s="66">
        <f t="shared" ref="M151:P151" si="33">M93+M127+M135+M143</f>
        <v>0</v>
      </c>
      <c r="N151" s="66">
        <f t="shared" si="33"/>
        <v>0</v>
      </c>
      <c r="O151" s="66">
        <f t="shared" si="33"/>
        <v>0</v>
      </c>
      <c r="P151" s="66">
        <f t="shared" si="33"/>
        <v>0</v>
      </c>
      <c r="T151" s="20"/>
      <c r="U151" s="20"/>
      <c r="V151" s="20"/>
      <c r="W151" s="20"/>
    </row>
    <row r="152" spans="2:23">
      <c r="M152" s="60"/>
      <c r="N152" s="60"/>
      <c r="O152" s="60"/>
      <c r="P152" s="60"/>
    </row>
    <row r="153" spans="2:23" s="6" customFormat="1">
      <c r="B153" s="6" t="s">
        <v>45</v>
      </c>
      <c r="K153" s="55" t="s">
        <v>37</v>
      </c>
      <c r="M153" s="70">
        <f>Input!P51</f>
        <v>0.19</v>
      </c>
      <c r="N153" s="70">
        <f>Input!Q51</f>
        <v>0.19</v>
      </c>
      <c r="O153" s="70">
        <f>Input!R51</f>
        <v>0.19</v>
      </c>
      <c r="P153" s="70">
        <f>Input!S51</f>
        <v>0.19</v>
      </c>
      <c r="S153" s="57"/>
    </row>
    <row r="154" spans="2:23">
      <c r="M154" s="60"/>
      <c r="N154" s="60"/>
      <c r="O154" s="60"/>
      <c r="P154" s="60"/>
    </row>
    <row r="155" spans="2:23" s="6" customFormat="1">
      <c r="B155" s="6" t="s">
        <v>67</v>
      </c>
      <c r="K155" s="55" t="s">
        <v>42</v>
      </c>
      <c r="M155" s="56">
        <f>SUM(M156:M160)</f>
        <v>0</v>
      </c>
      <c r="N155" s="56">
        <f>SUM(N156:N160)</f>
        <v>0</v>
      </c>
      <c r="O155" s="56">
        <f>SUM(O156:O160)</f>
        <v>0</v>
      </c>
      <c r="P155" s="56">
        <f>SUM(P156:P160)</f>
        <v>0</v>
      </c>
      <c r="S155" s="57"/>
    </row>
    <row r="156" spans="2:23">
      <c r="C156" s="17" t="str">
        <f>$C$23</f>
        <v>LOS 1 - Öffentliche Erdgas-Straßenbeleuchtung</v>
      </c>
      <c r="K156" s="19" t="s">
        <v>42</v>
      </c>
      <c r="M156" s="66">
        <f t="shared" ref="M156:P161" si="34">M146*(1+M$153)</f>
        <v>0</v>
      </c>
      <c r="N156" s="66">
        <f t="shared" si="34"/>
        <v>0</v>
      </c>
      <c r="O156" s="66">
        <f t="shared" si="34"/>
        <v>0</v>
      </c>
      <c r="P156" s="66">
        <f t="shared" si="34"/>
        <v>0</v>
      </c>
    </row>
    <row r="157" spans="2:23">
      <c r="C157" s="17" t="str">
        <f>$C$24</f>
        <v>LOS 2.1 - RLM mit Jahresverbrauch &gt; 5 GWh/a</v>
      </c>
      <c r="K157" s="19" t="s">
        <v>42</v>
      </c>
      <c r="M157" s="66">
        <f t="shared" si="34"/>
        <v>0</v>
      </c>
      <c r="N157" s="66">
        <f t="shared" si="34"/>
        <v>0</v>
      </c>
      <c r="O157" s="66">
        <f t="shared" si="34"/>
        <v>0</v>
      </c>
      <c r="P157" s="66">
        <f t="shared" si="34"/>
        <v>0</v>
      </c>
    </row>
    <row r="158" spans="2:23">
      <c r="C158" s="17" t="str">
        <f>$C$25</f>
        <v>LOS 2.2 - RLM mit Jahresverbrauch &lt;= 5 GWh/a</v>
      </c>
      <c r="K158" s="19" t="s">
        <v>42</v>
      </c>
      <c r="M158" s="66">
        <f t="shared" si="34"/>
        <v>0</v>
      </c>
      <c r="N158" s="66">
        <f t="shared" si="34"/>
        <v>0</v>
      </c>
      <c r="O158" s="66">
        <f t="shared" si="34"/>
        <v>0</v>
      </c>
      <c r="P158" s="66">
        <f t="shared" si="34"/>
        <v>0</v>
      </c>
    </row>
    <row r="159" spans="2:23">
      <c r="C159" s="17" t="str">
        <f>$C$26</f>
        <v>LOS 3.1 - SLP mit Jahresverbrauch &gt; 300 MWh/a</v>
      </c>
      <c r="K159" s="19" t="s">
        <v>42</v>
      </c>
      <c r="M159" s="66">
        <f t="shared" si="34"/>
        <v>0</v>
      </c>
      <c r="N159" s="66">
        <f t="shared" si="34"/>
        <v>0</v>
      </c>
      <c r="O159" s="66">
        <f t="shared" si="34"/>
        <v>0</v>
      </c>
      <c r="P159" s="66">
        <f t="shared" si="34"/>
        <v>0</v>
      </c>
    </row>
    <row r="160" spans="2:23">
      <c r="C160" s="17" t="str">
        <f>$C$27</f>
        <v>LOS 3.2 - SLP mit Jahresverbrauch &gt; 25 MWh/a - &lt;= 300 MWh/a</v>
      </c>
      <c r="K160" s="19" t="s">
        <v>42</v>
      </c>
      <c r="M160" s="66">
        <f t="shared" si="34"/>
        <v>0</v>
      </c>
      <c r="N160" s="66">
        <f t="shared" si="34"/>
        <v>0</v>
      </c>
      <c r="O160" s="66">
        <f t="shared" si="34"/>
        <v>0</v>
      </c>
      <c r="P160" s="66">
        <f t="shared" si="34"/>
        <v>0</v>
      </c>
    </row>
    <row r="161" spans="2:16">
      <c r="C161" s="17" t="str">
        <f>$C$28</f>
        <v>LOS 3.3 - SLP mit Jahresverbrauch &lt;= 25 MWh/a</v>
      </c>
      <c r="K161" s="19" t="s">
        <v>42</v>
      </c>
      <c r="M161" s="66">
        <f t="shared" si="34"/>
        <v>0</v>
      </c>
      <c r="N161" s="66">
        <f t="shared" si="34"/>
        <v>0</v>
      </c>
      <c r="O161" s="66">
        <f t="shared" si="34"/>
        <v>0</v>
      </c>
      <c r="P161" s="66">
        <f t="shared" si="34"/>
        <v>0</v>
      </c>
    </row>
    <row r="163" spans="2:16">
      <c r="B163" s="6" t="s">
        <v>92</v>
      </c>
      <c r="C163" s="6"/>
      <c r="D163" s="6"/>
      <c r="E163" s="6"/>
      <c r="F163" s="6"/>
      <c r="G163" s="6"/>
      <c r="H163" s="6"/>
      <c r="I163" s="6"/>
      <c r="J163" s="6"/>
      <c r="K163" s="19" t="s">
        <v>33</v>
      </c>
      <c r="L163" s="6"/>
      <c r="M163" s="56">
        <f>SUM(M164:M168)</f>
        <v>0</v>
      </c>
      <c r="N163" s="56">
        <f>SUM(N164:N168)</f>
        <v>0</v>
      </c>
      <c r="O163" s="56">
        <f>SUM(O164:O168)</f>
        <v>0</v>
      </c>
      <c r="P163" s="56">
        <f>SUM(P164:P168)</f>
        <v>0</v>
      </c>
    </row>
    <row r="164" spans="2:16">
      <c r="C164" s="17" t="str">
        <f>$C$23</f>
        <v>LOS 1 - Öffentliche Erdgas-Straßenbeleuchtung</v>
      </c>
      <c r="K164" s="19" t="s">
        <v>33</v>
      </c>
      <c r="M164" s="63">
        <f t="shared" ref="M164:M169" si="35">M88*100/M31+M97</f>
        <v>0</v>
      </c>
      <c r="N164" s="63">
        <f t="shared" ref="N164:P164" si="36">N88*100/N31+N97</f>
        <v>0</v>
      </c>
      <c r="O164" s="63">
        <f t="shared" si="36"/>
        <v>0</v>
      </c>
      <c r="P164" s="63">
        <f t="shared" si="36"/>
        <v>0</v>
      </c>
    </row>
    <row r="165" spans="2:16">
      <c r="C165" s="17" t="str">
        <f>$C$24</f>
        <v>LOS 2.1 - RLM mit Jahresverbrauch &gt; 5 GWh/a</v>
      </c>
      <c r="K165" s="19" t="s">
        <v>33</v>
      </c>
      <c r="M165" s="63">
        <f t="shared" si="35"/>
        <v>0</v>
      </c>
      <c r="N165" s="63">
        <f t="shared" ref="N165:P169" si="37">N89*100/N32+N98</f>
        <v>0</v>
      </c>
      <c r="O165" s="63">
        <f t="shared" si="37"/>
        <v>0</v>
      </c>
      <c r="P165" s="63">
        <f t="shared" si="37"/>
        <v>0</v>
      </c>
    </row>
    <row r="166" spans="2:16">
      <c r="C166" s="17" t="str">
        <f>$C$25</f>
        <v>LOS 2.2 - RLM mit Jahresverbrauch &lt;= 5 GWh/a</v>
      </c>
      <c r="K166" s="19" t="s">
        <v>33</v>
      </c>
      <c r="M166" s="63">
        <f t="shared" si="35"/>
        <v>0</v>
      </c>
      <c r="N166" s="63">
        <f t="shared" si="37"/>
        <v>0</v>
      </c>
      <c r="O166" s="63">
        <f t="shared" si="37"/>
        <v>0</v>
      </c>
      <c r="P166" s="63">
        <f t="shared" si="37"/>
        <v>0</v>
      </c>
    </row>
    <row r="167" spans="2:16">
      <c r="C167" s="17" t="str">
        <f>$C$26</f>
        <v>LOS 3.1 - SLP mit Jahresverbrauch &gt; 300 MWh/a</v>
      </c>
      <c r="K167" s="19" t="s">
        <v>33</v>
      </c>
      <c r="M167" s="63">
        <f t="shared" si="35"/>
        <v>0</v>
      </c>
      <c r="N167" s="63">
        <f t="shared" si="37"/>
        <v>0</v>
      </c>
      <c r="O167" s="63">
        <f t="shared" si="37"/>
        <v>0</v>
      </c>
      <c r="P167" s="63">
        <f t="shared" si="37"/>
        <v>0</v>
      </c>
    </row>
    <row r="168" spans="2:16">
      <c r="C168" s="17" t="str">
        <f>$C$27</f>
        <v>LOS 3.2 - SLP mit Jahresverbrauch &gt; 25 MWh/a - &lt;= 300 MWh/a</v>
      </c>
      <c r="K168" s="19" t="s">
        <v>33</v>
      </c>
      <c r="M168" s="63">
        <f t="shared" si="35"/>
        <v>0</v>
      </c>
      <c r="N168" s="63">
        <f t="shared" si="37"/>
        <v>0</v>
      </c>
      <c r="O168" s="63">
        <f t="shared" si="37"/>
        <v>0</v>
      </c>
      <c r="P168" s="63">
        <f t="shared" si="37"/>
        <v>0</v>
      </c>
    </row>
    <row r="169" spans="2:16">
      <c r="C169" s="17" t="str">
        <f>$C$28</f>
        <v>LOS 3.3 - SLP mit Jahresverbrauch &lt;= 25 MWh/a</v>
      </c>
      <c r="K169" s="19" t="s">
        <v>33</v>
      </c>
      <c r="M169" s="63">
        <f t="shared" si="35"/>
        <v>0</v>
      </c>
      <c r="N169" s="63">
        <f t="shared" si="37"/>
        <v>0</v>
      </c>
      <c r="O169" s="63">
        <f t="shared" si="37"/>
        <v>0</v>
      </c>
      <c r="P169" s="63">
        <f t="shared" si="37"/>
        <v>0</v>
      </c>
    </row>
  </sheetData>
  <sheetProtection selectLockedCells="1" selectUnlockedCells="1"/>
  <pageMargins left="0.39370078740157483" right="0.39370078740157483" top="0.59055118110236227" bottom="0.6692913385826772" header="0.51181102362204722" footer="0.51181102362204722"/>
  <pageSetup paperSize="9" scale="75" pageOrder="overThenDown" orientation="portrait" horizontalDpi="4294967292" verticalDpi="4294967292" r:id="rId1"/>
  <headerFooter>
    <oddFooter>&amp;L&amp;"Arial Fett,Fett"&amp;11&amp;KFB0006david&amp;K000000berlin | &amp;"Arial Kursiv,Kursiv"energie.smart.nutzen&amp;R&amp;"Arial,Standard"&amp;11&amp;K000000&amp;F / &amp;A | &amp;D | &amp;P/&amp;N</oddFooter>
  </headerFooter>
  <rowBreaks count="1" manualBreakCount="1">
    <brk id="9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61F06-F401-BB4B-85F9-FC7F9F4CC095}">
  <dimension ref="A1:W62"/>
  <sheetViews>
    <sheetView workbookViewId="0">
      <selection activeCell="M16" sqref="M16:P16"/>
    </sheetView>
  </sheetViews>
  <sheetFormatPr baseColWidth="10" defaultColWidth="10.5703125" defaultRowHeight="12.75" outlineLevelRow="1"/>
  <cols>
    <col min="1" max="1" width="4.5703125" style="17" customWidth="1"/>
    <col min="2" max="8" width="2.85546875" style="17" customWidth="1"/>
    <col min="9" max="9" width="7.42578125" style="17" customWidth="1"/>
    <col min="10" max="10" width="31.85546875" style="17" customWidth="1"/>
    <col min="11" max="11" width="17" style="19" customWidth="1"/>
    <col min="12" max="12" width="7.42578125" style="17" customWidth="1"/>
    <col min="13" max="16" width="12" style="17" bestFit="1" customWidth="1"/>
    <col min="17" max="17" width="4.28515625" style="17" customWidth="1"/>
    <col min="18" max="18" width="2.42578125" style="17" customWidth="1"/>
    <col min="19" max="19" width="15.5703125" style="46" customWidth="1" collapsed="1"/>
    <col min="20" max="16384" width="10.5703125" style="17"/>
  </cols>
  <sheetData>
    <row r="1" spans="1:19" s="1" customFormat="1" ht="18" customHeight="1">
      <c r="A1" s="1" t="str">
        <f>IMP.Kunde</f>
        <v>Land Berlin und sonstige einbezogene Einrichtungen</v>
      </c>
      <c r="K1" s="2"/>
      <c r="R1" s="2" t="str">
        <f>IMP.Status</f>
        <v xml:space="preserve"> </v>
      </c>
      <c r="S1" s="44"/>
    </row>
    <row r="2" spans="1:19" s="12" customFormat="1" ht="18" customHeight="1">
      <c r="A2" s="12" t="str">
        <f>IMP.Projekt</f>
        <v>Ausschreibung der Erdgaslieferung</v>
      </c>
      <c r="K2" s="14"/>
      <c r="R2" s="14" t="str">
        <f>IMP.Planungsstand</f>
        <v>Stand: Juli 2026</v>
      </c>
      <c r="S2" s="45"/>
    </row>
    <row r="3" spans="1:19" ht="7.5" customHeight="1">
      <c r="A3" s="16"/>
    </row>
    <row r="4" spans="1:19" s="1" customFormat="1" ht="15.95" customHeight="1">
      <c r="A4" s="4" t="str">
        <f>IMP.Titel</f>
        <v>Preisblatt</v>
      </c>
      <c r="B4" s="8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46"/>
    </row>
    <row r="5" spans="1:19" ht="15.95" customHeight="1">
      <c r="A5" s="20" t="str">
        <f ca="1">MID(CELL("dateiname",A1),FIND("]",CELL("dateiname",A1))+1,255)</f>
        <v>Import</v>
      </c>
      <c r="B5" s="20"/>
      <c r="C5" s="20"/>
      <c r="D5" s="20"/>
      <c r="E5" s="20"/>
      <c r="F5" s="20"/>
      <c r="G5" s="20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9" s="50" customFormat="1" ht="33.950000000000003" customHeight="1">
      <c r="A6" s="47"/>
      <c r="B6" s="47"/>
      <c r="C6" s="47"/>
      <c r="D6" s="47"/>
      <c r="E6" s="47"/>
      <c r="F6" s="47"/>
      <c r="G6" s="47"/>
      <c r="H6" s="23"/>
      <c r="I6" s="23"/>
      <c r="J6" s="23"/>
      <c r="K6" s="23"/>
      <c r="L6" s="23"/>
      <c r="M6" s="48">
        <f>Input!P7</f>
        <v>2027</v>
      </c>
      <c r="N6" s="48">
        <f>Input!Q7</f>
        <v>2028</v>
      </c>
      <c r="O6" s="48">
        <f>Input!R7</f>
        <v>2029</v>
      </c>
      <c r="P6" s="48">
        <f>Input!S7</f>
        <v>2030</v>
      </c>
      <c r="Q6" s="23"/>
      <c r="R6" s="23"/>
      <c r="S6" s="49"/>
    </row>
    <row r="7" spans="1:19" s="50" customFormat="1" ht="15.9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23"/>
      <c r="L7" s="47"/>
      <c r="M7" s="47"/>
      <c r="N7" s="47"/>
      <c r="O7" s="47"/>
      <c r="P7" s="47"/>
      <c r="Q7" s="47"/>
      <c r="R7" s="23"/>
      <c r="S7" s="49"/>
    </row>
    <row r="8" spans="1:19" s="51" customFormat="1" ht="15.95" customHeight="1">
      <c r="B8" s="52"/>
      <c r="C8" s="52"/>
      <c r="D8" s="52"/>
      <c r="E8" s="52"/>
      <c r="F8" s="52"/>
      <c r="G8" s="52"/>
      <c r="H8" s="52"/>
      <c r="I8" s="52"/>
      <c r="J8" s="52"/>
      <c r="K8" s="53"/>
      <c r="L8" s="52"/>
      <c r="M8" s="52"/>
      <c r="N8" s="52"/>
      <c r="O8" s="52"/>
      <c r="P8" s="52"/>
      <c r="Q8" s="52"/>
      <c r="R8" s="53"/>
      <c r="S8" s="54" t="s">
        <v>12</v>
      </c>
    </row>
    <row r="9" spans="1:19" ht="6" customHeight="1">
      <c r="A9" s="6"/>
      <c r="H9" s="19"/>
      <c r="I9" s="19"/>
      <c r="J9" s="19"/>
      <c r="L9" s="19"/>
      <c r="M9" s="19"/>
      <c r="N9" s="19"/>
      <c r="O9" s="19"/>
      <c r="P9" s="19"/>
      <c r="Q9" s="19"/>
      <c r="R9" s="19"/>
    </row>
    <row r="10" spans="1:19" ht="14.1" hidden="1" customHeight="1" outlineLevel="1">
      <c r="A10" s="29"/>
    </row>
    <row r="11" spans="1:19" ht="14.1" hidden="1" customHeight="1" outlineLevel="1">
      <c r="A11" s="29"/>
    </row>
    <row r="12" spans="1:19" ht="14.1" hidden="1" customHeight="1" outlineLevel="1">
      <c r="A12" s="29"/>
    </row>
    <row r="13" spans="1:19" ht="14.1" hidden="1" customHeight="1" outlineLevel="1">
      <c r="A13" s="29"/>
    </row>
    <row r="14" spans="1:19" ht="14.1" customHeight="1" collapsed="1">
      <c r="A14" s="29"/>
    </row>
    <row r="15" spans="1:19" s="6" customFormat="1" ht="14.1" customHeight="1">
      <c r="B15" s="6" t="s">
        <v>103</v>
      </c>
      <c r="K15" s="55" t="s">
        <v>98</v>
      </c>
      <c r="M15" s="56">
        <f>SUM(M17:M21)</f>
        <v>2291</v>
      </c>
      <c r="N15" s="56">
        <f t="shared" ref="N15:P15" si="0">SUM(N17:N21)</f>
        <v>2270</v>
      </c>
      <c r="O15" s="56">
        <f t="shared" si="0"/>
        <v>2266</v>
      </c>
      <c r="P15" s="56">
        <f t="shared" si="0"/>
        <v>2264</v>
      </c>
      <c r="S15" s="57"/>
    </row>
    <row r="16" spans="1:19" ht="14.1" customHeight="1">
      <c r="C16" s="37" t="str">
        <f>Input!$O$37</f>
        <v>LOS 1 - Öffentliche Erdgas-Straßenbeleuchtung</v>
      </c>
      <c r="K16" s="19" t="s">
        <v>102</v>
      </c>
      <c r="M16" s="101">
        <v>17325</v>
      </c>
      <c r="N16" s="101">
        <v>16863</v>
      </c>
      <c r="O16" s="101">
        <v>16401</v>
      </c>
      <c r="P16" s="101">
        <v>16054</v>
      </c>
    </row>
    <row r="17" spans="2:23" ht="14.1" customHeight="1">
      <c r="C17" s="37" t="str">
        <f>Input!$O$38</f>
        <v>LOS 2.1 - RLM mit Jahresverbrauch &gt; 5 GWh/a</v>
      </c>
      <c r="K17" s="19" t="s">
        <v>98</v>
      </c>
      <c r="M17" s="100">
        <v>15</v>
      </c>
      <c r="N17" s="100">
        <v>15</v>
      </c>
      <c r="O17" s="100">
        <v>15</v>
      </c>
      <c r="P17" s="100">
        <v>15</v>
      </c>
    </row>
    <row r="18" spans="2:23">
      <c r="C18" s="37" t="str">
        <f>Input!$O$39</f>
        <v>LOS 2.2 - RLM mit Jahresverbrauch &lt;= 5 GWh/a</v>
      </c>
      <c r="K18" s="19" t="s">
        <v>98</v>
      </c>
      <c r="M18" s="58">
        <v>51</v>
      </c>
      <c r="N18" s="58">
        <v>50</v>
      </c>
      <c r="O18" s="58">
        <v>49</v>
      </c>
      <c r="P18" s="58">
        <v>49</v>
      </c>
    </row>
    <row r="19" spans="2:23">
      <c r="C19" s="37" t="str">
        <f>Input!$O$40</f>
        <v>LOS 3.1 - SLP mit Jahresverbrauch &gt; 300 MWh/a</v>
      </c>
      <c r="K19" s="19" t="s">
        <v>98</v>
      </c>
      <c r="M19" s="58">
        <v>426</v>
      </c>
      <c r="N19" s="58">
        <v>421</v>
      </c>
      <c r="O19" s="58">
        <v>419</v>
      </c>
      <c r="P19" s="58">
        <v>418</v>
      </c>
    </row>
    <row r="20" spans="2:23">
      <c r="C20" s="37" t="str">
        <f>Input!$O$41</f>
        <v>LOS 3.2 - SLP mit Jahresverbrauch &gt; 25 MWh/a - &lt;= 300 MWh/a</v>
      </c>
      <c r="K20" s="19" t="s">
        <v>98</v>
      </c>
      <c r="M20" s="58">
        <v>1119</v>
      </c>
      <c r="N20" s="58">
        <v>1109</v>
      </c>
      <c r="O20" s="58">
        <v>1108</v>
      </c>
      <c r="P20" s="58">
        <v>1107</v>
      </c>
    </row>
    <row r="21" spans="2:23">
      <c r="C21" s="37" t="str">
        <f>Input!$O$42</f>
        <v>LOS 3.3 - SLP mit Jahresverbrauch &lt;= 25 MWh/a</v>
      </c>
      <c r="K21" s="19" t="s">
        <v>98</v>
      </c>
      <c r="M21" s="58">
        <v>680</v>
      </c>
      <c r="N21" s="58">
        <v>675</v>
      </c>
      <c r="O21" s="58">
        <v>675</v>
      </c>
      <c r="P21" s="58">
        <v>675</v>
      </c>
    </row>
    <row r="23" spans="2:23" s="6" customFormat="1">
      <c r="B23" s="6" t="s">
        <v>35</v>
      </c>
      <c r="K23" s="55" t="s">
        <v>36</v>
      </c>
      <c r="M23" s="56">
        <f>SUM(M24:M29)</f>
        <v>802070428.83413029</v>
      </c>
      <c r="N23" s="56">
        <f t="shared" ref="N23:P23" si="1">SUM(N24:N29)</f>
        <v>785601194.4404639</v>
      </c>
      <c r="O23" s="56">
        <f t="shared" si="1"/>
        <v>775753687.89546382</v>
      </c>
      <c r="P23" s="56">
        <f t="shared" si="1"/>
        <v>771099477.89546382</v>
      </c>
      <c r="S23" s="57"/>
    </row>
    <row r="24" spans="2:23">
      <c r="C24" s="17" t="str">
        <f>Input!$O$37</f>
        <v>LOS 1 - Öffentliche Erdgas-Straßenbeleuchtung</v>
      </c>
      <c r="K24" s="19" t="s">
        <v>36</v>
      </c>
      <c r="M24" s="58">
        <v>75000000</v>
      </c>
      <c r="N24" s="58">
        <v>73000000</v>
      </c>
      <c r="O24" s="58">
        <v>71000000</v>
      </c>
      <c r="P24" s="58">
        <v>69500000</v>
      </c>
      <c r="U24" s="6"/>
      <c r="V24" s="6"/>
      <c r="W24" s="6"/>
    </row>
    <row r="25" spans="2:23">
      <c r="C25" s="17" t="str">
        <f>Input!$O$38</f>
        <v>LOS 2.1 - RLM mit Jahresverbrauch &gt; 5 GWh/a</v>
      </c>
      <c r="K25" s="19" t="s">
        <v>36</v>
      </c>
      <c r="M25" s="58">
        <v>193223028.46733332</v>
      </c>
      <c r="N25" s="58">
        <v>192433028.46733332</v>
      </c>
      <c r="O25" s="58">
        <v>191653028.46733332</v>
      </c>
      <c r="P25" s="58">
        <v>190863028.46733332</v>
      </c>
      <c r="U25" s="6"/>
      <c r="V25" s="6"/>
      <c r="W25" s="6"/>
    </row>
    <row r="26" spans="2:23">
      <c r="C26" s="17" t="str">
        <f>Input!$O$39</f>
        <v>LOS 2.2 - RLM mit Jahresverbrauch &lt;= 5 GWh/a</v>
      </c>
      <c r="K26" s="19" t="s">
        <v>36</v>
      </c>
      <c r="M26" s="58">
        <v>113507398.34433335</v>
      </c>
      <c r="N26" s="58">
        <v>108116594.21733336</v>
      </c>
      <c r="O26" s="58">
        <v>105325041.67233334</v>
      </c>
      <c r="P26" s="58">
        <v>105023781.67233334</v>
      </c>
      <c r="U26" s="6"/>
      <c r="V26" s="6"/>
      <c r="W26" s="6"/>
    </row>
    <row r="27" spans="2:23">
      <c r="C27" s="17" t="str">
        <f>Input!$O$40</f>
        <v>LOS 3.1 - SLP mit Jahresverbrauch &gt; 300 MWh/a</v>
      </c>
      <c r="K27" s="19" t="s">
        <v>36</v>
      </c>
      <c r="M27" s="58">
        <v>288796289.14999998</v>
      </c>
      <c r="N27" s="58">
        <v>283080125.44999993</v>
      </c>
      <c r="O27" s="58">
        <v>279488671.44999999</v>
      </c>
      <c r="P27" s="58">
        <v>277854721.44999999</v>
      </c>
      <c r="U27" s="6"/>
      <c r="V27" s="6"/>
      <c r="W27" s="6"/>
    </row>
    <row r="28" spans="2:23">
      <c r="C28" s="17" t="str">
        <f>Input!$O$41</f>
        <v>LOS 3.2 - SLP mit Jahresverbrauch &gt; 25 MWh/a - &lt;= 300 MWh/a</v>
      </c>
      <c r="K28" s="19" t="s">
        <v>36</v>
      </c>
      <c r="M28" s="58">
        <v>124806563.6550725</v>
      </c>
      <c r="N28" s="58">
        <v>122341632.75507253</v>
      </c>
      <c r="O28" s="58">
        <v>121693392.75507253</v>
      </c>
      <c r="P28" s="58">
        <v>121288982.75507253</v>
      </c>
      <c r="U28" s="6"/>
      <c r="V28" s="6"/>
      <c r="W28" s="6"/>
    </row>
    <row r="29" spans="2:23">
      <c r="C29" s="17" t="str">
        <f>Input!$O$42</f>
        <v>LOS 3.3 - SLP mit Jahresverbrauch &lt;= 25 MWh/a</v>
      </c>
      <c r="K29" s="19" t="s">
        <v>36</v>
      </c>
      <c r="M29" s="58">
        <v>6737149.2173913009</v>
      </c>
      <c r="N29" s="58">
        <v>6629813.550724634</v>
      </c>
      <c r="O29" s="58">
        <v>6593553.550724634</v>
      </c>
      <c r="P29" s="58">
        <v>6568963.550724634</v>
      </c>
      <c r="U29" s="6"/>
      <c r="V29" s="6"/>
      <c r="W29" s="6"/>
    </row>
    <row r="30" spans="2:23">
      <c r="U30" s="6"/>
      <c r="V30" s="6"/>
      <c r="W30" s="6"/>
    </row>
    <row r="31" spans="2:23" s="6" customFormat="1">
      <c r="B31" s="6" t="s">
        <v>65</v>
      </c>
      <c r="K31" s="55"/>
      <c r="S31" s="57"/>
    </row>
    <row r="32" spans="2:23">
      <c r="C32" s="17" t="str">
        <f>Input!$O$37</f>
        <v>LOS 1 - Öffentliche Erdgas-Straßenbeleuchtung</v>
      </c>
      <c r="K32" s="19" t="s">
        <v>37</v>
      </c>
      <c r="M32" s="90">
        <v>0</v>
      </c>
      <c r="N32" s="90">
        <v>0</v>
      </c>
      <c r="O32" s="90">
        <v>0</v>
      </c>
      <c r="P32" s="90">
        <v>0</v>
      </c>
    </row>
    <row r="33" spans="3:16">
      <c r="C33" s="17" t="str">
        <f>Input!$O$38</f>
        <v>LOS 2.1 - RLM mit Jahresverbrauch &gt; 5 GWh/a</v>
      </c>
      <c r="K33" s="19" t="s">
        <v>37</v>
      </c>
      <c r="M33" s="59">
        <v>0.08</v>
      </c>
      <c r="N33" s="59">
        <v>0.08</v>
      </c>
      <c r="O33" s="59">
        <v>0.08</v>
      </c>
      <c r="P33" s="59">
        <v>0.08</v>
      </c>
    </row>
    <row r="34" spans="3:16">
      <c r="C34" s="17" t="str">
        <f>Input!$O$39</f>
        <v>LOS 2.2 - RLM mit Jahresverbrauch &lt;= 5 GWh/a</v>
      </c>
      <c r="K34" s="19" t="s">
        <v>37</v>
      </c>
      <c r="M34" s="59">
        <v>0.08</v>
      </c>
      <c r="N34" s="59">
        <v>0.08</v>
      </c>
      <c r="O34" s="59">
        <v>0.08</v>
      </c>
      <c r="P34" s="59">
        <v>0.08</v>
      </c>
    </row>
    <row r="35" spans="3:16">
      <c r="C35" s="17" t="str">
        <f>Input!$O$40</f>
        <v>LOS 3.1 - SLP mit Jahresverbrauch &gt; 300 MWh/a</v>
      </c>
      <c r="K35" s="19" t="s">
        <v>37</v>
      </c>
      <c r="M35" s="59">
        <v>0.08</v>
      </c>
      <c r="N35" s="59">
        <v>0.08</v>
      </c>
      <c r="O35" s="59">
        <v>0.08</v>
      </c>
      <c r="P35" s="59">
        <v>0.08</v>
      </c>
    </row>
    <row r="36" spans="3:16">
      <c r="C36" s="17" t="str">
        <f>Input!$O$41</f>
        <v>LOS 3.2 - SLP mit Jahresverbrauch &gt; 25 MWh/a - &lt;= 300 MWh/a</v>
      </c>
      <c r="K36" s="19" t="s">
        <v>37</v>
      </c>
      <c r="M36" s="59">
        <v>0.08</v>
      </c>
      <c r="N36" s="59">
        <v>0.08</v>
      </c>
      <c r="O36" s="59">
        <v>0.08</v>
      </c>
      <c r="P36" s="59">
        <v>0.08</v>
      </c>
    </row>
    <row r="37" spans="3:16">
      <c r="C37" s="17" t="str">
        <f>Input!$O$42</f>
        <v>LOS 3.3 - SLP mit Jahresverbrauch &lt;= 25 MWh/a</v>
      </c>
      <c r="K37" s="19" t="s">
        <v>37</v>
      </c>
      <c r="M37" s="59">
        <v>0.08</v>
      </c>
      <c r="N37" s="59">
        <v>0.08</v>
      </c>
      <c r="O37" s="59">
        <v>0.08</v>
      </c>
      <c r="P37" s="59">
        <v>0.08</v>
      </c>
    </row>
    <row r="39" spans="3:16">
      <c r="M39" s="60"/>
      <c r="N39" s="60"/>
      <c r="O39" s="60"/>
      <c r="P39" s="60"/>
    </row>
    <row r="62" spans="13:16">
      <c r="M62" s="60"/>
      <c r="N62" s="60"/>
      <c r="O62" s="60"/>
      <c r="P62" s="60"/>
    </row>
  </sheetData>
  <sheetProtection selectLockedCells="1" selectUnlockedCells="1"/>
  <pageMargins left="0.39370078740157483" right="0.39370078740157483" top="0.59055118110236227" bottom="0.6692913385826772" header="0.51181102362204722" footer="0.51181102362204722"/>
  <pageSetup paperSize="9" scale="75" pageOrder="overThenDown" orientation="portrait" horizontalDpi="4294967292" verticalDpi="4294967292" r:id="rId1"/>
  <headerFooter>
    <oddFooter>&amp;L&amp;"Arial Fett,Fett"&amp;11&amp;KFB0006david&amp;K000000berlin | &amp;"Arial Kursiv,Kursiv"energie.smart.nutzen&amp;R&amp;"Arial,Standard"&amp;11&amp;K000000&amp;F / &amp;A | &amp;D |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tt10"/>
  <dimension ref="A1:X51"/>
  <sheetViews>
    <sheetView workbookViewId="0"/>
  </sheetViews>
  <sheetFormatPr baseColWidth="10" defaultColWidth="10.5703125" defaultRowHeight="12.75" outlineLevelCol="1"/>
  <cols>
    <col min="1" max="1" width="5.5703125" style="17" customWidth="1"/>
    <col min="2" max="7" width="2.85546875" style="17" customWidth="1"/>
    <col min="8" max="8" width="6.42578125" style="17" customWidth="1"/>
    <col min="9" max="9" width="14.42578125" style="18" hidden="1" customWidth="1" outlineLevel="1"/>
    <col min="10" max="10" width="27.140625" style="17" customWidth="1" collapsed="1"/>
    <col min="11" max="11" width="8.42578125" style="19" customWidth="1"/>
    <col min="12" max="14" width="7.42578125" style="17" customWidth="1"/>
    <col min="15" max="15" width="12.42578125" style="17" customWidth="1"/>
    <col min="16" max="19" width="6.7109375" style="17" customWidth="1"/>
    <col min="20" max="22" width="2.42578125" style="17" customWidth="1"/>
    <col min="23" max="23" width="9.85546875" style="17" hidden="1" customWidth="1" outlineLevel="1"/>
    <col min="24" max="24" width="15.5703125" style="7" customWidth="1" collapsed="1"/>
    <col min="25" max="16384" width="10.5703125" style="17"/>
  </cols>
  <sheetData>
    <row r="1" spans="1:24" s="1" customFormat="1" ht="18" customHeight="1">
      <c r="A1" s="1" t="str">
        <f>IMP.Kunde</f>
        <v>Land Berlin und sonstige einbezogene Einrichtungen</v>
      </c>
      <c r="I1" s="10"/>
      <c r="K1" s="2"/>
      <c r="V1" s="2" t="str">
        <f>IMP.Status</f>
        <v xml:space="preserve"> </v>
      </c>
      <c r="W1" s="3" t="s">
        <v>11</v>
      </c>
    </row>
    <row r="2" spans="1:24" s="12" customFormat="1" ht="18" customHeight="1">
      <c r="A2" s="12" t="str">
        <f>IMP.Projekt</f>
        <v>Ausschreibung der Erdgaslieferung</v>
      </c>
      <c r="I2" s="13"/>
      <c r="K2" s="14"/>
      <c r="V2" s="14" t="str">
        <f>IMP.Planungsstand</f>
        <v>Stand: Juli 2026</v>
      </c>
      <c r="W2" s="15" t="b">
        <v>0</v>
      </c>
    </row>
    <row r="3" spans="1:24" ht="7.5" customHeight="1">
      <c r="A3" s="16"/>
    </row>
    <row r="4" spans="1:24" s="6" customFormat="1" ht="15.95" customHeight="1">
      <c r="A4" s="4" t="str">
        <f>IMP.Titel</f>
        <v>Preisblatt</v>
      </c>
      <c r="B4" s="4"/>
      <c r="C4" s="4"/>
      <c r="D4" s="4"/>
      <c r="E4" s="4"/>
      <c r="F4" s="4"/>
      <c r="G4" s="4"/>
      <c r="H4" s="5"/>
      <c r="I4" s="11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X4" s="7"/>
    </row>
    <row r="5" spans="1:24" ht="15.95" customHeight="1">
      <c r="A5" s="20" t="s">
        <v>15</v>
      </c>
      <c r="B5" s="20"/>
      <c r="C5" s="20"/>
      <c r="D5" s="20"/>
      <c r="E5" s="20"/>
      <c r="F5" s="20"/>
      <c r="G5" s="20"/>
      <c r="H5" s="21"/>
      <c r="I5" s="22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4" ht="15.95" customHeight="1">
      <c r="A6" s="20"/>
      <c r="B6" s="20"/>
      <c r="C6" s="20"/>
      <c r="D6" s="20"/>
      <c r="E6" s="20"/>
      <c r="F6" s="20"/>
      <c r="G6" s="20"/>
      <c r="H6" s="21"/>
      <c r="I6" s="22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4" ht="30.95" customHeight="1">
      <c r="A7" s="20"/>
      <c r="B7" s="20"/>
      <c r="C7" s="20"/>
      <c r="D7" s="20"/>
      <c r="E7" s="20"/>
      <c r="F7" s="20"/>
      <c r="G7" s="20"/>
      <c r="H7" s="21"/>
      <c r="I7" s="22"/>
      <c r="J7" s="21"/>
      <c r="K7" s="21"/>
      <c r="L7" s="21"/>
      <c r="M7" s="21"/>
      <c r="N7" s="21"/>
      <c r="O7" s="21"/>
      <c r="P7" s="23">
        <v>2027</v>
      </c>
      <c r="Q7" s="23">
        <v>2028</v>
      </c>
      <c r="R7" s="23">
        <v>2029</v>
      </c>
      <c r="S7" s="23">
        <v>2030</v>
      </c>
      <c r="T7" s="23"/>
      <c r="U7" s="21"/>
      <c r="V7" s="21"/>
    </row>
    <row r="8" spans="1:24" s="24" customFormat="1" ht="15.95" customHeight="1">
      <c r="B8" s="25"/>
      <c r="C8" s="25"/>
      <c r="D8" s="25"/>
      <c r="E8" s="25"/>
      <c r="F8" s="25"/>
      <c r="G8" s="25"/>
      <c r="H8" s="25"/>
      <c r="I8" s="26" t="s">
        <v>8</v>
      </c>
      <c r="J8" s="27"/>
      <c r="K8" s="27" t="s">
        <v>9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X8" s="28" t="s">
        <v>12</v>
      </c>
    </row>
    <row r="9" spans="1:24" ht="6" customHeight="1">
      <c r="A9" s="6"/>
      <c r="J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4" ht="14.1" customHeight="1">
      <c r="A10" s="29" t="str">
        <f>IF($W$2,MAX(A$9:A9)+1,"")</f>
        <v/>
      </c>
      <c r="B10" s="6" t="s">
        <v>10</v>
      </c>
    </row>
    <row r="11" spans="1:24" ht="14.1" customHeight="1">
      <c r="A11" s="29" t="str">
        <f>IF($W$2,MAX(A$9:A10)+1,"")</f>
        <v/>
      </c>
      <c r="C11" s="17" t="s">
        <v>13</v>
      </c>
      <c r="I11" s="18" t="s">
        <v>14</v>
      </c>
      <c r="J11" s="30" t="s">
        <v>96</v>
      </c>
    </row>
    <row r="12" spans="1:24" ht="14.1" customHeight="1">
      <c r="A12" s="29" t="str">
        <f>IF($W$2,MAX(A$9:A11)+1,"")</f>
        <v/>
      </c>
      <c r="C12" s="17" t="s">
        <v>4</v>
      </c>
      <c r="I12" s="18" t="s">
        <v>1</v>
      </c>
      <c r="J12" s="30" t="s">
        <v>60</v>
      </c>
    </row>
    <row r="13" spans="1:24" ht="14.1" customHeight="1">
      <c r="A13" s="29" t="str">
        <f>IF($W$2,MAX(A$9:A12)+1,"")</f>
        <v/>
      </c>
      <c r="C13" s="17" t="s">
        <v>5</v>
      </c>
      <c r="I13" s="18" t="s">
        <v>6</v>
      </c>
      <c r="J13" s="30" t="s">
        <v>61</v>
      </c>
    </row>
    <row r="14" spans="1:24" ht="14.1" customHeight="1">
      <c r="A14" s="29" t="str">
        <f>IF($W$2,MAX(A$9:A13)+1,"")</f>
        <v/>
      </c>
      <c r="C14" s="17" t="s">
        <v>0</v>
      </c>
      <c r="I14" s="18" t="s">
        <v>7</v>
      </c>
      <c r="J14" s="30" t="s">
        <v>97</v>
      </c>
    </row>
    <row r="15" spans="1:24" ht="14.1" customHeight="1">
      <c r="A15" s="29" t="str">
        <f>IF($W$2,MAX(A$9:A14)+1,"")</f>
        <v/>
      </c>
      <c r="C15" s="17" t="s">
        <v>3</v>
      </c>
      <c r="I15" s="18" t="s">
        <v>2</v>
      </c>
      <c r="J15" s="30" t="s">
        <v>72</v>
      </c>
    </row>
    <row r="16" spans="1:24" ht="14.1" customHeight="1"/>
    <row r="17" spans="2:14" ht="14.1" customHeight="1">
      <c r="B17" s="6" t="s">
        <v>17</v>
      </c>
    </row>
    <row r="18" spans="2:14" ht="14.1" customHeight="1">
      <c r="C18" s="17" t="s">
        <v>18</v>
      </c>
      <c r="L18" s="31"/>
      <c r="M18" s="32"/>
      <c r="N18" s="33"/>
    </row>
    <row r="19" spans="2:14" ht="14.1" customHeight="1">
      <c r="D19" s="16" t="s">
        <v>20</v>
      </c>
    </row>
    <row r="20" spans="2:14" ht="14.1" customHeight="1">
      <c r="C20" s="17" t="s">
        <v>19</v>
      </c>
      <c r="L20" s="34"/>
    </row>
    <row r="21" spans="2:14" ht="14.1" customHeight="1">
      <c r="D21" s="35" t="s">
        <v>21</v>
      </c>
    </row>
    <row r="22" spans="2:14" ht="14.1" customHeight="1">
      <c r="C22" s="17" t="s">
        <v>22</v>
      </c>
      <c r="L22" s="36"/>
    </row>
    <row r="23" spans="2:14" ht="14.1" customHeight="1">
      <c r="D23" s="16" t="s">
        <v>23</v>
      </c>
    </row>
    <row r="24" spans="2:14" ht="14.1" customHeight="1">
      <c r="C24" s="17" t="s">
        <v>24</v>
      </c>
      <c r="L24" s="37"/>
    </row>
    <row r="25" spans="2:14" ht="14.1" customHeight="1">
      <c r="D25" s="16" t="s">
        <v>25</v>
      </c>
    </row>
    <row r="26" spans="2:14">
      <c r="C26" s="17" t="s">
        <v>26</v>
      </c>
      <c r="L26" s="38"/>
    </row>
    <row r="27" spans="2:14">
      <c r="D27" s="16" t="s">
        <v>27</v>
      </c>
    </row>
    <row r="28" spans="2:14">
      <c r="C28" s="17" t="s">
        <v>28</v>
      </c>
      <c r="L28" s="39"/>
    </row>
    <row r="29" spans="2:14">
      <c r="D29" s="16" t="s">
        <v>29</v>
      </c>
    </row>
    <row r="30" spans="2:14">
      <c r="C30" s="17" t="s">
        <v>30</v>
      </c>
      <c r="L30" s="40"/>
    </row>
    <row r="31" spans="2:14">
      <c r="D31" s="16" t="s">
        <v>31</v>
      </c>
    </row>
    <row r="34" spans="2:15">
      <c r="B34" s="17" t="s">
        <v>59</v>
      </c>
      <c r="O34" s="41">
        <f>Import_Bieter!J10</f>
        <v>46255</v>
      </c>
    </row>
    <row r="36" spans="2:15">
      <c r="B36" s="6" t="s">
        <v>47</v>
      </c>
    </row>
    <row r="37" spans="2:15">
      <c r="C37" s="17" t="s">
        <v>48</v>
      </c>
      <c r="O37" s="42" t="s">
        <v>77</v>
      </c>
    </row>
    <row r="38" spans="2:15">
      <c r="C38" s="17" t="s">
        <v>49</v>
      </c>
      <c r="O38" s="42" t="s">
        <v>78</v>
      </c>
    </row>
    <row r="39" spans="2:15">
      <c r="C39" s="17" t="s">
        <v>50</v>
      </c>
      <c r="O39" s="42" t="s">
        <v>79</v>
      </c>
    </row>
    <row r="40" spans="2:15">
      <c r="C40" s="17" t="s">
        <v>51</v>
      </c>
      <c r="O40" s="42" t="s">
        <v>80</v>
      </c>
    </row>
    <row r="41" spans="2:15">
      <c r="C41" s="17" t="s">
        <v>52</v>
      </c>
      <c r="O41" s="42" t="s">
        <v>81</v>
      </c>
    </row>
    <row r="42" spans="2:15">
      <c r="C42" s="17" t="s">
        <v>53</v>
      </c>
      <c r="O42" s="42" t="s">
        <v>82</v>
      </c>
    </row>
    <row r="43" spans="2:15">
      <c r="C43" s="17" t="s">
        <v>54</v>
      </c>
      <c r="O43" s="42"/>
    </row>
    <row r="44" spans="2:15">
      <c r="C44" s="17" t="s">
        <v>55</v>
      </c>
      <c r="O44" s="42"/>
    </row>
    <row r="45" spans="2:15">
      <c r="C45" s="17" t="s">
        <v>56</v>
      </c>
      <c r="O45" s="42"/>
    </row>
    <row r="46" spans="2:15">
      <c r="C46" s="17" t="s">
        <v>57</v>
      </c>
      <c r="O46" s="42"/>
    </row>
    <row r="47" spans="2:15">
      <c r="C47" s="17" t="s">
        <v>62</v>
      </c>
      <c r="O47" s="42"/>
    </row>
    <row r="48" spans="2:15">
      <c r="C48" s="17" t="s">
        <v>63</v>
      </c>
      <c r="O48" s="42"/>
    </row>
    <row r="51" spans="2:19">
      <c r="B51" s="17" t="s">
        <v>45</v>
      </c>
      <c r="K51" s="19" t="s">
        <v>37</v>
      </c>
      <c r="P51" s="43">
        <v>0.19</v>
      </c>
      <c r="Q51" s="43">
        <v>0.19</v>
      </c>
      <c r="R51" s="43">
        <v>0.19</v>
      </c>
      <c r="S51" s="43">
        <v>0.19</v>
      </c>
    </row>
  </sheetData>
  <sheetProtection selectLockedCells="1" selectUnlockedCells="1"/>
  <phoneticPr fontId="2"/>
  <pageMargins left="0.39370078740157483" right="0.39370078740157483" top="0.59055118110236227" bottom="0.6692913385826772" header="0.51181102362204722" footer="0.51181102362204722"/>
  <pageSetup paperSize="9" scale="75" pageOrder="overThenDown" orientation="portrait" horizontalDpi="4294967292" verticalDpi="4294967292" r:id="rId1"/>
  <headerFooter>
    <oddFooter>&amp;L&amp;"Arial Fett,Fett"&amp;11&amp;KFB0006david&amp;K000000berlin | &amp;"Arial Kursiv,Kursiv"energie.smart.nutzen&amp;R&amp;"Arial,Standard"&amp;11&amp;K000000&amp;F / &amp;A | &amp;D |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15</vt:i4>
      </vt:variant>
    </vt:vector>
  </HeadingPairs>
  <TitlesOfParts>
    <vt:vector size="20" baseType="lpstr">
      <vt:lpstr>Import_Bieter</vt:lpstr>
      <vt:lpstr>Ergebnis</vt:lpstr>
      <vt:lpstr>Berechnung</vt:lpstr>
      <vt:lpstr>Import</vt:lpstr>
      <vt:lpstr>Input</vt:lpstr>
      <vt:lpstr>Berechnung!Druckbereich</vt:lpstr>
      <vt:lpstr>Ergebnis!Druckbereich</vt:lpstr>
      <vt:lpstr>Import!Druckbereich</vt:lpstr>
      <vt:lpstr>Import_Bieter!Druckbereich</vt:lpstr>
      <vt:lpstr>Input!Druckbereich</vt:lpstr>
      <vt:lpstr>Berechnung!Drucktitel</vt:lpstr>
      <vt:lpstr>Ergebnis!Drucktitel</vt:lpstr>
      <vt:lpstr>Import!Drucktitel</vt:lpstr>
      <vt:lpstr>Import_Bieter!Drucktitel</vt:lpstr>
      <vt:lpstr>Input!Drucktitel</vt:lpstr>
      <vt:lpstr>IMP.Kunde</vt:lpstr>
      <vt:lpstr>IMP.Planungsstand</vt:lpstr>
      <vt:lpstr>IMP.Projekt</vt:lpstr>
      <vt:lpstr>IMP.Status</vt:lpstr>
      <vt:lpstr>IMP.Titel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LBD • LBD • LBD • gk</dc:creator>
  <cp:lastModifiedBy>André Stöcker</cp:lastModifiedBy>
  <cp:lastPrinted>2024-03-19T07:56:50Z</cp:lastPrinted>
  <dcterms:created xsi:type="dcterms:W3CDTF">1999-04-29T15:22:42Z</dcterms:created>
  <dcterms:modified xsi:type="dcterms:W3CDTF">2026-07-14T13:01:17Z</dcterms:modified>
</cp:coreProperties>
</file>