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defaultThemeVersion="166925"/>
  <xr:revisionPtr revIDLastSave="0" documentId="13_ncr:1_{9E5BBB5C-B18E-4B07-B1DD-A9494A8DEE52}" xr6:coauthVersionLast="47" xr6:coauthVersionMax="47" xr10:uidLastSave="{00000000-0000-0000-0000-000000000000}"/>
  <bookViews>
    <workbookView xWindow="-108" yWindow="-108" windowWidth="23256" windowHeight="13896" xr2:uid="{00000000-000D-0000-FFFF-FFFF00000000}"/>
  </bookViews>
  <sheets>
    <sheet name="Preisblatt" sheetId="1" r:id="rId1"/>
  </sheets>
  <definedNames>
    <definedName name="_xlnm.Print_Area" localSheetId="0">Preisblatt!$A$1:$K$97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8" i="1" l="1"/>
  <c r="K57" i="1"/>
  <c r="K41" i="1"/>
  <c r="K40" i="1"/>
  <c r="K39" i="1"/>
  <c r="K38" i="1"/>
  <c r="K37" i="1"/>
  <c r="K36" i="1"/>
  <c r="K53" i="1"/>
  <c r="K52" i="1"/>
  <c r="K47" i="1"/>
  <c r="K48" i="1"/>
  <c r="K30" i="1"/>
  <c r="K29" i="1"/>
  <c r="K28" i="1"/>
  <c r="K27" i="1"/>
  <c r="K26" i="1"/>
  <c r="K25" i="1"/>
  <c r="K19" i="1"/>
  <c r="K18" i="1"/>
  <c r="K17" i="1"/>
  <c r="K16" i="1"/>
  <c r="K59" i="1" l="1"/>
  <c r="K42" i="1"/>
  <c r="K76" i="1"/>
  <c r="K31" i="1"/>
  <c r="K15" i="1" l="1"/>
  <c r="K14" i="1"/>
  <c r="K20" i="1" l="1"/>
  <c r="K78" i="1" s="1"/>
</calcChain>
</file>

<file path=xl/sharedStrings.xml><?xml version="1.0" encoding="utf-8"?>
<sst xmlns="http://schemas.openxmlformats.org/spreadsheetml/2006/main" count="97" uniqueCount="73">
  <si>
    <t>Bezeichnung</t>
  </si>
  <si>
    <t>Ort, Datum</t>
  </si>
  <si>
    <t>Preisblatt</t>
  </si>
  <si>
    <t>Weder die Formatierung noch jede andere Art der Bearbeitung ist zulässig und kann zum Ausschluss führen.</t>
  </si>
  <si>
    <t>_________________________________</t>
  </si>
  <si>
    <t>Das Dokument darf ausschließlich an den Gelb markierten Feldern ausgefüllt werden.</t>
  </si>
  <si>
    <t xml:space="preserve">Bieter: </t>
  </si>
  <si>
    <t>______________________________________________</t>
  </si>
  <si>
    <t>Beschreibung</t>
  </si>
  <si>
    <t>Anzahl</t>
  </si>
  <si>
    <t xml:space="preserve">Einzelpreis in €
(brutto) </t>
  </si>
  <si>
    <t>Gesamtpreis in €
(brutto)</t>
  </si>
  <si>
    <t>LAN-Anbindung Server-Systeme Auswertung</t>
  </si>
  <si>
    <t>Dienstleistungen</t>
  </si>
  <si>
    <t>Zwischensumme Dienstleistungen</t>
  </si>
  <si>
    <t xml:space="preserve">geschätzter Aufwand
in Personentage </t>
  </si>
  <si>
    <t>Festpreis in €
(brutto)</t>
  </si>
  <si>
    <t>Projektmanagement gemäß Leistungsbeschreibung Kapitel 4.2</t>
  </si>
  <si>
    <t>Umrüstung Server-Systeme Auswertung gemäß Leistungsbeschreibung Kapitel 4.4</t>
  </si>
  <si>
    <t>Gesamtpreis in € butto</t>
  </si>
  <si>
    <t>Alle Preise verstehen sich inklusive Mehrwertsteuer und Spesen sowie sonstige Nebenkosten.</t>
  </si>
  <si>
    <t>Rückbau der Altgeräte und Clean-Up Rechenzentrum gemäß Leisungsbeschreibung Kapitel 4.12</t>
  </si>
  <si>
    <t>Erneuerung der HPE Alletra dHCI LAN-Infrastruktur</t>
  </si>
  <si>
    <t>Zwischensumme Erneuerung der HPE Alletra dHCI LAN-Infrastruktur</t>
  </si>
  <si>
    <t>Erneuerung der HPE Alletra dHCI Out-of-Band Infrastruktur</t>
  </si>
  <si>
    <t>Anzahl
LAN-Switche</t>
  </si>
  <si>
    <t>Anzahl
OOB-Switche</t>
  </si>
  <si>
    <t>Zwischensumme Erneuerung der HPE Alletra dHCI Out-of-Band Infrastruktur</t>
  </si>
  <si>
    <t>Server-Systeme Virtualisierung</t>
  </si>
  <si>
    <t>Zwischensumme Server-Systeme Virtualisierung</t>
  </si>
  <si>
    <t>Anzahl
angebotene
Server</t>
  </si>
  <si>
    <t>HPE 25GbE Transceiver-Modul für neue Alletra dHCI LAN-Infrastruktur
gemäß Leistungsbeschreibung Kapitel 3.6</t>
  </si>
  <si>
    <t>HPE 25GbE Transceiver-Modul für HPE 10/25GbE 2-Port Netwerkkarten
mit den Produkt-Nr. P22702-B21 &amp; P10118-B21 gemäß Leistungsbeschreibung Kapitel 3.6</t>
  </si>
  <si>
    <t>HPE 25GbE Transceiver-Modul für HPE 10/25GbE 2-Port Netwerkkarten
mit der Produkt-Nr. P10115-B21 gemäß Leistungsbeschreibung Kapitel 3.7.1</t>
  </si>
  <si>
    <t>HPE 25GbE Transceiver-Modul für neue Alletra dHCI LAN-Infrastruktur
gemäß Leistungsbeschreibung Kapitel 3.7.1</t>
  </si>
  <si>
    <t>LAN-Anbindung Veeam Backup Server</t>
  </si>
  <si>
    <t>LAN-Anbindung Veeam Repository Server</t>
  </si>
  <si>
    <t>HPE 25GbE Transceiver-Modul für neue Alletra dHCI LAN-Infrastruktur
gemäß Leistungsbeschreibung Kapitel 3.7.2</t>
  </si>
  <si>
    <t>HPE 25GbE Transceiver-Modul für HPE 10/25GbE 2-Port Netwerkkarten
mit der Produkt-Nr. P10115-B21 gemäß Leistungsbeschreibung Kapitel 3.7.2</t>
  </si>
  <si>
    <t>Zwischensumme Umstellung LAN-Anbindung</t>
  </si>
  <si>
    <t>Modernisierung LAN-Infrastruktur gemäß Leistungsbeschreibung Kapitel 4.3.1</t>
  </si>
  <si>
    <t>Modernisierung Out-of-Band Management-Infrastruktur gemäß Leistungsbeschreibung Kapitel 4.3.2</t>
  </si>
  <si>
    <t>Modernisierung Server-Systeme im Bereich Virtualisierung gemäß Leistungsbeschreibung Kapitel 4.3.3</t>
  </si>
  <si>
    <t>Umrüstung Server-Systeme Backup &amp; Recovery gemäß Leistungsbeschreibung Kapitel 4.5</t>
  </si>
  <si>
    <t>Anpassung Veeam Backup gemäß Leistungsbeschreibung Kapitel 4.6</t>
  </si>
  <si>
    <t>Aktualisierung der bestehenden digitalen Dokumentation gemäß Leistungsbeschreibung Kapitel 4.7</t>
  </si>
  <si>
    <t>Abnahme- und Tesverfahren gemäß Leistungsbeschreibung Kapitel 4.8</t>
  </si>
  <si>
    <t>Migrationsunterstützung gemäß Leistungsbeschreibung Kapitel 4.9</t>
  </si>
  <si>
    <t>Einweisung der Mitarbeiter gemäß Leistungsbeschreibung Kapitel 4.10</t>
  </si>
  <si>
    <t>Rückkaufangebot Altgeräte in € brutto gemäß Leistungsbeschreibung Kapitel 4.12.1, 4.12.2.1 &amp; 4.12.2.2</t>
  </si>
  <si>
    <t>"Erneuerung der Auswertungs- und Recheninfrastruktur auf Basis von HPE Alletra dHCI"</t>
  </si>
  <si>
    <t>Wichtiger Hinweis: Wird der Name der / des Erklärenden nicht lesbar angegeben (Textform gem. § 126b BGB), gilt die Erklärung als nicht abgegeben.
Hinweis: Gemäß § 53 Abs. 1 VgV sind Angebote in Textform nach § 126b BGB zu erstellen. Danach ist es ausreichend, wenn statt einer Unterschrift die Person des Erklärenden genannt ist. Eine Unterschrift ist für die Rechtsgültigkeit und Verbindlichkeit des Dokuments nicht erforderlich, auch keine eingescannte Unterschrift.</t>
  </si>
  <si>
    <t>Unterschrift</t>
  </si>
  <si>
    <t>Vergabe-Nr.: V-IT-2026-1</t>
  </si>
  <si>
    <r>
      <t xml:space="preserve">HPE Alletra dHCI LAN-Infrastruktur (Hard- &amp; Software)
gemäß Leistungsbeschreibung Kapitel 3.4.1 &amp; 3.4.2 </t>
    </r>
    <r>
      <rPr>
        <b/>
        <sz val="11"/>
        <rFont val="IQTIG-Barlow"/>
      </rPr>
      <t>ohne</t>
    </r>
    <r>
      <rPr>
        <sz val="11"/>
        <rFont val="IQTIG-Barlow"/>
      </rPr>
      <t xml:space="preserve"> Service und Support</t>
    </r>
  </si>
  <si>
    <r>
      <t xml:space="preserve">HPE Alletra dHCI LAN-Infrastruktur Service &amp; Support
gemäß Leistungsbeschreibung Kapitel 3.4.1 &amp; 3.4.2; </t>
    </r>
    <r>
      <rPr>
        <b/>
        <sz val="11"/>
        <rFont val="IQTIG-Barlow"/>
      </rPr>
      <t>1. Jahr</t>
    </r>
  </si>
  <si>
    <r>
      <t xml:space="preserve">HPE Alletra dHCI LAN-Infrastruktur Service &amp; Support
gemäß Leistungsbeschreibung Kapitel 3.4.1 &amp; 3.4.2; </t>
    </r>
    <r>
      <rPr>
        <b/>
        <sz val="11"/>
        <rFont val="IQTIG-Barlow"/>
      </rPr>
      <t>2. Jahr</t>
    </r>
  </si>
  <si>
    <r>
      <t xml:space="preserve">HPE Alletra dHCI LAN-Infrastruktur Service &amp; Support
gemäß Leistungsbeschreibung Kapitel 3.4.1 &amp; 3.4.2; </t>
    </r>
    <r>
      <rPr>
        <b/>
        <sz val="11"/>
        <rFont val="IQTIG-Barlow"/>
      </rPr>
      <t>3. Jahr</t>
    </r>
  </si>
  <si>
    <r>
      <t xml:space="preserve">HPE Alletra dHCI LAN-Infrastruktur Service &amp; Support
gemäß Leistungsbeschreibung Kapitel 3.4.1 &amp; 3.4.2; </t>
    </r>
    <r>
      <rPr>
        <b/>
        <sz val="11"/>
        <rFont val="IQTIG-Barlow"/>
      </rPr>
      <t>4. Jahr</t>
    </r>
  </si>
  <si>
    <r>
      <t xml:space="preserve">HPE Alletra dHCI LAN-Infrastruktur Service &amp; Support
gemäß Leistungsbeschreibung Kapitel 3.4.1 &amp; 3.4.2; </t>
    </r>
    <r>
      <rPr>
        <b/>
        <sz val="11"/>
        <rFont val="IQTIG-Barlow"/>
      </rPr>
      <t>5. Jahr</t>
    </r>
  </si>
  <si>
    <r>
      <t xml:space="preserve">HPE Alletra dHCI Out-of-Band Infrastruktur (Hard- &amp; Software)
gemäß Leistungsbeschreibung Kapitel 3.4.3, </t>
    </r>
    <r>
      <rPr>
        <b/>
        <sz val="11"/>
        <rFont val="IQTIG-Barlow"/>
      </rPr>
      <t>ohne</t>
    </r>
    <r>
      <rPr>
        <sz val="11"/>
        <rFont val="IQTIG-Barlow"/>
      </rPr>
      <t xml:space="preserve"> Service und Support</t>
    </r>
  </si>
  <si>
    <r>
      <t xml:space="preserve">HPE Alletra dHCI Out-of-Band Infrastruktur Service und Support
gemäß Leistungsbeschreibung Kapitel 3.4.3; </t>
    </r>
    <r>
      <rPr>
        <b/>
        <sz val="11"/>
        <rFont val="IQTIG-Barlow"/>
      </rPr>
      <t>1. Jahr</t>
    </r>
  </si>
  <si>
    <r>
      <t xml:space="preserve">HPE Alletra dHCI Out-of-Band Infrastruktur Service und Support
gemäß Leistungsbeschreibung Kapitel 3.4.3; </t>
    </r>
    <r>
      <rPr>
        <b/>
        <sz val="11"/>
        <rFont val="IQTIG-Barlow"/>
      </rPr>
      <t>2. Jahr</t>
    </r>
  </si>
  <si>
    <r>
      <t xml:space="preserve">HPE Alletra dHCI Out-of-Band Infrastruktur Service und Support
gemäß Leistungsbeschreibung Kapitel 3.4.3; </t>
    </r>
    <r>
      <rPr>
        <b/>
        <sz val="11"/>
        <rFont val="IQTIG-Barlow"/>
      </rPr>
      <t>3. Jahr</t>
    </r>
  </si>
  <si>
    <r>
      <t xml:space="preserve">HPE Alletra dHCI Out-of-Band Infrastruktur Service und Support
gemäß Leistungsbeschreibung Kapitel 3.4.3; </t>
    </r>
    <r>
      <rPr>
        <b/>
        <sz val="11"/>
        <rFont val="IQTIG-Barlow"/>
      </rPr>
      <t>4. Jahr</t>
    </r>
  </si>
  <si>
    <r>
      <t xml:space="preserve">HPE Alletra dHCI Out-of-Band Infrastruktur Service und Support
gemäß Leistungsbeschreibung Kapitel 3.4.3; </t>
    </r>
    <r>
      <rPr>
        <b/>
        <sz val="11"/>
        <rFont val="IQTIG-Barlow"/>
      </rPr>
      <t>5. Jahr</t>
    </r>
  </si>
  <si>
    <r>
      <t xml:space="preserve">Server-Systeme für die Virtualisierung (Hard- &amp; Software)
gemäß Leistungsbeschreibung Kapitel 3.5.1, </t>
    </r>
    <r>
      <rPr>
        <b/>
        <sz val="11"/>
        <rFont val="IQTIG-Barlow"/>
      </rPr>
      <t>ohne</t>
    </r>
    <r>
      <rPr>
        <sz val="11"/>
        <rFont val="IQTIG-Barlow"/>
      </rPr>
      <t xml:space="preserve"> Service und Support</t>
    </r>
  </si>
  <si>
    <r>
      <t xml:space="preserve">Server-Systeme für die Virtualisierung Service und Support
gemäß Leistungsbeschreibung Kapitel 3.5.1; </t>
    </r>
    <r>
      <rPr>
        <b/>
        <sz val="11"/>
        <rFont val="IQTIG-Barlow"/>
      </rPr>
      <t>1. Jahr</t>
    </r>
  </si>
  <si>
    <r>
      <t xml:space="preserve">Server-Systeme für die Virtualisierung Service und Support
gemäß Leistungsbeschreibung Kapitel 3.5.1; </t>
    </r>
    <r>
      <rPr>
        <b/>
        <sz val="11"/>
        <rFont val="IQTIG-Barlow"/>
      </rPr>
      <t>2. Jahr</t>
    </r>
  </si>
  <si>
    <r>
      <t>Server-Systeme für die Virtualisierung Service und Support
gemäß Leistungsbeschreibung Kapitel 3.5.1;</t>
    </r>
    <r>
      <rPr>
        <b/>
        <sz val="11"/>
        <rFont val="IQTIG-Barlow"/>
      </rPr>
      <t xml:space="preserve"> 3. Jahr</t>
    </r>
  </si>
  <si>
    <r>
      <t xml:space="preserve">Server-Systeme für die Virtualisierung Service und Support
gemäß Leistungsbeschreibung Kapitel 3.5.1; </t>
    </r>
    <r>
      <rPr>
        <b/>
        <sz val="11"/>
        <rFont val="IQTIG-Barlow"/>
      </rPr>
      <t>4. Jahr</t>
    </r>
  </si>
  <si>
    <r>
      <t xml:space="preserve">Server-Systeme für die Virtualisierung Service und Support
gemäß Leistungsbeschreibung Kapitel 3.5.1; </t>
    </r>
    <r>
      <rPr>
        <b/>
        <sz val="11"/>
        <rFont val="IQTIG-Barlow"/>
      </rPr>
      <t>5. Jahr</t>
    </r>
  </si>
  <si>
    <r>
      <t xml:space="preserve">Ich bestätige/Wir bestätigen die oben aufgeführten Preise mit einer Bindefrist bis zum </t>
    </r>
    <r>
      <rPr>
        <b/>
        <sz val="11"/>
        <rFont val="IQTIG-Barlow"/>
      </rPr>
      <t>31.08.2026</t>
    </r>
    <r>
      <rPr>
        <sz val="11"/>
        <rFont val="IQTIG-Barlow"/>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</si>
</sst>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8" x14ac:knownFonts="1">
    <font>
      <sz val="11"/>
      <color theme="1"/>
      <name val="Calibri"/>
      <family val="2"/>
      <scheme val="minor"/>
    </font>
    <font>
      <sz val="11"/>
      <color theme="1"/>
      <name val="Calibri"/>
      <family val="2"/>
      <scheme val="minor"/>
    </font>
    <font>
      <b/>
      <sz val="11"/>
      <name val="IQTIG-Barlow"/>
    </font>
    <font>
      <sz val="11"/>
      <name val="IQTIG-Barlow"/>
    </font>
    <font>
      <b/>
      <sz val="13"/>
      <name val="IQTIG-Barlow"/>
    </font>
    <font>
      <b/>
      <sz val="19"/>
      <name val="IQTIG-Barlow"/>
    </font>
    <font>
      <sz val="13"/>
      <name val="IQTIG-Barlow"/>
    </font>
    <font>
      <b/>
      <sz val="12"/>
      <name val="IQTIG-Barlow"/>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D1D8DB"/>
        <bgColor indexed="64"/>
      </patternFill>
    </fill>
    <fill>
      <patternFill patternType="solid">
        <fgColor rgb="FFEEEFE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s>
  <cellStyleXfs count="2">
    <xf numFmtId="0" fontId="0" fillId="0" borderId="0"/>
    <xf numFmtId="44" fontId="1" fillId="0" borderId="0" applyFont="0" applyFill="0" applyBorder="0" applyAlignment="0" applyProtection="0"/>
  </cellStyleXfs>
  <cellXfs count="46">
    <xf numFmtId="0" fontId="0" fillId="0" borderId="0" xfId="0"/>
    <xf numFmtId="0" fontId="2" fillId="4" borderId="2" xfId="0" applyFont="1" applyFill="1" applyBorder="1" applyAlignment="1">
      <alignment horizontal="left" vertical="center"/>
    </xf>
    <xf numFmtId="0" fontId="2" fillId="4" borderId="4" xfId="0" applyFont="1" applyFill="1" applyBorder="1" applyAlignment="1">
      <alignment horizontal="left" vertical="center"/>
    </xf>
    <xf numFmtId="0" fontId="2" fillId="4" borderId="3" xfId="0" applyFont="1" applyFill="1" applyBorder="1" applyAlignment="1">
      <alignment horizontal="left" vertical="center"/>
    </xf>
    <xf numFmtId="0" fontId="2" fillId="5" borderId="2" xfId="0" applyFont="1" applyFill="1" applyBorder="1" applyAlignment="1">
      <alignment horizontal="left" vertical="center" wrapText="1"/>
    </xf>
    <xf numFmtId="0" fontId="2" fillId="5" borderId="4" xfId="0" applyFont="1" applyFill="1" applyBorder="1" applyAlignment="1">
      <alignment horizontal="left" vertical="center" wrapText="1"/>
    </xf>
    <xf numFmtId="0" fontId="2" fillId="5" borderId="3" xfId="0" applyFont="1" applyFill="1" applyBorder="1" applyAlignment="1">
      <alignment horizontal="left" vertical="center" wrapText="1"/>
    </xf>
    <xf numFmtId="0" fontId="4" fillId="2" borderId="0" xfId="0" applyFont="1" applyFill="1"/>
    <xf numFmtId="0" fontId="3" fillId="2" borderId="0" xfId="0" applyFont="1" applyFill="1"/>
    <xf numFmtId="0" fontId="2" fillId="2" borderId="0" xfId="0" applyFont="1" applyFill="1"/>
    <xf numFmtId="0" fontId="5" fillId="2" borderId="0" xfId="0" applyFont="1" applyFill="1" applyAlignment="1">
      <alignment horizontal="left" vertical="center"/>
    </xf>
    <xf numFmtId="0" fontId="4" fillId="3" borderId="2" xfId="0" applyFont="1" applyFill="1" applyBorder="1" applyAlignment="1">
      <alignment horizontal="left" vertical="center"/>
    </xf>
    <xf numFmtId="0" fontId="6" fillId="2" borderId="0" xfId="0" applyFont="1" applyFill="1"/>
    <xf numFmtId="0" fontId="7" fillId="2" borderId="0" xfId="0" applyFont="1" applyFill="1" applyAlignment="1">
      <alignment horizontal="left" vertical="center"/>
    </xf>
    <xf numFmtId="0" fontId="3" fillId="2" borderId="0" xfId="0" applyFont="1" applyFill="1" applyAlignment="1">
      <alignment horizontal="left" vertical="center"/>
    </xf>
    <xf numFmtId="0" fontId="2" fillId="5" borderId="1" xfId="0" applyFont="1" applyFill="1" applyBorder="1" applyAlignment="1">
      <alignment vertical="center" wrapText="1"/>
    </xf>
    <xf numFmtId="0" fontId="2" fillId="5" borderId="1"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4" xfId="0" applyFont="1" applyFill="1" applyBorder="1" applyAlignment="1">
      <alignment vertical="center" wrapText="1"/>
    </xf>
    <xf numFmtId="0" fontId="3" fillId="2" borderId="3" xfId="0" applyFont="1" applyFill="1" applyBorder="1" applyAlignment="1">
      <alignment vertical="center" wrapText="1"/>
    </xf>
    <xf numFmtId="0" fontId="3" fillId="4" borderId="1" xfId="0" applyFont="1" applyFill="1" applyBorder="1" applyAlignment="1">
      <alignment horizontal="center" vertical="center"/>
    </xf>
    <xf numFmtId="164" fontId="3" fillId="4" borderId="1" xfId="0" applyNumberFormat="1" applyFont="1" applyFill="1" applyBorder="1" applyAlignment="1">
      <alignment horizontal="left" vertical="center"/>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164" fontId="2" fillId="2" borderId="5" xfId="0" applyNumberFormat="1" applyFont="1" applyFill="1" applyBorder="1" applyAlignment="1">
      <alignment horizontal="left" vertical="center"/>
    </xf>
    <xf numFmtId="0" fontId="2" fillId="2" borderId="0" xfId="0" applyFont="1" applyFill="1" applyAlignment="1">
      <alignment vertical="center" wrapText="1"/>
    </xf>
    <xf numFmtId="0" fontId="2" fillId="2" borderId="0" xfId="0" applyFont="1" applyFill="1" applyAlignment="1">
      <alignment horizontal="left" vertical="center"/>
    </xf>
    <xf numFmtId="164" fontId="2" fillId="2" borderId="0" xfId="0" applyNumberFormat="1" applyFont="1" applyFill="1" applyAlignment="1">
      <alignment horizontal="left" vertical="center"/>
    </xf>
    <xf numFmtId="164" fontId="3" fillId="2" borderId="0" xfId="0" applyNumberFormat="1" applyFont="1" applyFill="1" applyAlignment="1">
      <alignment horizontal="left" vertical="center"/>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2" fillId="2" borderId="3" xfId="0" applyFont="1" applyFill="1" applyBorder="1" applyAlignment="1">
      <alignment vertical="center" wrapText="1"/>
    </xf>
    <xf numFmtId="0" fontId="2" fillId="5" borderId="2" xfId="0" applyFont="1" applyFill="1" applyBorder="1" applyAlignment="1">
      <alignment vertical="center" wrapText="1"/>
    </xf>
    <xf numFmtId="0" fontId="2" fillId="5" borderId="4" xfId="0" applyFont="1" applyFill="1" applyBorder="1" applyAlignment="1">
      <alignment vertical="center" wrapText="1"/>
    </xf>
    <xf numFmtId="0" fontId="2" fillId="5" borderId="3" xfId="0" applyFont="1" applyFill="1" applyBorder="1" applyAlignment="1">
      <alignment vertical="center" wrapText="1"/>
    </xf>
    <xf numFmtId="0" fontId="2" fillId="4" borderId="1" xfId="0" applyFont="1" applyFill="1" applyBorder="1" applyAlignment="1">
      <alignment vertical="center" wrapText="1"/>
    </xf>
    <xf numFmtId="44" fontId="7" fillId="2" borderId="5" xfId="1" applyFont="1" applyFill="1" applyBorder="1" applyAlignment="1">
      <alignment horizontal="left" vertical="center"/>
    </xf>
    <xf numFmtId="0" fontId="2" fillId="4" borderId="2" xfId="0" applyFont="1" applyFill="1" applyBorder="1" applyAlignment="1">
      <alignment vertical="center" wrapText="1"/>
    </xf>
    <xf numFmtId="0" fontId="2" fillId="4" borderId="4" xfId="0" applyFont="1" applyFill="1" applyBorder="1" applyAlignment="1">
      <alignment vertical="center" wrapText="1"/>
    </xf>
    <xf numFmtId="0" fontId="2" fillId="4" borderId="3" xfId="0" applyFont="1" applyFill="1" applyBorder="1" applyAlignment="1">
      <alignment vertical="center" wrapText="1"/>
    </xf>
    <xf numFmtId="0" fontId="3" fillId="2" borderId="0" xfId="0" applyFont="1" applyFill="1" applyAlignment="1">
      <alignment horizontal="left" wrapText="1"/>
    </xf>
    <xf numFmtId="0" fontId="3" fillId="2" borderId="0" xfId="0" applyFont="1" applyFill="1" applyAlignment="1">
      <alignment horizontal="left"/>
    </xf>
    <xf numFmtId="164" fontId="3" fillId="3" borderId="1" xfId="0" applyNumberFormat="1" applyFont="1" applyFill="1" applyBorder="1" applyAlignment="1" applyProtection="1">
      <alignment horizontal="left" vertical="center"/>
      <protection locked="0"/>
    </xf>
    <xf numFmtId="0" fontId="4" fillId="3" borderId="4" xfId="0" applyFont="1" applyFill="1" applyBorder="1" applyAlignment="1" applyProtection="1">
      <alignment horizontal="left" vertical="center"/>
      <protection locked="0"/>
    </xf>
    <xf numFmtId="0" fontId="4" fillId="3" borderId="3" xfId="0" applyFont="1" applyFill="1" applyBorder="1" applyAlignment="1" applyProtection="1">
      <alignment horizontal="left" vertical="center"/>
      <protection locked="0"/>
    </xf>
    <xf numFmtId="0" fontId="3" fillId="3" borderId="1" xfId="0" applyFont="1" applyFill="1" applyBorder="1" applyAlignment="1" applyProtection="1">
      <alignment horizontal="center" vertical="center"/>
      <protection locked="0"/>
    </xf>
  </cellXfs>
  <cellStyles count="2">
    <cellStyle name="Standard" xfId="0" builtinId="0"/>
    <cellStyle name="Währung" xfId="1" builtinId="4"/>
  </cellStyles>
  <dxfs count="0"/>
  <tableStyles count="0" defaultTableStyle="TableStyleMedium2" defaultPivotStyle="PivotStyleLight16"/>
  <colors>
    <mruColors>
      <color rgb="FFD1D8DB"/>
      <color rgb="FFEEEF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9</xdr:col>
      <xdr:colOff>263524</xdr:colOff>
      <xdr:row>0</xdr:row>
      <xdr:rowOff>19050</xdr:rowOff>
    </xdr:from>
    <xdr:to>
      <xdr:col>11</xdr:col>
      <xdr:colOff>11006</xdr:colOff>
      <xdr:row>4</xdr:row>
      <xdr:rowOff>39793</xdr:rowOff>
    </xdr:to>
    <xdr:pic>
      <xdr:nvPicPr>
        <xdr:cNvPr id="3" name="Grafik 2">
          <a:extLst>
            <a:ext uri="{FF2B5EF4-FFF2-40B4-BE49-F238E27FC236}">
              <a16:creationId xmlns:a16="http://schemas.microsoft.com/office/drawing/2014/main" id="{062DBCEC-7BD8-D24B-9EA3-FB46F896894F}"/>
            </a:ext>
          </a:extLst>
        </xdr:cNvPr>
        <xdr:cNvPicPr>
          <a:picLocks noChangeAspect="1"/>
        </xdr:cNvPicPr>
      </xdr:nvPicPr>
      <xdr:blipFill>
        <a:blip xmlns:r="http://schemas.openxmlformats.org/officeDocument/2006/relationships" r:embed="rId1"/>
        <a:stretch>
          <a:fillRect/>
        </a:stretch>
      </xdr:blipFill>
      <xdr:spPr>
        <a:xfrm>
          <a:off x="7073899" y="19050"/>
          <a:ext cx="2509732" cy="1072303"/>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7"/>
  <sheetViews>
    <sheetView tabSelected="1" zoomScaleNormal="100" zoomScalePageLayoutView="90" workbookViewId="0">
      <selection activeCell="K83" sqref="K83"/>
    </sheetView>
  </sheetViews>
  <sheetFormatPr baseColWidth="10" defaultColWidth="11.44140625" defaultRowHeight="16.2" x14ac:dyDescent="0.35"/>
  <cols>
    <col min="1" max="1" width="11.44140625" style="8"/>
    <col min="2" max="5" width="11.44140625" style="8" customWidth="1"/>
    <col min="6" max="6" width="10.6640625" style="8" customWidth="1"/>
    <col min="7" max="8" width="11.44140625" style="8"/>
    <col min="9" max="11" width="20.6640625" style="8" customWidth="1"/>
    <col min="12" max="16384" width="11.44140625" style="8"/>
  </cols>
  <sheetData>
    <row r="1" spans="1:11" ht="19.2" x14ac:dyDescent="0.4">
      <c r="A1" s="7" t="s">
        <v>50</v>
      </c>
    </row>
    <row r="2" spans="1:11" x14ac:dyDescent="0.35">
      <c r="A2" s="9" t="s">
        <v>53</v>
      </c>
    </row>
    <row r="3" spans="1:11" x14ac:dyDescent="0.35">
      <c r="B3" s="9"/>
    </row>
    <row r="4" spans="1:11" ht="29.4" x14ac:dyDescent="0.35">
      <c r="A4" s="10" t="s">
        <v>2</v>
      </c>
      <c r="B4" s="10"/>
      <c r="C4" s="10"/>
      <c r="E4" s="10"/>
    </row>
    <row r="5" spans="1:11" ht="15.75" customHeight="1" x14ac:dyDescent="0.35"/>
    <row r="6" spans="1:11" ht="15.75" customHeight="1" x14ac:dyDescent="0.35"/>
    <row r="7" spans="1:11" ht="15.75" customHeight="1" x14ac:dyDescent="0.35"/>
    <row r="8" spans="1:11" s="12" customFormat="1" ht="19.2" x14ac:dyDescent="0.4">
      <c r="A8" s="11" t="s">
        <v>6</v>
      </c>
      <c r="B8" s="43"/>
      <c r="C8" s="43"/>
      <c r="D8" s="43"/>
      <c r="E8" s="43"/>
      <c r="F8" s="43"/>
      <c r="G8" s="43"/>
      <c r="H8" s="43"/>
      <c r="I8" s="43"/>
      <c r="J8" s="43"/>
      <c r="K8" s="44"/>
    </row>
    <row r="9" spans="1:11" ht="15.75" customHeight="1" x14ac:dyDescent="0.35"/>
    <row r="10" spans="1:11" ht="15.75" customHeight="1" x14ac:dyDescent="0.35"/>
    <row r="11" spans="1:11" s="13" customFormat="1" ht="20.100000000000001" customHeight="1" x14ac:dyDescent="0.3">
      <c r="A11" s="1" t="s">
        <v>0</v>
      </c>
      <c r="B11" s="2"/>
      <c r="C11" s="2"/>
      <c r="D11" s="2"/>
      <c r="E11" s="2"/>
      <c r="F11" s="2"/>
      <c r="G11" s="2"/>
      <c r="H11" s="2"/>
      <c r="I11" s="2"/>
      <c r="J11" s="2"/>
      <c r="K11" s="3"/>
    </row>
    <row r="12" spans="1:11" s="14" customFormat="1" ht="20.100000000000001" customHeight="1" x14ac:dyDescent="0.3">
      <c r="A12" s="4" t="s">
        <v>22</v>
      </c>
      <c r="B12" s="5"/>
      <c r="C12" s="5"/>
      <c r="D12" s="5"/>
      <c r="E12" s="5"/>
      <c r="F12" s="5"/>
      <c r="G12" s="5"/>
      <c r="H12" s="5"/>
      <c r="I12" s="5"/>
      <c r="J12" s="5"/>
      <c r="K12" s="6"/>
    </row>
    <row r="13" spans="1:11" s="14" customFormat="1" ht="32.4" x14ac:dyDescent="0.3">
      <c r="A13" s="15" t="s">
        <v>8</v>
      </c>
      <c r="B13" s="15"/>
      <c r="C13" s="15"/>
      <c r="D13" s="15"/>
      <c r="E13" s="15"/>
      <c r="F13" s="15"/>
      <c r="G13" s="15"/>
      <c r="H13" s="15"/>
      <c r="I13" s="16" t="s">
        <v>25</v>
      </c>
      <c r="J13" s="16" t="s">
        <v>10</v>
      </c>
      <c r="K13" s="16" t="s">
        <v>11</v>
      </c>
    </row>
    <row r="14" spans="1:11" s="14" customFormat="1" ht="35.1" customHeight="1" x14ac:dyDescent="0.3">
      <c r="A14" s="17" t="s">
        <v>54</v>
      </c>
      <c r="B14" s="18"/>
      <c r="C14" s="18"/>
      <c r="D14" s="18"/>
      <c r="E14" s="18"/>
      <c r="F14" s="18"/>
      <c r="G14" s="18"/>
      <c r="H14" s="19"/>
      <c r="I14" s="20">
        <v>4</v>
      </c>
      <c r="J14" s="42">
        <v>0</v>
      </c>
      <c r="K14" s="21">
        <f t="shared" ref="K14:K19" si="0">I14*J14</f>
        <v>0</v>
      </c>
    </row>
    <row r="15" spans="1:11" s="14" customFormat="1" ht="35.1" customHeight="1" x14ac:dyDescent="0.3">
      <c r="A15" s="22" t="s">
        <v>55</v>
      </c>
      <c r="B15" s="22"/>
      <c r="C15" s="22"/>
      <c r="D15" s="22"/>
      <c r="E15" s="22"/>
      <c r="F15" s="22"/>
      <c r="G15" s="22"/>
      <c r="H15" s="22"/>
      <c r="I15" s="20">
        <v>4</v>
      </c>
      <c r="J15" s="42">
        <v>0</v>
      </c>
      <c r="K15" s="21">
        <f t="shared" si="0"/>
        <v>0</v>
      </c>
    </row>
    <row r="16" spans="1:11" s="14" customFormat="1" ht="35.1" customHeight="1" x14ac:dyDescent="0.3">
      <c r="A16" s="22" t="s">
        <v>56</v>
      </c>
      <c r="B16" s="22"/>
      <c r="C16" s="22"/>
      <c r="D16" s="22"/>
      <c r="E16" s="22"/>
      <c r="F16" s="22"/>
      <c r="G16" s="22"/>
      <c r="H16" s="22"/>
      <c r="I16" s="20">
        <v>4</v>
      </c>
      <c r="J16" s="42">
        <v>0</v>
      </c>
      <c r="K16" s="21">
        <f t="shared" si="0"/>
        <v>0</v>
      </c>
    </row>
    <row r="17" spans="1:11" s="14" customFormat="1" ht="35.1" customHeight="1" x14ac:dyDescent="0.3">
      <c r="A17" s="22" t="s">
        <v>57</v>
      </c>
      <c r="B17" s="22"/>
      <c r="C17" s="22"/>
      <c r="D17" s="22"/>
      <c r="E17" s="22"/>
      <c r="F17" s="22"/>
      <c r="G17" s="22"/>
      <c r="H17" s="22"/>
      <c r="I17" s="20">
        <v>4</v>
      </c>
      <c r="J17" s="42">
        <v>0</v>
      </c>
      <c r="K17" s="21">
        <f t="shared" si="0"/>
        <v>0</v>
      </c>
    </row>
    <row r="18" spans="1:11" s="14" customFormat="1" ht="35.1" customHeight="1" x14ac:dyDescent="0.3">
      <c r="A18" s="22" t="s">
        <v>58</v>
      </c>
      <c r="B18" s="22"/>
      <c r="C18" s="22"/>
      <c r="D18" s="22"/>
      <c r="E18" s="22"/>
      <c r="F18" s="22"/>
      <c r="G18" s="22"/>
      <c r="H18" s="22"/>
      <c r="I18" s="20">
        <v>4</v>
      </c>
      <c r="J18" s="42">
        <v>0</v>
      </c>
      <c r="K18" s="21">
        <f t="shared" si="0"/>
        <v>0</v>
      </c>
    </row>
    <row r="19" spans="1:11" s="14" customFormat="1" ht="35.1" customHeight="1" x14ac:dyDescent="0.3">
      <c r="A19" s="22" t="s">
        <v>59</v>
      </c>
      <c r="B19" s="22"/>
      <c r="C19" s="22"/>
      <c r="D19" s="22"/>
      <c r="E19" s="22"/>
      <c r="F19" s="22"/>
      <c r="G19" s="22"/>
      <c r="H19" s="22"/>
      <c r="I19" s="20">
        <v>4</v>
      </c>
      <c r="J19" s="42">
        <v>0</v>
      </c>
      <c r="K19" s="21">
        <f t="shared" si="0"/>
        <v>0</v>
      </c>
    </row>
    <row r="20" spans="1:11" s="14" customFormat="1" ht="16.8" thickBot="1" x14ac:dyDescent="0.35">
      <c r="A20" s="23" t="s">
        <v>23</v>
      </c>
      <c r="B20" s="23"/>
      <c r="C20" s="23"/>
      <c r="D20" s="23"/>
      <c r="E20" s="23"/>
      <c r="F20" s="23"/>
      <c r="G20" s="23"/>
      <c r="H20" s="23"/>
      <c r="I20" s="23"/>
      <c r="J20" s="23"/>
      <c r="K20" s="24">
        <f>SUM(K14:K19)</f>
        <v>0</v>
      </c>
    </row>
    <row r="21" spans="1:11" s="14" customFormat="1" ht="5.0999999999999996" customHeight="1" thickTop="1" x14ac:dyDescent="0.3">
      <c r="A21" s="25"/>
      <c r="B21" s="26"/>
      <c r="C21" s="27"/>
      <c r="D21" s="27"/>
      <c r="F21" s="28"/>
    </row>
    <row r="22" spans="1:11" s="14" customFormat="1" x14ac:dyDescent="0.3">
      <c r="A22" s="1" t="s">
        <v>0</v>
      </c>
      <c r="B22" s="2"/>
      <c r="C22" s="2"/>
      <c r="D22" s="2"/>
      <c r="E22" s="2"/>
      <c r="F22" s="2"/>
      <c r="G22" s="2"/>
      <c r="H22" s="2"/>
      <c r="I22" s="2"/>
      <c r="J22" s="2"/>
      <c r="K22" s="3"/>
    </row>
    <row r="23" spans="1:11" s="14" customFormat="1" x14ac:dyDescent="0.3">
      <c r="A23" s="4" t="s">
        <v>24</v>
      </c>
      <c r="B23" s="5"/>
      <c r="C23" s="5"/>
      <c r="D23" s="5"/>
      <c r="E23" s="5"/>
      <c r="F23" s="5"/>
      <c r="G23" s="5"/>
      <c r="H23" s="5"/>
      <c r="I23" s="5"/>
      <c r="J23" s="5"/>
      <c r="K23" s="6"/>
    </row>
    <row r="24" spans="1:11" s="14" customFormat="1" ht="32.4" x14ac:dyDescent="0.3">
      <c r="A24" s="15" t="s">
        <v>8</v>
      </c>
      <c r="B24" s="15"/>
      <c r="C24" s="15"/>
      <c r="D24" s="15"/>
      <c r="E24" s="15"/>
      <c r="F24" s="15"/>
      <c r="G24" s="15"/>
      <c r="H24" s="15"/>
      <c r="I24" s="16" t="s">
        <v>26</v>
      </c>
      <c r="J24" s="16" t="s">
        <v>10</v>
      </c>
      <c r="K24" s="16" t="s">
        <v>11</v>
      </c>
    </row>
    <row r="25" spans="1:11" s="14" customFormat="1" ht="35.1" customHeight="1" x14ac:dyDescent="0.3">
      <c r="A25" s="17" t="s">
        <v>60</v>
      </c>
      <c r="B25" s="18"/>
      <c r="C25" s="18"/>
      <c r="D25" s="18"/>
      <c r="E25" s="18"/>
      <c r="F25" s="18"/>
      <c r="G25" s="18"/>
      <c r="H25" s="19"/>
      <c r="I25" s="20">
        <v>2</v>
      </c>
      <c r="J25" s="42">
        <v>0</v>
      </c>
      <c r="K25" s="21">
        <f t="shared" ref="K25:K30" si="1">I25*J25</f>
        <v>0</v>
      </c>
    </row>
    <row r="26" spans="1:11" s="14" customFormat="1" ht="35.1" customHeight="1" x14ac:dyDescent="0.3">
      <c r="A26" s="22" t="s">
        <v>61</v>
      </c>
      <c r="B26" s="22"/>
      <c r="C26" s="22"/>
      <c r="D26" s="22"/>
      <c r="E26" s="22"/>
      <c r="F26" s="22"/>
      <c r="G26" s="22"/>
      <c r="H26" s="22"/>
      <c r="I26" s="20">
        <v>2</v>
      </c>
      <c r="J26" s="42">
        <v>0</v>
      </c>
      <c r="K26" s="21">
        <f t="shared" si="1"/>
        <v>0</v>
      </c>
    </row>
    <row r="27" spans="1:11" s="14" customFormat="1" ht="35.1" customHeight="1" x14ac:dyDescent="0.3">
      <c r="A27" s="22" t="s">
        <v>62</v>
      </c>
      <c r="B27" s="22"/>
      <c r="C27" s="22"/>
      <c r="D27" s="22"/>
      <c r="E27" s="22"/>
      <c r="F27" s="22"/>
      <c r="G27" s="22"/>
      <c r="H27" s="22"/>
      <c r="I27" s="20">
        <v>2</v>
      </c>
      <c r="J27" s="42">
        <v>0</v>
      </c>
      <c r="K27" s="21">
        <f t="shared" si="1"/>
        <v>0</v>
      </c>
    </row>
    <row r="28" spans="1:11" s="14" customFormat="1" ht="35.1" customHeight="1" x14ac:dyDescent="0.3">
      <c r="A28" s="22" t="s">
        <v>63</v>
      </c>
      <c r="B28" s="22"/>
      <c r="C28" s="22"/>
      <c r="D28" s="22"/>
      <c r="E28" s="22"/>
      <c r="F28" s="22"/>
      <c r="G28" s="22"/>
      <c r="H28" s="22"/>
      <c r="I28" s="20">
        <v>2</v>
      </c>
      <c r="J28" s="42">
        <v>0</v>
      </c>
      <c r="K28" s="21">
        <f t="shared" si="1"/>
        <v>0</v>
      </c>
    </row>
    <row r="29" spans="1:11" s="14" customFormat="1" ht="35.1" customHeight="1" x14ac:dyDescent="0.3">
      <c r="A29" s="22" t="s">
        <v>64</v>
      </c>
      <c r="B29" s="22"/>
      <c r="C29" s="22"/>
      <c r="D29" s="22"/>
      <c r="E29" s="22"/>
      <c r="F29" s="22"/>
      <c r="G29" s="22"/>
      <c r="H29" s="22"/>
      <c r="I29" s="20">
        <v>2</v>
      </c>
      <c r="J29" s="42">
        <v>0</v>
      </c>
      <c r="K29" s="21">
        <f t="shared" si="1"/>
        <v>0</v>
      </c>
    </row>
    <row r="30" spans="1:11" s="14" customFormat="1" ht="35.1" customHeight="1" x14ac:dyDescent="0.3">
      <c r="A30" s="22" t="s">
        <v>65</v>
      </c>
      <c r="B30" s="22"/>
      <c r="C30" s="22"/>
      <c r="D30" s="22"/>
      <c r="E30" s="22"/>
      <c r="F30" s="22"/>
      <c r="G30" s="22"/>
      <c r="H30" s="22"/>
      <c r="I30" s="20">
        <v>2</v>
      </c>
      <c r="J30" s="42">
        <v>0</v>
      </c>
      <c r="K30" s="21">
        <f t="shared" si="1"/>
        <v>0</v>
      </c>
    </row>
    <row r="31" spans="1:11" s="14" customFormat="1" ht="16.8" thickBot="1" x14ac:dyDescent="0.35">
      <c r="A31" s="23" t="s">
        <v>27</v>
      </c>
      <c r="B31" s="23"/>
      <c r="C31" s="23"/>
      <c r="D31" s="23"/>
      <c r="E31" s="23"/>
      <c r="F31" s="23"/>
      <c r="G31" s="23"/>
      <c r="H31" s="23"/>
      <c r="I31" s="23"/>
      <c r="J31" s="23"/>
      <c r="K31" s="24">
        <f>SUM(K25:K30)</f>
        <v>0</v>
      </c>
    </row>
    <row r="32" spans="1:11" s="14" customFormat="1" ht="5.0999999999999996" customHeight="1" thickTop="1" x14ac:dyDescent="0.3">
      <c r="A32" s="25"/>
      <c r="B32" s="26"/>
      <c r="C32" s="27"/>
      <c r="D32" s="27"/>
      <c r="F32" s="28"/>
    </row>
    <row r="33" spans="1:11" s="14" customFormat="1" x14ac:dyDescent="0.3">
      <c r="A33" s="1" t="s">
        <v>0</v>
      </c>
      <c r="B33" s="2"/>
      <c r="C33" s="2"/>
      <c r="D33" s="2"/>
      <c r="E33" s="2"/>
      <c r="F33" s="2"/>
      <c r="G33" s="2"/>
      <c r="H33" s="2"/>
      <c r="I33" s="2"/>
      <c r="J33" s="2"/>
      <c r="K33" s="3"/>
    </row>
    <row r="34" spans="1:11" s="14" customFormat="1" x14ac:dyDescent="0.3">
      <c r="A34" s="4" t="s">
        <v>28</v>
      </c>
      <c r="B34" s="5"/>
      <c r="C34" s="5"/>
      <c r="D34" s="5"/>
      <c r="E34" s="5"/>
      <c r="F34" s="5"/>
      <c r="G34" s="5"/>
      <c r="H34" s="5"/>
      <c r="I34" s="5"/>
      <c r="J34" s="5"/>
      <c r="K34" s="6"/>
    </row>
    <row r="35" spans="1:11" s="14" customFormat="1" ht="48.6" x14ac:dyDescent="0.3">
      <c r="A35" s="15" t="s">
        <v>8</v>
      </c>
      <c r="B35" s="15"/>
      <c r="C35" s="15"/>
      <c r="D35" s="15"/>
      <c r="E35" s="15"/>
      <c r="F35" s="15"/>
      <c r="G35" s="15"/>
      <c r="H35" s="15"/>
      <c r="I35" s="16" t="s">
        <v>30</v>
      </c>
      <c r="J35" s="16" t="s">
        <v>10</v>
      </c>
      <c r="K35" s="16" t="s">
        <v>11</v>
      </c>
    </row>
    <row r="36" spans="1:11" s="14" customFormat="1" ht="35.1" customHeight="1" x14ac:dyDescent="0.3">
      <c r="A36" s="17" t="s">
        <v>66</v>
      </c>
      <c r="B36" s="18"/>
      <c r="C36" s="18"/>
      <c r="D36" s="18"/>
      <c r="E36" s="18"/>
      <c r="F36" s="18"/>
      <c r="G36" s="18"/>
      <c r="H36" s="19"/>
      <c r="I36" s="45">
        <v>0</v>
      </c>
      <c r="J36" s="42">
        <v>0</v>
      </c>
      <c r="K36" s="21">
        <f t="shared" ref="K36:K41" si="2">I36*J36</f>
        <v>0</v>
      </c>
    </row>
    <row r="37" spans="1:11" s="14" customFormat="1" ht="35.1" customHeight="1" x14ac:dyDescent="0.3">
      <c r="A37" s="22" t="s">
        <v>67</v>
      </c>
      <c r="B37" s="22"/>
      <c r="C37" s="22"/>
      <c r="D37" s="22"/>
      <c r="E37" s="22"/>
      <c r="F37" s="22"/>
      <c r="G37" s="22"/>
      <c r="H37" s="22"/>
      <c r="I37" s="45">
        <v>0</v>
      </c>
      <c r="J37" s="42">
        <v>0</v>
      </c>
      <c r="K37" s="21">
        <f t="shared" si="2"/>
        <v>0</v>
      </c>
    </row>
    <row r="38" spans="1:11" s="14" customFormat="1" ht="35.1" customHeight="1" x14ac:dyDescent="0.3">
      <c r="A38" s="22" t="s">
        <v>68</v>
      </c>
      <c r="B38" s="22"/>
      <c r="C38" s="22"/>
      <c r="D38" s="22"/>
      <c r="E38" s="22"/>
      <c r="F38" s="22"/>
      <c r="G38" s="22"/>
      <c r="H38" s="22"/>
      <c r="I38" s="45">
        <v>0</v>
      </c>
      <c r="J38" s="42">
        <v>0</v>
      </c>
      <c r="K38" s="21">
        <f t="shared" si="2"/>
        <v>0</v>
      </c>
    </row>
    <row r="39" spans="1:11" s="14" customFormat="1" ht="35.1" customHeight="1" x14ac:dyDescent="0.3">
      <c r="A39" s="22" t="s">
        <v>69</v>
      </c>
      <c r="B39" s="22"/>
      <c r="C39" s="22"/>
      <c r="D39" s="22"/>
      <c r="E39" s="22"/>
      <c r="F39" s="22"/>
      <c r="G39" s="22"/>
      <c r="H39" s="22"/>
      <c r="I39" s="45">
        <v>0</v>
      </c>
      <c r="J39" s="42">
        <v>0</v>
      </c>
      <c r="K39" s="21">
        <f t="shared" si="2"/>
        <v>0</v>
      </c>
    </row>
    <row r="40" spans="1:11" s="14" customFormat="1" ht="35.1" customHeight="1" x14ac:dyDescent="0.3">
      <c r="A40" s="22" t="s">
        <v>70</v>
      </c>
      <c r="B40" s="22"/>
      <c r="C40" s="22"/>
      <c r="D40" s="22"/>
      <c r="E40" s="22"/>
      <c r="F40" s="22"/>
      <c r="G40" s="22"/>
      <c r="H40" s="22"/>
      <c r="I40" s="45">
        <v>0</v>
      </c>
      <c r="J40" s="42">
        <v>0</v>
      </c>
      <c r="K40" s="21">
        <f t="shared" si="2"/>
        <v>0</v>
      </c>
    </row>
    <row r="41" spans="1:11" s="14" customFormat="1" ht="35.1" customHeight="1" x14ac:dyDescent="0.3">
      <c r="A41" s="22" t="s">
        <v>71</v>
      </c>
      <c r="B41" s="22"/>
      <c r="C41" s="22"/>
      <c r="D41" s="22"/>
      <c r="E41" s="22"/>
      <c r="F41" s="22"/>
      <c r="G41" s="22"/>
      <c r="H41" s="22"/>
      <c r="I41" s="45">
        <v>0</v>
      </c>
      <c r="J41" s="42">
        <v>0</v>
      </c>
      <c r="K41" s="21">
        <f t="shared" si="2"/>
        <v>0</v>
      </c>
    </row>
    <row r="42" spans="1:11" s="14" customFormat="1" ht="16.8" thickBot="1" x14ac:dyDescent="0.35">
      <c r="A42" s="29" t="s">
        <v>29</v>
      </c>
      <c r="B42" s="30"/>
      <c r="C42" s="30"/>
      <c r="D42" s="30"/>
      <c r="E42" s="30"/>
      <c r="F42" s="30"/>
      <c r="G42" s="30"/>
      <c r="H42" s="30"/>
      <c r="I42" s="30"/>
      <c r="J42" s="31"/>
      <c r="K42" s="24">
        <f>SUM(K36:K41)</f>
        <v>0</v>
      </c>
    </row>
    <row r="43" spans="1:11" s="14" customFormat="1" ht="5.0999999999999996" customHeight="1" thickTop="1" x14ac:dyDescent="0.3">
      <c r="A43" s="25"/>
      <c r="B43" s="26"/>
      <c r="C43" s="27"/>
      <c r="D43" s="27"/>
      <c r="F43" s="28"/>
    </row>
    <row r="44" spans="1:11" s="14" customFormat="1" x14ac:dyDescent="0.3">
      <c r="A44" s="1" t="s">
        <v>0</v>
      </c>
      <c r="B44" s="2"/>
      <c r="C44" s="2"/>
      <c r="D44" s="2"/>
      <c r="E44" s="2"/>
      <c r="F44" s="2"/>
      <c r="G44" s="2"/>
      <c r="H44" s="2"/>
      <c r="I44" s="2"/>
      <c r="J44" s="2"/>
      <c r="K44" s="3"/>
    </row>
    <row r="45" spans="1:11" s="14" customFormat="1" x14ac:dyDescent="0.3">
      <c r="A45" s="4" t="s">
        <v>12</v>
      </c>
      <c r="B45" s="5"/>
      <c r="C45" s="5"/>
      <c r="D45" s="5"/>
      <c r="E45" s="5"/>
      <c r="F45" s="5"/>
      <c r="G45" s="5"/>
      <c r="H45" s="5"/>
      <c r="I45" s="5"/>
      <c r="J45" s="5"/>
      <c r="K45" s="6"/>
    </row>
    <row r="46" spans="1:11" s="14" customFormat="1" ht="32.4" x14ac:dyDescent="0.3">
      <c r="A46" s="15" t="s">
        <v>8</v>
      </c>
      <c r="B46" s="15"/>
      <c r="C46" s="15"/>
      <c r="D46" s="15"/>
      <c r="E46" s="15"/>
      <c r="F46" s="15"/>
      <c r="G46" s="15"/>
      <c r="H46" s="15"/>
      <c r="I46" s="16" t="s">
        <v>9</v>
      </c>
      <c r="J46" s="16" t="s">
        <v>10</v>
      </c>
      <c r="K46" s="16" t="s">
        <v>11</v>
      </c>
    </row>
    <row r="47" spans="1:11" s="14" customFormat="1" ht="35.1" customHeight="1" x14ac:dyDescent="0.3">
      <c r="A47" s="17" t="s">
        <v>31</v>
      </c>
      <c r="B47" s="18"/>
      <c r="C47" s="18"/>
      <c r="D47" s="18"/>
      <c r="E47" s="18"/>
      <c r="F47" s="18"/>
      <c r="G47" s="18"/>
      <c r="H47" s="19"/>
      <c r="I47" s="20">
        <v>16</v>
      </c>
      <c r="J47" s="42">
        <v>0</v>
      </c>
      <c r="K47" s="21">
        <f>I47*J47</f>
        <v>0</v>
      </c>
    </row>
    <row r="48" spans="1:11" s="14" customFormat="1" ht="35.1" customHeight="1" x14ac:dyDescent="0.3">
      <c r="A48" s="22" t="s">
        <v>32</v>
      </c>
      <c r="B48" s="22"/>
      <c r="C48" s="22"/>
      <c r="D48" s="22"/>
      <c r="E48" s="22"/>
      <c r="F48" s="22"/>
      <c r="G48" s="22"/>
      <c r="H48" s="22"/>
      <c r="I48" s="20">
        <v>16</v>
      </c>
      <c r="J48" s="42">
        <v>0</v>
      </c>
      <c r="K48" s="21">
        <f>I48*J48</f>
        <v>0</v>
      </c>
    </row>
    <row r="49" spans="1:11" s="14" customFormat="1" x14ac:dyDescent="0.3">
      <c r="A49" s="1" t="s">
        <v>0</v>
      </c>
      <c r="B49" s="2"/>
      <c r="C49" s="2"/>
      <c r="D49" s="2"/>
      <c r="E49" s="2"/>
      <c r="F49" s="2"/>
      <c r="G49" s="2"/>
      <c r="H49" s="2"/>
      <c r="I49" s="2"/>
      <c r="J49" s="2"/>
      <c r="K49" s="3"/>
    </row>
    <row r="50" spans="1:11" s="14" customFormat="1" x14ac:dyDescent="0.3">
      <c r="A50" s="4" t="s">
        <v>35</v>
      </c>
      <c r="B50" s="5"/>
      <c r="C50" s="5"/>
      <c r="D50" s="5"/>
      <c r="E50" s="5"/>
      <c r="F50" s="5"/>
      <c r="G50" s="5"/>
      <c r="H50" s="5"/>
      <c r="I50" s="5"/>
      <c r="J50" s="5"/>
      <c r="K50" s="6"/>
    </row>
    <row r="51" spans="1:11" s="14" customFormat="1" ht="32.4" x14ac:dyDescent="0.3">
      <c r="A51" s="15" t="s">
        <v>8</v>
      </c>
      <c r="B51" s="15"/>
      <c r="C51" s="15"/>
      <c r="D51" s="15"/>
      <c r="E51" s="15"/>
      <c r="F51" s="15"/>
      <c r="G51" s="15"/>
      <c r="H51" s="15"/>
      <c r="I51" s="16" t="s">
        <v>9</v>
      </c>
      <c r="J51" s="16" t="s">
        <v>10</v>
      </c>
      <c r="K51" s="16" t="s">
        <v>11</v>
      </c>
    </row>
    <row r="52" spans="1:11" s="14" customFormat="1" ht="35.1" customHeight="1" x14ac:dyDescent="0.3">
      <c r="A52" s="17" t="s">
        <v>34</v>
      </c>
      <c r="B52" s="18"/>
      <c r="C52" s="18"/>
      <c r="D52" s="18"/>
      <c r="E52" s="18"/>
      <c r="F52" s="18"/>
      <c r="G52" s="18"/>
      <c r="H52" s="19"/>
      <c r="I52" s="20">
        <v>2</v>
      </c>
      <c r="J52" s="42">
        <v>0</v>
      </c>
      <c r="K52" s="21">
        <f>I52*J52</f>
        <v>0</v>
      </c>
    </row>
    <row r="53" spans="1:11" s="14" customFormat="1" ht="35.1" customHeight="1" x14ac:dyDescent="0.3">
      <c r="A53" s="22" t="s">
        <v>33</v>
      </c>
      <c r="B53" s="22"/>
      <c r="C53" s="22"/>
      <c r="D53" s="22"/>
      <c r="E53" s="22"/>
      <c r="F53" s="22"/>
      <c r="G53" s="22"/>
      <c r="H53" s="22"/>
      <c r="I53" s="20">
        <v>2</v>
      </c>
      <c r="J53" s="42">
        <v>0</v>
      </c>
      <c r="K53" s="21">
        <f>I53*J53</f>
        <v>0</v>
      </c>
    </row>
    <row r="54" spans="1:11" s="14" customFormat="1" x14ac:dyDescent="0.3">
      <c r="A54" s="1" t="s">
        <v>0</v>
      </c>
      <c r="B54" s="2"/>
      <c r="C54" s="2"/>
      <c r="D54" s="2"/>
      <c r="E54" s="2"/>
      <c r="F54" s="2"/>
      <c r="G54" s="2"/>
      <c r="H54" s="2"/>
      <c r="I54" s="2"/>
      <c r="J54" s="2"/>
      <c r="K54" s="3"/>
    </row>
    <row r="55" spans="1:11" s="14" customFormat="1" x14ac:dyDescent="0.3">
      <c r="A55" s="4" t="s">
        <v>36</v>
      </c>
      <c r="B55" s="5"/>
      <c r="C55" s="5"/>
      <c r="D55" s="5"/>
      <c r="E55" s="5"/>
      <c r="F55" s="5"/>
      <c r="G55" s="5"/>
      <c r="H55" s="5"/>
      <c r="I55" s="5"/>
      <c r="J55" s="5"/>
      <c r="K55" s="6"/>
    </row>
    <row r="56" spans="1:11" s="14" customFormat="1" ht="32.4" x14ac:dyDescent="0.3">
      <c r="A56" s="15" t="s">
        <v>8</v>
      </c>
      <c r="B56" s="15"/>
      <c r="C56" s="15"/>
      <c r="D56" s="15"/>
      <c r="E56" s="15"/>
      <c r="F56" s="15"/>
      <c r="G56" s="15"/>
      <c r="H56" s="15"/>
      <c r="I56" s="16" t="s">
        <v>9</v>
      </c>
      <c r="J56" s="16" t="s">
        <v>10</v>
      </c>
      <c r="K56" s="16" t="s">
        <v>11</v>
      </c>
    </row>
    <row r="57" spans="1:11" s="14" customFormat="1" ht="35.1" customHeight="1" x14ac:dyDescent="0.3">
      <c r="A57" s="17" t="s">
        <v>37</v>
      </c>
      <c r="B57" s="18"/>
      <c r="C57" s="18"/>
      <c r="D57" s="18"/>
      <c r="E57" s="18"/>
      <c r="F57" s="18"/>
      <c r="G57" s="18"/>
      <c r="H57" s="19"/>
      <c r="I57" s="20">
        <v>8</v>
      </c>
      <c r="J57" s="42">
        <v>0</v>
      </c>
      <c r="K57" s="21">
        <f>I57*J57</f>
        <v>0</v>
      </c>
    </row>
    <row r="58" spans="1:11" s="14" customFormat="1" ht="35.1" customHeight="1" x14ac:dyDescent="0.3">
      <c r="A58" s="22" t="s">
        <v>38</v>
      </c>
      <c r="B58" s="22"/>
      <c r="C58" s="22"/>
      <c r="D58" s="22"/>
      <c r="E58" s="22"/>
      <c r="F58" s="22"/>
      <c r="G58" s="22"/>
      <c r="H58" s="22"/>
      <c r="I58" s="20">
        <v>8</v>
      </c>
      <c r="J58" s="42">
        <v>0</v>
      </c>
      <c r="K58" s="21">
        <f>I58*J58</f>
        <v>0</v>
      </c>
    </row>
    <row r="59" spans="1:11" s="14" customFormat="1" ht="16.8" thickBot="1" x14ac:dyDescent="0.35">
      <c r="A59" s="23" t="s">
        <v>39</v>
      </c>
      <c r="B59" s="23"/>
      <c r="C59" s="23"/>
      <c r="D59" s="23"/>
      <c r="E59" s="23"/>
      <c r="F59" s="23"/>
      <c r="G59" s="23"/>
      <c r="H59" s="23"/>
      <c r="I59" s="23"/>
      <c r="J59" s="23"/>
      <c r="K59" s="24">
        <f>K47+K48+K52+K53+K57+K58</f>
        <v>0</v>
      </c>
    </row>
    <row r="60" spans="1:11" s="14" customFormat="1" ht="5.0999999999999996" customHeight="1" thickTop="1" x14ac:dyDescent="0.3">
      <c r="A60" s="25"/>
      <c r="B60" s="26"/>
      <c r="C60" s="27"/>
      <c r="D60" s="27"/>
      <c r="F60" s="28"/>
    </row>
    <row r="61" spans="1:11" s="14" customFormat="1" x14ac:dyDescent="0.3">
      <c r="A61" s="1" t="s">
        <v>0</v>
      </c>
      <c r="B61" s="2"/>
      <c r="C61" s="2"/>
      <c r="D61" s="2"/>
      <c r="E61" s="2"/>
      <c r="F61" s="2"/>
      <c r="G61" s="2"/>
      <c r="H61" s="2"/>
      <c r="I61" s="2"/>
      <c r="J61" s="2"/>
      <c r="K61" s="3"/>
    </row>
    <row r="62" spans="1:11" s="14" customFormat="1" x14ac:dyDescent="0.3">
      <c r="A62" s="4" t="s">
        <v>13</v>
      </c>
      <c r="B62" s="5"/>
      <c r="C62" s="5"/>
      <c r="D62" s="5"/>
      <c r="E62" s="5"/>
      <c r="F62" s="5"/>
      <c r="G62" s="5"/>
      <c r="H62" s="5"/>
      <c r="I62" s="5"/>
      <c r="J62" s="5"/>
      <c r="K62" s="6"/>
    </row>
    <row r="63" spans="1:11" s="14" customFormat="1" ht="32.4" x14ac:dyDescent="0.3">
      <c r="A63" s="32" t="s">
        <v>8</v>
      </c>
      <c r="B63" s="33"/>
      <c r="C63" s="33"/>
      <c r="D63" s="33"/>
      <c r="E63" s="33"/>
      <c r="F63" s="33"/>
      <c r="G63" s="33"/>
      <c r="H63" s="33"/>
      <c r="I63" s="34"/>
      <c r="J63" s="16" t="s">
        <v>15</v>
      </c>
      <c r="K63" s="16" t="s">
        <v>16</v>
      </c>
    </row>
    <row r="64" spans="1:11" s="14" customFormat="1" x14ac:dyDescent="0.3">
      <c r="A64" s="17" t="s">
        <v>17</v>
      </c>
      <c r="B64" s="18"/>
      <c r="C64" s="18"/>
      <c r="D64" s="18"/>
      <c r="E64" s="18"/>
      <c r="F64" s="18"/>
      <c r="G64" s="18"/>
      <c r="H64" s="18"/>
      <c r="I64" s="19"/>
      <c r="J64" s="45">
        <v>0</v>
      </c>
      <c r="K64" s="42">
        <v>0</v>
      </c>
    </row>
    <row r="65" spans="1:11" s="14" customFormat="1" x14ac:dyDescent="0.3">
      <c r="A65" s="17" t="s">
        <v>40</v>
      </c>
      <c r="B65" s="18"/>
      <c r="C65" s="18"/>
      <c r="D65" s="18"/>
      <c r="E65" s="18"/>
      <c r="F65" s="18"/>
      <c r="G65" s="18"/>
      <c r="H65" s="18"/>
      <c r="I65" s="19"/>
      <c r="J65" s="45">
        <v>0</v>
      </c>
      <c r="K65" s="42">
        <v>0</v>
      </c>
    </row>
    <row r="66" spans="1:11" s="14" customFormat="1" x14ac:dyDescent="0.3">
      <c r="A66" s="17" t="s">
        <v>41</v>
      </c>
      <c r="B66" s="18"/>
      <c r="C66" s="18"/>
      <c r="D66" s="18"/>
      <c r="E66" s="18"/>
      <c r="F66" s="18"/>
      <c r="G66" s="18"/>
      <c r="H66" s="18"/>
      <c r="I66" s="19"/>
      <c r="J66" s="45">
        <v>0</v>
      </c>
      <c r="K66" s="42">
        <v>0</v>
      </c>
    </row>
    <row r="67" spans="1:11" s="14" customFormat="1" x14ac:dyDescent="0.3">
      <c r="A67" s="17" t="s">
        <v>42</v>
      </c>
      <c r="B67" s="18"/>
      <c r="C67" s="18"/>
      <c r="D67" s="18"/>
      <c r="E67" s="18"/>
      <c r="F67" s="18"/>
      <c r="G67" s="18"/>
      <c r="H67" s="18"/>
      <c r="I67" s="19"/>
      <c r="J67" s="45">
        <v>0</v>
      </c>
      <c r="K67" s="42">
        <v>0</v>
      </c>
    </row>
    <row r="68" spans="1:11" s="14" customFormat="1" x14ac:dyDescent="0.3">
      <c r="A68" s="17" t="s">
        <v>18</v>
      </c>
      <c r="B68" s="18"/>
      <c r="C68" s="18"/>
      <c r="D68" s="18"/>
      <c r="E68" s="18"/>
      <c r="F68" s="18"/>
      <c r="G68" s="18"/>
      <c r="H68" s="18"/>
      <c r="I68" s="19"/>
      <c r="J68" s="45">
        <v>0</v>
      </c>
      <c r="K68" s="42">
        <v>0</v>
      </c>
    </row>
    <row r="69" spans="1:11" s="14" customFormat="1" x14ac:dyDescent="0.3">
      <c r="A69" s="17" t="s">
        <v>43</v>
      </c>
      <c r="B69" s="18"/>
      <c r="C69" s="18"/>
      <c r="D69" s="18"/>
      <c r="E69" s="18"/>
      <c r="F69" s="18"/>
      <c r="G69" s="18"/>
      <c r="H69" s="18"/>
      <c r="I69" s="19"/>
      <c r="J69" s="45">
        <v>0</v>
      </c>
      <c r="K69" s="42">
        <v>0</v>
      </c>
    </row>
    <row r="70" spans="1:11" s="14" customFormat="1" x14ac:dyDescent="0.3">
      <c r="A70" s="17" t="s">
        <v>44</v>
      </c>
      <c r="B70" s="18"/>
      <c r="C70" s="18"/>
      <c r="D70" s="18"/>
      <c r="E70" s="18"/>
      <c r="F70" s="18"/>
      <c r="G70" s="18"/>
      <c r="H70" s="18"/>
      <c r="I70" s="19"/>
      <c r="J70" s="45">
        <v>0</v>
      </c>
      <c r="K70" s="42">
        <v>0</v>
      </c>
    </row>
    <row r="71" spans="1:11" s="14" customFormat="1" x14ac:dyDescent="0.3">
      <c r="A71" s="17" t="s">
        <v>45</v>
      </c>
      <c r="B71" s="18"/>
      <c r="C71" s="18"/>
      <c r="D71" s="18"/>
      <c r="E71" s="18"/>
      <c r="F71" s="18"/>
      <c r="G71" s="18"/>
      <c r="H71" s="18"/>
      <c r="I71" s="19"/>
      <c r="J71" s="45">
        <v>0</v>
      </c>
      <c r="K71" s="42">
        <v>0</v>
      </c>
    </row>
    <row r="72" spans="1:11" s="14" customFormat="1" x14ac:dyDescent="0.3">
      <c r="A72" s="17" t="s">
        <v>46</v>
      </c>
      <c r="B72" s="18"/>
      <c r="C72" s="18"/>
      <c r="D72" s="18"/>
      <c r="E72" s="18"/>
      <c r="F72" s="18"/>
      <c r="G72" s="18"/>
      <c r="H72" s="18"/>
      <c r="I72" s="19"/>
      <c r="J72" s="45">
        <v>0</v>
      </c>
      <c r="K72" s="42">
        <v>0</v>
      </c>
    </row>
    <row r="73" spans="1:11" s="14" customFormat="1" x14ac:dyDescent="0.3">
      <c r="A73" s="17" t="s">
        <v>47</v>
      </c>
      <c r="B73" s="18"/>
      <c r="C73" s="18"/>
      <c r="D73" s="18"/>
      <c r="E73" s="18"/>
      <c r="F73" s="18"/>
      <c r="G73" s="18"/>
      <c r="H73" s="18"/>
      <c r="I73" s="19"/>
      <c r="J73" s="45">
        <v>0</v>
      </c>
      <c r="K73" s="42">
        <v>0</v>
      </c>
    </row>
    <row r="74" spans="1:11" s="14" customFormat="1" x14ac:dyDescent="0.3">
      <c r="A74" s="17" t="s">
        <v>48</v>
      </c>
      <c r="B74" s="18"/>
      <c r="C74" s="18"/>
      <c r="D74" s="18"/>
      <c r="E74" s="18"/>
      <c r="F74" s="18"/>
      <c r="G74" s="18"/>
      <c r="H74" s="18"/>
      <c r="I74" s="19"/>
      <c r="J74" s="45">
        <v>0</v>
      </c>
      <c r="K74" s="42">
        <v>0</v>
      </c>
    </row>
    <row r="75" spans="1:11" s="14" customFormat="1" x14ac:dyDescent="0.3">
      <c r="A75" s="17" t="s">
        <v>21</v>
      </c>
      <c r="B75" s="18"/>
      <c r="C75" s="18"/>
      <c r="D75" s="18"/>
      <c r="E75" s="18"/>
      <c r="F75" s="18"/>
      <c r="G75" s="18"/>
      <c r="H75" s="18"/>
      <c r="I75" s="19"/>
      <c r="J75" s="45">
        <v>0</v>
      </c>
      <c r="K75" s="42">
        <v>0</v>
      </c>
    </row>
    <row r="76" spans="1:11" s="14" customFormat="1" ht="16.8" thickBot="1" x14ac:dyDescent="0.35">
      <c r="A76" s="29" t="s">
        <v>14</v>
      </c>
      <c r="B76" s="30"/>
      <c r="C76" s="30"/>
      <c r="D76" s="30"/>
      <c r="E76" s="30"/>
      <c r="F76" s="30"/>
      <c r="G76" s="30"/>
      <c r="H76" s="30"/>
      <c r="I76" s="30"/>
      <c r="J76" s="31"/>
      <c r="K76" s="24">
        <f>SUM(K64:K75)</f>
        <v>0</v>
      </c>
    </row>
    <row r="77" spans="1:11" s="14" customFormat="1" ht="16.8" thickTop="1" x14ac:dyDescent="0.3">
      <c r="A77" s="25"/>
      <c r="B77" s="26"/>
      <c r="C77" s="27"/>
      <c r="D77" s="27"/>
      <c r="F77" s="28"/>
    </row>
    <row r="78" spans="1:11" s="14" customFormat="1" ht="24.9" customHeight="1" thickBot="1" x14ac:dyDescent="0.35">
      <c r="A78" s="35" t="s">
        <v>19</v>
      </c>
      <c r="B78" s="35"/>
      <c r="C78" s="35"/>
      <c r="D78" s="35"/>
      <c r="E78" s="35"/>
      <c r="F78" s="35"/>
      <c r="G78" s="35"/>
      <c r="H78" s="35"/>
      <c r="I78" s="35"/>
      <c r="J78" s="35"/>
      <c r="K78" s="36">
        <f>K20+K31+K42+K59+K76</f>
        <v>0</v>
      </c>
    </row>
    <row r="79" spans="1:11" s="14" customFormat="1" ht="16.8" thickTop="1" x14ac:dyDescent="0.3">
      <c r="A79" s="25"/>
      <c r="B79" s="26"/>
      <c r="C79" s="27"/>
      <c r="D79" s="27"/>
      <c r="F79" s="28"/>
    </row>
    <row r="80" spans="1:11" s="14" customFormat="1" x14ac:dyDescent="0.3">
      <c r="A80" s="37" t="s">
        <v>49</v>
      </c>
      <c r="B80" s="38"/>
      <c r="C80" s="38"/>
      <c r="D80" s="38"/>
      <c r="E80" s="38"/>
      <c r="F80" s="38"/>
      <c r="G80" s="38"/>
      <c r="H80" s="38"/>
      <c r="I80" s="38"/>
      <c r="J80" s="39"/>
      <c r="K80" s="42">
        <v>0</v>
      </c>
    </row>
    <row r="81" spans="1:6" s="14" customFormat="1" x14ac:dyDescent="0.3">
      <c r="A81" s="25"/>
      <c r="B81" s="26"/>
      <c r="C81" s="27"/>
      <c r="D81" s="27"/>
      <c r="F81" s="28"/>
    </row>
    <row r="82" spans="1:6" x14ac:dyDescent="0.35">
      <c r="A82" s="8" t="s">
        <v>5</v>
      </c>
    </row>
    <row r="83" spans="1:6" x14ac:dyDescent="0.35">
      <c r="A83" s="8" t="s">
        <v>3</v>
      </c>
    </row>
    <row r="85" spans="1:6" x14ac:dyDescent="0.35">
      <c r="A85" s="8" t="s">
        <v>20</v>
      </c>
    </row>
    <row r="87" spans="1:6" x14ac:dyDescent="0.35">
      <c r="A87" s="8" t="s">
        <v>72</v>
      </c>
    </row>
    <row r="94" spans="1:6" x14ac:dyDescent="0.35">
      <c r="A94" s="8" t="s">
        <v>4</v>
      </c>
      <c r="B94" s="8" t="s">
        <v>7</v>
      </c>
    </row>
    <row r="95" spans="1:6" x14ac:dyDescent="0.35">
      <c r="A95" s="8" t="s">
        <v>1</v>
      </c>
      <c r="B95" s="8" t="s">
        <v>52</v>
      </c>
    </row>
    <row r="97" spans="1:8" ht="112.8" customHeight="1" x14ac:dyDescent="0.35">
      <c r="A97" s="40" t="s">
        <v>51</v>
      </c>
      <c r="B97" s="41"/>
      <c r="C97" s="41"/>
      <c r="D97" s="41"/>
      <c r="E97" s="41"/>
      <c r="F97" s="41"/>
      <c r="G97" s="41"/>
      <c r="H97" s="41"/>
    </row>
  </sheetData>
  <sheetProtection algorithmName="SHA-512" hashValue="th/KZkWXF4k1neeyB/u/P0kVlf+gSNNbFLWANH3eanuM4842jDJlNfsT8aVN8w7LtnE7CmZkYIdFgSmyCtImPQ==" saltValue="h47ePXcnu9g77P7vB5hG8A==" spinCount="100000" sheet="1" objects="1" scenarios="1"/>
  <mergeCells count="66">
    <mergeCell ref="A61:K61"/>
    <mergeCell ref="A62:K62"/>
    <mergeCell ref="A78:J78"/>
    <mergeCell ref="A80:J80"/>
    <mergeCell ref="A76:J76"/>
    <mergeCell ref="A63:I63"/>
    <mergeCell ref="A64:I64"/>
    <mergeCell ref="A65:I65"/>
    <mergeCell ref="A66:I66"/>
    <mergeCell ref="A67:I67"/>
    <mergeCell ref="A68:I68"/>
    <mergeCell ref="A69:I69"/>
    <mergeCell ref="A75:I75"/>
    <mergeCell ref="A70:I70"/>
    <mergeCell ref="A71:I71"/>
    <mergeCell ref="A72:I72"/>
    <mergeCell ref="A73:I73"/>
    <mergeCell ref="A74:I74"/>
    <mergeCell ref="A35:H35"/>
    <mergeCell ref="A59:J59"/>
    <mergeCell ref="A44:K44"/>
    <mergeCell ref="A45:K45"/>
    <mergeCell ref="A46:H46"/>
    <mergeCell ref="A47:H47"/>
    <mergeCell ref="A49:K49"/>
    <mergeCell ref="A50:K50"/>
    <mergeCell ref="A51:H51"/>
    <mergeCell ref="A52:H52"/>
    <mergeCell ref="A53:H53"/>
    <mergeCell ref="A57:H57"/>
    <mergeCell ref="A58:H58"/>
    <mergeCell ref="A48:H48"/>
    <mergeCell ref="A55:K55"/>
    <mergeCell ref="A56:H56"/>
    <mergeCell ref="A26:H26"/>
    <mergeCell ref="A41:H41"/>
    <mergeCell ref="A28:H28"/>
    <mergeCell ref="A29:H29"/>
    <mergeCell ref="A11:K11"/>
    <mergeCell ref="A12:K12"/>
    <mergeCell ref="A27:H27"/>
    <mergeCell ref="A36:H36"/>
    <mergeCell ref="A37:H37"/>
    <mergeCell ref="A38:H38"/>
    <mergeCell ref="A39:H39"/>
    <mergeCell ref="A40:H40"/>
    <mergeCell ref="A30:H30"/>
    <mergeCell ref="A31:J31"/>
    <mergeCell ref="A33:K33"/>
    <mergeCell ref="A34:K34"/>
    <mergeCell ref="A97:H97"/>
    <mergeCell ref="B8:K8"/>
    <mergeCell ref="A13:H13"/>
    <mergeCell ref="A14:H14"/>
    <mergeCell ref="A42:J42"/>
    <mergeCell ref="A54:K54"/>
    <mergeCell ref="A15:H15"/>
    <mergeCell ref="A16:H16"/>
    <mergeCell ref="A23:K23"/>
    <mergeCell ref="A24:H24"/>
    <mergeCell ref="A17:H17"/>
    <mergeCell ref="A18:H18"/>
    <mergeCell ref="A19:H19"/>
    <mergeCell ref="A20:J20"/>
    <mergeCell ref="A22:K22"/>
    <mergeCell ref="A25:H25"/>
  </mergeCells>
  <pageMargins left="0.70866141732283472" right="0.70866141732283472" top="0.78740157480314965" bottom="0.78740157480314965" header="0.31496062992125984" footer="0.31496062992125984"/>
  <pageSetup paperSize="9" scale="85" fitToHeight="0" orientation="landscape" r:id="rId1"/>
  <headerFooter>
    <oddHeader>&amp;L&amp;"Barlow,Kursiv"Vergabeverfahren: Modernisierung der HPE Alletra dHCI Infrastruktur &amp;R&amp;"Barlow,Kursiv"Preisblatt</oddHeader>
    <oddFooter xml:space="preserve">&amp;L&amp;"Barlow,Standard"© IQTIG 2026
&amp;C&amp;"Barlow,Standard"Stand: 08.05.2026&amp;"-,Standard"
&amp;R&amp;"Barlow,Standard"Seite &amp;P&amp;"-,Standard"
</oddFooter>
  </headerFooter>
  <rowBreaks count="5" manualBreakCount="5">
    <brk id="20" max="10" man="1"/>
    <brk id="31" max="10" man="1"/>
    <brk id="42" max="10" man="1"/>
    <brk id="59" max="10" man="1"/>
    <brk id="76" max="10"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2017-05-17T12:19:52Z</dcterms:created>
  <dcterms:modified xsi:type="dcterms:W3CDTF">2026-06-17T16:39:47Z</dcterms:modified>
</cp:coreProperties>
</file>