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xr:revisionPtr revIDLastSave="0" documentId="14_{37C4FF1E-4610-4438-A824-6EF0F5E5B765}" xr6:coauthVersionLast="47" xr6:coauthVersionMax="47" xr10:uidLastSave="{00000000-0000-0000-0000-000000000000}"/>
  <bookViews>
    <workbookView xWindow="-108" yWindow="-108" windowWidth="23256" windowHeight="13896" tabRatio="852" firstSheet="2" activeTab="7" xr2:uid="{00000000-000D-0000-FFFF-FFFF00000000}"/>
  </bookViews>
  <sheets>
    <sheet name="Legende" sheetId="7" r:id="rId1"/>
    <sheet name="allgemeine Anforderungen" sheetId="6" r:id="rId2"/>
    <sheet name="Konzepte" sheetId="12" r:id="rId3"/>
    <sheet name="LAN-Infrastruktur" sheetId="21" r:id="rId4"/>
    <sheet name="OOB-Infrastruktur" sheetId="29" r:id="rId5"/>
    <sheet name="VMware Server" sheetId="26" r:id="rId6"/>
    <sheet name="Umstellung Server" sheetId="22" r:id="rId7"/>
    <sheet name="Dienstleistungen" sheetId="20" r:id="rId8"/>
    <sheet name="Zusammenfassung A-Krit" sheetId="13" r:id="rId9"/>
    <sheet name="Konzepte BEWERTUNG" sheetId="30" r:id="rId10"/>
  </sheets>
  <definedNames>
    <definedName name="Ausprägung" localSheetId="7">#REF!</definedName>
    <definedName name="Ausprägung" localSheetId="2">#REF!</definedName>
    <definedName name="Ausprägung" localSheetId="9">#REF!</definedName>
    <definedName name="Ausprägung" localSheetId="3">#REF!</definedName>
    <definedName name="Ausprägung" localSheetId="4">#REF!</definedName>
    <definedName name="Ausprägung" localSheetId="6">#REF!</definedName>
    <definedName name="Ausprägung" localSheetId="5">#REF!</definedName>
    <definedName name="Ausprägung">#REF!</definedName>
    <definedName name="_xlnm.Print_Area" localSheetId="1">'allgemeine Anforderungen'!$A$1:$E$21</definedName>
    <definedName name="_xlnm.Print_Area" localSheetId="7">Dienstleistungen!$A$1:$E$59</definedName>
    <definedName name="_xlnm.Print_Area" localSheetId="2">Konzepte!$A$1:$H$34</definedName>
    <definedName name="_xlnm.Print_Area" localSheetId="9">'Konzepte BEWERTUNG'!$A$1:$H$34</definedName>
    <definedName name="_xlnm.Print_Area" localSheetId="3">'LAN-Infrastruktur'!$A$1:$E$14</definedName>
    <definedName name="_xlnm.Print_Area" localSheetId="0">Legende!$A$1:$X$26</definedName>
    <definedName name="_xlnm.Print_Area" localSheetId="4">'OOB-Infrastruktur'!$A$1:$E$14</definedName>
    <definedName name="_xlnm.Print_Area" localSheetId="6">'Umstellung Server'!$A$1:$E$18</definedName>
    <definedName name="_xlnm.Print_Area" localSheetId="5">'VMware Server'!$A$1:$E$32</definedName>
    <definedName name="_xlnm.Print_Titles" localSheetId="1">'allgemeine Anforderungen'!$3:$8</definedName>
    <definedName name="_xlnm.Print_Titles" localSheetId="7">Dienstleistungen!$3:$8</definedName>
    <definedName name="_xlnm.Print_Titles" localSheetId="2">Konzepte!$3:$8</definedName>
    <definedName name="_xlnm.Print_Titles" localSheetId="9">'Konzepte BEWERTUNG'!$3:$8</definedName>
    <definedName name="_xlnm.Print_Titles" localSheetId="3">'LAN-Infrastruktur'!$3:$8</definedName>
    <definedName name="_xlnm.Print_Titles" localSheetId="4">'OOB-Infrastruktur'!$3:$8</definedName>
    <definedName name="_xlnm.Print_Titles" localSheetId="6">'Umstellung Server'!$3:$8</definedName>
    <definedName name="_xlnm.Print_Titles" localSheetId="5">'VMware Server'!$3:$8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7" i="30" l="1"/>
  <c r="Q35" i="30"/>
  <c r="O35" i="30"/>
  <c r="M35" i="30"/>
  <c r="K35" i="30"/>
  <c r="I35" i="30"/>
  <c r="G35" i="30"/>
  <c r="E35" i="30"/>
  <c r="G33" i="30"/>
  <c r="G30" i="30" s="1"/>
  <c r="G32" i="30"/>
  <c r="Q30" i="30"/>
  <c r="O30" i="30"/>
  <c r="M30" i="30"/>
  <c r="K30" i="30"/>
  <c r="I30" i="30"/>
  <c r="E30" i="30"/>
  <c r="G28" i="30"/>
  <c r="G27" i="30"/>
  <c r="G26" i="30"/>
  <c r="Q24" i="30"/>
  <c r="O24" i="30"/>
  <c r="M24" i="30"/>
  <c r="K24" i="30"/>
  <c r="I24" i="30"/>
  <c r="G24" i="30"/>
  <c r="E24" i="30"/>
  <c r="G22" i="30"/>
  <c r="G21" i="30"/>
  <c r="G20" i="30"/>
  <c r="Q18" i="30"/>
  <c r="O18" i="30"/>
  <c r="M18" i="30"/>
  <c r="K18" i="30"/>
  <c r="I18" i="30"/>
  <c r="G18" i="30"/>
  <c r="E18" i="30"/>
  <c r="G14" i="30"/>
  <c r="G13" i="30"/>
  <c r="G12" i="30"/>
  <c r="G10" i="30" s="1"/>
  <c r="Q10" i="30"/>
  <c r="O10" i="30"/>
  <c r="M10" i="30"/>
  <c r="K10" i="30"/>
  <c r="I10" i="30"/>
  <c r="E10" i="30"/>
  <c r="Q9" i="30"/>
  <c r="O9" i="30"/>
  <c r="M9" i="30"/>
  <c r="K9" i="30"/>
  <c r="I9" i="30"/>
  <c r="E9" i="30"/>
  <c r="G9" i="30" l="1"/>
  <c r="G35" i="12" l="1"/>
  <c r="E35" i="12"/>
  <c r="E10" i="12"/>
  <c r="G14" i="12"/>
  <c r="G13" i="12"/>
  <c r="G10" i="12" s="1"/>
  <c r="G12" i="12"/>
  <c r="G37" i="12"/>
  <c r="G33" i="12"/>
  <c r="G32" i="12"/>
  <c r="G21" i="12"/>
  <c r="G22" i="12"/>
  <c r="G20" i="12"/>
  <c r="G27" i="12"/>
  <c r="G28" i="12"/>
  <c r="G26" i="12"/>
  <c r="E30" i="12"/>
  <c r="E24" i="12"/>
  <c r="E18" i="12"/>
  <c r="E9" i="12" l="1"/>
  <c r="G18" i="12"/>
  <c r="G30" i="12"/>
  <c r="G24" i="12"/>
  <c r="G9" i="12" l="1"/>
  <c r="B16" i="13"/>
</calcChain>
</file>

<file path=xl/sharedStrings.xml><?xml version="1.0" encoding="utf-8"?>
<sst xmlns="http://schemas.openxmlformats.org/spreadsheetml/2006/main" count="801" uniqueCount="284">
  <si>
    <t>Anforderung</t>
  </si>
  <si>
    <t>A</t>
  </si>
  <si>
    <t>Grundleistungen / Lieferung</t>
  </si>
  <si>
    <t>Pos.</t>
  </si>
  <si>
    <t>1.1</t>
  </si>
  <si>
    <t>1.2</t>
  </si>
  <si>
    <t>1.3</t>
  </si>
  <si>
    <t>1.4</t>
  </si>
  <si>
    <t>2.1</t>
  </si>
  <si>
    <t>3.1</t>
  </si>
  <si>
    <t>3.2</t>
  </si>
  <si>
    <t>3.3</t>
  </si>
  <si>
    <t>3.4</t>
  </si>
  <si>
    <t>3.5</t>
  </si>
  <si>
    <t xml:space="preserve">Kriterium </t>
  </si>
  <si>
    <t>I</t>
  </si>
  <si>
    <t xml:space="preserve">Erläuterung / </t>
  </si>
  <si>
    <t>Bewertungsregeln</t>
  </si>
  <si>
    <t xml:space="preserve">Anforderungskatalog </t>
  </si>
  <si>
    <t>1.5</t>
  </si>
  <si>
    <t>1.6</t>
  </si>
  <si>
    <t>1.7</t>
  </si>
  <si>
    <t>1.8</t>
  </si>
  <si>
    <t>1.9</t>
  </si>
  <si>
    <t>Kriterium</t>
  </si>
  <si>
    <t>siehe Legende</t>
  </si>
  <si>
    <t>Antwort des Bieters</t>
  </si>
  <si>
    <t>Ja / Nein</t>
  </si>
  <si>
    <t xml:space="preserve">Anzahl A-Kriterien
 nicht mit "Ja" beantwortet </t>
  </si>
  <si>
    <t>Gesamt</t>
  </si>
  <si>
    <t>Das Dokument darf ausschließlich an den Gelb markierten Feldern ausgefüllt werden.</t>
  </si>
  <si>
    <t xml:space="preserve">Zusammenfassung </t>
  </si>
  <si>
    <t>Weder die Formatierung noch jede andere Art der Bearbeitung ist zulässig und kann zum Ausschluss führen.</t>
  </si>
  <si>
    <t>Hinweise:</t>
  </si>
  <si>
    <t>1.10</t>
  </si>
  <si>
    <t>1.11</t>
  </si>
  <si>
    <t>1.12</t>
  </si>
  <si>
    <t>1.13</t>
  </si>
  <si>
    <t>Ausschlusskriterium</t>
  </si>
  <si>
    <t>Alle Informationskriterien müssen beantwortet werden.</t>
  </si>
  <si>
    <t>B</t>
  </si>
  <si>
    <t>Bewertungskriterium</t>
  </si>
  <si>
    <t>2.2</t>
  </si>
  <si>
    <t>2.3</t>
  </si>
  <si>
    <t>2.4</t>
  </si>
  <si>
    <t>2.5</t>
  </si>
  <si>
    <t>Maximale Anzahl der Leistungspunkte (ohne Faktor)</t>
  </si>
  <si>
    <t>zu allgemeinen Anforderungen (Ziffer 3.2 der Leistungsbeschreibung)</t>
  </si>
  <si>
    <t>zu den Konzepten auf Grundlage der Leistungsbeschreibung (Ziffer 3.3 der Leistungsbeschreibung)</t>
  </si>
  <si>
    <t>Umstellung der LAN-Anbindung Server-Systeme Auswertung</t>
  </si>
  <si>
    <t>4.1</t>
  </si>
  <si>
    <t>4.2</t>
  </si>
  <si>
    <t>1.14</t>
  </si>
  <si>
    <t>1.15</t>
  </si>
  <si>
    <t>1.16</t>
  </si>
  <si>
    <t>1.17</t>
  </si>
  <si>
    <t>1.18</t>
  </si>
  <si>
    <t>1.19</t>
  </si>
  <si>
    <t>1.20</t>
  </si>
  <si>
    <t>1.21</t>
  </si>
  <si>
    <t>1.22</t>
  </si>
  <si>
    <t>Allgemeine Anforderungen an die Dienstleistungen</t>
  </si>
  <si>
    <t>Projektmanagement</t>
  </si>
  <si>
    <t>zu den Dienstleistungen (Ziffer 4. der Leistungsbeschreibung)</t>
  </si>
  <si>
    <t>4.3</t>
  </si>
  <si>
    <t>4.4</t>
  </si>
  <si>
    <t>5.1</t>
  </si>
  <si>
    <t>5.2</t>
  </si>
  <si>
    <t>5.3</t>
  </si>
  <si>
    <t>5.4</t>
  </si>
  <si>
    <t>5.5</t>
  </si>
  <si>
    <t>5.6</t>
  </si>
  <si>
    <t>Dienstleistungen Server-Systeme Auswertung</t>
  </si>
  <si>
    <t>6.1</t>
  </si>
  <si>
    <t>6.2</t>
  </si>
  <si>
    <t>6.3</t>
  </si>
  <si>
    <t>7.1</t>
  </si>
  <si>
    <t>7.2</t>
  </si>
  <si>
    <t>7.3</t>
  </si>
  <si>
    <t>8.1</t>
  </si>
  <si>
    <t>9.1</t>
  </si>
  <si>
    <t>9.2</t>
  </si>
  <si>
    <t>10.1</t>
  </si>
  <si>
    <t>Abnahme und Testverfahren</t>
  </si>
  <si>
    <t>11.1</t>
  </si>
  <si>
    <t>Migrationsunterstützung</t>
  </si>
  <si>
    <t>12.1</t>
  </si>
  <si>
    <t>Einweisung der Mitarbeiter</t>
  </si>
  <si>
    <t>13.1</t>
  </si>
  <si>
    <t>Rückbau der Altsysteme und Clean-Up Rechenzentrum</t>
  </si>
  <si>
    <t>14.1</t>
  </si>
  <si>
    <t>Rückkauf Altgeräte</t>
  </si>
  <si>
    <t>Bewertung</t>
  </si>
  <si>
    <t>allgemeine Anforderungen</t>
  </si>
  <si>
    <t>Konzepte</t>
  </si>
  <si>
    <t>Umstellung Server</t>
  </si>
  <si>
    <t>Dienstleistungen</t>
  </si>
  <si>
    <t>Die Qualität des Konzepts wird insgesamt mit sehr gut bewertet. Es enthält durchgehend anschauliche, detaillierte, widerspruchsfreie und sehr gut nachvollziehbare Ausführungen. Das Konzept weist eine sehr hohe fachliche Qualität auf und lässt dabei in Folge eine überdurchschnittliche hohe Leistungsqualität erwarten.</t>
  </si>
  <si>
    <t xml:space="preserve">Die Qualität des Konzepts wird insgesamt mit gut bewertet. Es enthält anschauliche, detaillierte, widerspruchsfreie und gut nachvollziehbare Ausführungen. Das Konzept weist eine hohe fachliche Qualität auf und lässt eine hohe Leistungsqualität erwarten. </t>
  </si>
  <si>
    <t>Die Qualität des Konzepts wird insgesamt mit befriedigend bewertet. Es enthält mit geringen Einschränkungen detaillierte, aber insgesamt widerspruchsfreie und nachvollziehbare Ausführungen. Das Konzept weist eine noch zufriedenstellende Qualität auf und lässt eine durchschnittliche Leistungsqualität erwarten.</t>
  </si>
  <si>
    <t>Die Qualität des Konzepts wird insgesamt mit ausreichend bewertet. Es enthält wenig detaillierte, aber im Kern noch nachvollziehbare Ausführungen. Das Konzept weist lediglich eine ausreichende Qualität auf und lässt eine unterdurchschnittliche Leistungsqualität erwarten.</t>
  </si>
  <si>
    <t>Die Qualität des Konzepts wird insgesamt mit mangelhaft bewertet. Es enthält lediglich skizzenhafte und kaum nachvollziehbare Ausführungen. Das Konzept weist nicht unerhebliche fachliche Mängel, fehlende Informationen auf und lässt eine mangelhafte Leistungsqualität erwarten.</t>
  </si>
  <si>
    <t xml:space="preserve"> Die Qualität des Konzepts wird insgesamt mit ungenügend bewertet. Es fehlen essentielle Ausführungen bzw. die Ausführungen sind weitgehend unvollständig. Das Konzept weist zahlreichende gravierende Mängel auf und lässt eine ungenügende Leistungsqualität erwarten.</t>
  </si>
  <si>
    <t>Bewertung Konzepte</t>
  </si>
  <si>
    <t>Punkte</t>
  </si>
  <si>
    <t>Sind für ein Bewertungskriterium maximal 5 Punkte zu vergeben, werden die folgenden Punkte wie folgt vergeben wenn:</t>
  </si>
  <si>
    <t>siehe Legende
Beantwortung im Angebot</t>
  </si>
  <si>
    <t>Gewichtungsfaktor</t>
  </si>
  <si>
    <t>Maximale Anzahl der Leistungspunkte (mit Faktor)</t>
  </si>
  <si>
    <t>Personaleinsatzkonzept</t>
  </si>
  <si>
    <t>Angebotskonzept Projektvorgehen</t>
  </si>
  <si>
    <t>Informationskriterium</t>
  </si>
  <si>
    <t>Das Konzept beschreibt welche zusätzlichen Dokumente, Unterlagen bzw. Informationen vom Auftraggeber dem Auftragnehmer zur Verfügung gestellt werden müssen.</t>
  </si>
  <si>
    <t>Das Konzept zum Projektvorgehen erläutert im Detail die Durchführung des gesamten Projekts gemäß dieser Leistungsbeschreibung inkl. grober Zeitplan, Zusammenarbeit, Projektmanagement, Mitwirkungsleistungen des Auftraggebers.</t>
  </si>
  <si>
    <t>Das Konzept zum Projektvorgehen beinhaltet detaillierte Informationen zur Projektorganisation und Arbeitsteilung mit dem Auftraggeber.</t>
  </si>
  <si>
    <t>Das Konzept zum Projektvorgehen zeigt mögliche Risiken für den Systembetrieb des IQTIG während der Realisierung auf und beschreibt Möglichkeiten zur Risikominimierung bzw. behebenden Aktivitäten.</t>
  </si>
  <si>
    <t>Das Konzept beinhaltet eine Definition über die zu erbringenden Mitwirkungspflichten des Auftraggebers aus Sicht des Auftragnehmers. Das Konzept beschreibt welche Ansprechpartner, Aufgaben- und Rollenträger für die Abwicklung des Projektes auf Seiten des Auftraggebers erwartet werden.</t>
  </si>
  <si>
    <t>Grobkonzept zur LAN-Infrastruktur</t>
  </si>
  <si>
    <t>Das Grobkonzept beinhaltet Details zu den angebotenen HPE LAN Switche für die zu moderni-sierende LAN-Infrastruktur und enthält Aussagen über Anzahl- und Typ/en der Ports,
Switching-Kapazität, Puffer-Größen und den Funktionalitäten (z.B. NVMe oF, Flow-Control, etc.).</t>
  </si>
  <si>
    <t>Das Grobkonzept beschreibt, wie die Server-Systeme an die LAN-Infrastruktur angeschlossen werden.</t>
  </si>
  <si>
    <t>Das Grobkonzept beschreibt, wie eine redundante, hochverfügbare LAN-Infrastruktur realisiert wird. Aus dem Grobkonzept ist ersichtlich, wie die Interconnect-Verbindung technologisch zwischen den Switchen in einem Rechenzentrum und rechenzentrumsübergreifend umgesetzt wird.</t>
  </si>
  <si>
    <t>Grobkonzept zur Out-of-Band Infrastruktur</t>
  </si>
  <si>
    <t>Das Grobkonzept beschreibt, wie die OOB-Switche redundante an die hochverfügbare LAN-Infrastruktur angebunden werden.</t>
  </si>
  <si>
    <t>Das Grobkonzept beschreibt, wie die Server- und Storage-Systeme an die Out-of-Band Infra-struktur angeschlossen werden.</t>
  </si>
  <si>
    <t>Das Grobkonzept beinhaltet Details zu den angebotenen HPE OOB Switche für die zu modernisierende Out-of-Band Infrastruktur und enthält Aussagen über Anzahl- und Typ/en der Ports, Funktionalitäten der Switche, etc.).</t>
  </si>
  <si>
    <t>Grobkonzept Server-Systeme Virtualisierung</t>
  </si>
  <si>
    <t>Das Grobkonzept beschreibt die Methodik bzw. Herangehensweise zur Realisierung und Migration des bestehenden VMware vSphere Stretched Metro Storage-Cluster zum neuen
vSphere Stretched Metro Storage-Cluster innerhalb der HPE Alltera dHCI Infrastruktur.</t>
  </si>
  <si>
    <t>Das Konzept führt grob die einzelnen Schritte zur Implementierung und Migration des neuen VMware vSphere Stretched Metro Storage-Cluster innerhalb der HPE Alletra dHCI Infrastruktur auf. Das Grobkonzept stellt die Abhängigkeiten der einzelnen Schritte dar und zeigt ggf. Risiken für den Produktivbetrieb der derzeitigen Bestandinfrastruktur auf und wie diese Risiken, wenn möglich, minimiert werden können. Das Konzept gibt Auskunft zu notwendigen Voraussetzungen/Abhängigkeiten von Hard-, Firm- und Software.</t>
  </si>
  <si>
    <t>Das Konzept zur Personaleinsatzplanung beinhaltet die detaillierte Darstellung zu den Qualifikationen, der für die Realisierung vorgesehenen Mitarbeiter des Auftragnehmers, zur Herbeiführung der Betriebsbereitschaft der zu modernisierenden HPE Alletra dHCI Infrastruktur gemäß den Leistungsinhalten aus dieser Leistungsbeschreibung. Im Konzept ist darzulegen über welchen Kenntnisstand die vorgesehenen Mitarbeiter bezogen auf die deutsche Sprache in Wort und Schrift verfügen. Das Personaleinsatzkonzept enthält Informationen über Schulungen, nachgewiesen durch entsprechend aussagekräftiger Lebensläufe, persönliche Referenzen und sonstige Qualifikationsnachweise, insbesondere Zeugnisse. Des Weiteren enthält das Konzept Angaben, ob die vorgesehenen Mitarbeiter über eines oder mehrere der nachfolgenden Zertifikate verfügen:
-	HPE Storage „Nimble/Alletra“ Zertifikat/e
-	HPE Networking Zertifikat/e
-	HPE Server "ProLiant" Zertifikat/e
-	VMware "vSphere" Zertifikat/e</t>
  </si>
  <si>
    <t>zur HPE Alletra dHCI LAN-Infrastruktur (Ziffer 3.4.1 &amp; 3.4.2 der Leistungsbeschreibung)</t>
  </si>
  <si>
    <t>zur HPE Alletra dHCI Out-of-Band Infrastruktur (Ziffer 3.4.3 der Leistungsbeschreibung)</t>
  </si>
  <si>
    <t>HPE Alletra dHCI LAN-Infrastruktur</t>
  </si>
  <si>
    <t>HPE Alletra dHCI OOB-Infrastruktur</t>
  </si>
  <si>
    <t>zu Server-systeme Virtualisierung (Ziffer 3.5.1 der Leistungsbeschreibung)</t>
  </si>
  <si>
    <t>Server-Systeme Virtualisierung allgemeine Mindestanforderungen</t>
  </si>
  <si>
    <t>1.23</t>
  </si>
  <si>
    <t>1.24</t>
  </si>
  <si>
    <t>1.25</t>
  </si>
  <si>
    <t>1.26</t>
  </si>
  <si>
    <t>1.27</t>
  </si>
  <si>
    <t>zur Umstellung LAN-Anbindung der Server-Systeme (Ziffern 3.6, 3.7.1, 3.7.2 der Leistungsbeschreibung)</t>
  </si>
  <si>
    <t>Umstellung LAN-Anbindung Veeam Backup Server</t>
  </si>
  <si>
    <t>Umstellung LAN-Anbindung Veeam Repositroy Server</t>
  </si>
  <si>
    <t>Modernisierung LAN-Infrastruktur</t>
  </si>
  <si>
    <t>Modernisierung Out-of-Band Management-Infrastruktur</t>
  </si>
  <si>
    <t>Modernisierung Server-Systeme im Bereich Virtualisierung</t>
  </si>
  <si>
    <t>5.7</t>
  </si>
  <si>
    <t>5.8</t>
  </si>
  <si>
    <t>5.9</t>
  </si>
  <si>
    <t>5.10</t>
  </si>
  <si>
    <t>Dienstleistungen Server-Systeme Backup &amp; Recovery</t>
  </si>
  <si>
    <t>Dienstleistungen Backup &amp; Recovery</t>
  </si>
  <si>
    <t>Aktualisierung der bestehenden Dokumentation</t>
  </si>
  <si>
    <t>LAN-Infrastruktur</t>
  </si>
  <si>
    <t>OOB-Infrastruktgur</t>
  </si>
  <si>
    <t>VMware Server</t>
  </si>
  <si>
    <t>Erneuerung der Auswertungs- und Recheninfrastruktur auf Basis von HPE Alletra dHCI</t>
  </si>
  <si>
    <t>Bieter 1</t>
  </si>
  <si>
    <t>Bieter 2</t>
  </si>
  <si>
    <t>Bieter 3</t>
  </si>
  <si>
    <t>Bieter 4</t>
  </si>
  <si>
    <t>Bieter 5</t>
  </si>
  <si>
    <t>Erreichte Punkte</t>
  </si>
  <si>
    <t>Begründung</t>
  </si>
  <si>
    <t>Vergabe-Nr.: V-IT-2026-1</t>
  </si>
  <si>
    <t>Vergabe-Nr.: V-2026-IT-1</t>
  </si>
  <si>
    <r>
      <t xml:space="preserve">Alle Ausschlusskriterien müssen mit </t>
    </r>
    <r>
      <rPr>
        <b/>
        <sz val="11"/>
        <rFont val="IQTIG-Barlow"/>
      </rPr>
      <t>Ja</t>
    </r>
    <r>
      <rPr>
        <sz val="11"/>
        <rFont val="IQTIG-Barlow"/>
      </rPr>
      <t xml:space="preserve"> beantwortet werden. </t>
    </r>
  </si>
  <si>
    <r>
      <t xml:space="preserve">Ein </t>
    </r>
    <r>
      <rPr>
        <b/>
        <sz val="11"/>
        <rFont val="IQTIG-Barlow"/>
      </rPr>
      <t>Nein</t>
    </r>
    <r>
      <rPr>
        <sz val="11"/>
        <rFont val="IQTIG-Barlow"/>
      </rPr>
      <t xml:space="preserve"> führt zum Ausschluss aus dem Vergabeverfahren. </t>
    </r>
  </si>
  <si>
    <r>
      <t xml:space="preserve">Die Modernisierung/Teil-Erneuerung der bestehenden IT-Infrastruktur, des IQTIG, ist im Rechenzentrum von AtlasEdge und COLT umzusetzen. Die Bereitstellung der benötigten Infrastruktur wie Stellfläche, Rack inkl. Stromversorgung, Kühlung wird durch das IQTIG sichergestellt.
</t>
    </r>
    <r>
      <rPr>
        <b/>
        <sz val="11"/>
        <color theme="1"/>
        <rFont val="IQTIG-Barlow"/>
      </rPr>
      <t>Wird diese Anforderung vollumfänglich erfüllt?</t>
    </r>
  </si>
  <si>
    <r>
      <t xml:space="preserve">Alle angebotenen Komponenten des Herstellers HPE müssen für den Betrieb untereinander, insbesondere in Bezug auf eine Alletra 6070 dHCI Infrastruktur, freigegeben sein.
</t>
    </r>
    <r>
      <rPr>
        <b/>
        <sz val="11"/>
        <color theme="1"/>
        <rFont val="IQTIG-Barlow"/>
      </rPr>
      <t>Wird diese Anforderung vollumfänglich erfüllt?</t>
    </r>
  </si>
  <si>
    <r>
      <t xml:space="preserve">Es dürfen nur neue und original HPE-Produkte (keine „Renew“, „Refurbished“ und „Re-Importe“), die entweder direkt von HPE oder über eine von HPE autorisierte Distribution bezogen wurden, angeboten werden. Dies trifft im Besonderen auch auf die Transceiver-Module im Bereich LAN- und iSCSI SAN-Infrastruktur zu. Angebote mit kompatiblen Transceivern, auch wenn diese als HPE-Transceiver kodiert sind, von 3rd-Party Herstellern, werden vom Verfahren ausgeschlossen. Das IQTIG behält sich vor den Bezugsweg des Bieters zu prüfen.
</t>
    </r>
    <r>
      <rPr>
        <b/>
        <sz val="11"/>
        <color theme="1"/>
        <rFont val="IQTIG-Barlow"/>
      </rPr>
      <t>Wird diese Anforderung vollumfänglich erfüllt?</t>
    </r>
  </si>
  <si>
    <r>
      <t xml:space="preserve">Für alle zu liefernden HPE-Komponenten ist eine Field-Installation vorzusehen.
</t>
    </r>
    <r>
      <rPr>
        <b/>
        <sz val="11"/>
        <color theme="1"/>
        <rFont val="IQTIG-Barlow"/>
      </rPr>
      <t>Wird diese Anforderung vollumfänglich erfüllt?</t>
    </r>
  </si>
  <si>
    <r>
      <t xml:space="preserve">Alle HPE-Komponenten sind für eine Rack-Montage vorzusehen. Es sind alle Komponenten anzubieten, die für eine Rack-Montage erforderlich sind.
</t>
    </r>
    <r>
      <rPr>
        <b/>
        <sz val="11"/>
        <color theme="1"/>
        <rFont val="IQTIG-Barlow"/>
      </rPr>
      <t>Wird diese Anforderung vollumfänglich erfüllt?</t>
    </r>
  </si>
  <si>
    <r>
      <t xml:space="preserve">Die Installation der zu modernisierenden Server-Systeme für die Virtualisierung, der LAN- und Out-of-Band Infrastruktur ist vor Ort und gemeinsam mit den IT-Mitarbeitern, des IQTIG, durchzuführen.
</t>
    </r>
    <r>
      <rPr>
        <b/>
        <sz val="11"/>
        <color theme="1"/>
        <rFont val="IQTIG-Barlow"/>
      </rPr>
      <t>Wird diese Anforderung vollumfänglich erfüllt?</t>
    </r>
  </si>
  <si>
    <r>
      <t xml:space="preserve">Alle HPE Soft- und Hardware-Komponenten sind mit einem HPE-Service und -Support mit einer Laufzeit von 5 Jahren (60 Monate) zu versehen. Der HPE-Service und -Support beinhaltet neben den geforderten Reaktionszeiten auch den vor Ort Austausch von defekten Komponenten und das Bereitstellen evtl. benötigter Software- und/oder Firmware-Updates.
</t>
    </r>
    <r>
      <rPr>
        <i/>
        <sz val="11"/>
        <color theme="1"/>
        <rFont val="IQTIG-Barlow"/>
      </rPr>
      <t>(Der geforderte Service-Level, je Komponente, ist an entsprechender Stelle, in dieser Leistungsbeschreibung, aufgeführt.)</t>
    </r>
    <r>
      <rPr>
        <sz val="11"/>
        <color theme="1"/>
        <rFont val="IQTIG-Barlow"/>
      </rPr>
      <t xml:space="preserve">
</t>
    </r>
    <r>
      <rPr>
        <b/>
        <sz val="11"/>
        <color theme="1"/>
        <rFont val="IQTIG-Barlow"/>
      </rPr>
      <t>Wird diese Anforderung vollumfänglich erfüllt?</t>
    </r>
  </si>
  <si>
    <r>
      <t xml:space="preserve">Die Kosten für die Anlieferung bis zur Verwendungsstelle sowie Entsorgung der Umverpackung müssen im Angebotspreis enthalten sein.
</t>
    </r>
    <r>
      <rPr>
        <b/>
        <sz val="11"/>
        <color theme="1"/>
        <rFont val="IQTIG-Barlow"/>
      </rPr>
      <t>Wird diese Anforderung vollumfänglich erfüllt?</t>
    </r>
  </si>
  <si>
    <r>
      <t xml:space="preserve">Der Auftragnehmer hat zu gewährleisten das die Laufzeit der geforderten HPE-Supportverträge ab dem Datum der betriebsbereiten Übergabe (nach erfolgreicher Abnahme) beginnt.
</t>
    </r>
    <r>
      <rPr>
        <b/>
        <sz val="11"/>
        <color theme="1"/>
        <rFont val="IQTIG-Barlow"/>
      </rPr>
      <t>Wird diese Anforderung vollumfänglich erfüllt?</t>
    </r>
  </si>
  <si>
    <r>
      <t xml:space="preserve">Es sind alle Hard- und Softwarekomponenten zu liefern, die eine vollumfängliche Betriebsbereitschaft gewährleisten. Die für die Anbindung an die LAN- und iSCSI SAN-Infrastruktur notwendigen Kabel (je benötigten LAN-/iSCSI-Port inkl. iLO-Port 1 Stück Kabel) sind, soweit nicht anders gefordert (z.B. in Stücklisten) auf eine Maximallänge von 10 Meter zu kalkulieren. Die genauen Längen werden nach Zuschlagserteilung mit dem IQTIG abgestimmt.
</t>
    </r>
    <r>
      <rPr>
        <b/>
        <sz val="11"/>
        <color theme="1"/>
        <rFont val="IQTIG-Barlow"/>
      </rPr>
      <t>Wird diese Anforderung vollumfänglich erfüllt?</t>
    </r>
  </si>
  <si>
    <r>
      <t xml:space="preserve">Die Abnahme der gelieferten und realisierten LAN-Infrastruktur erfolgt gemäß beigefügtem Abnahmeplan.
</t>
    </r>
    <r>
      <rPr>
        <b/>
        <sz val="11"/>
        <color theme="1"/>
        <rFont val="IQTIG-Barlow"/>
      </rPr>
      <t>Wird diese Anforderung vollumfänglich erfüllt?</t>
    </r>
  </si>
  <si>
    <r>
      <t xml:space="preserve">Die Abnahme der gelieferten und realisierten Out-of-Band Infrastruktur erfolgt gemäß beigefügtem Abnahmeplan.
</t>
    </r>
    <r>
      <rPr>
        <b/>
        <sz val="11"/>
        <color theme="1"/>
        <rFont val="IQTIG-Barlow"/>
      </rPr>
      <t>Wird diese Anforderung vollumfänglich erfüllt?</t>
    </r>
  </si>
  <si>
    <r>
      <t xml:space="preserve">Die Abnahme der gelieferten Server-Systeme für die Virtualisierung sowie implementierte VMware vSphere Metro Stretched Storage Cluster erfolgt gemäß beigefügtem Abnahmeplan.
</t>
    </r>
    <r>
      <rPr>
        <b/>
        <sz val="11"/>
        <color theme="1"/>
        <rFont val="IQTIG-Barlow"/>
      </rPr>
      <t>Wird diese Anforderung vollumfänglich erfüllt?</t>
    </r>
  </si>
  <si>
    <r>
      <t xml:space="preserve">Das Angebot enthält ein Konzept über das Projektvorgehen des Auftragnehmers.
</t>
    </r>
    <r>
      <rPr>
        <b/>
        <sz val="11"/>
        <color theme="1"/>
        <rFont val="IQTIG-Barlow"/>
      </rPr>
      <t>Wird diese Anforderung vollumfänglich erfüllt?</t>
    </r>
  </si>
  <si>
    <r>
      <t xml:space="preserve">Das Konzept hat bei Schriftart Arial und Schriftgröße 11 einen Umfang von mindesten 2 und maximal 10 DIN A4 Seiten.
</t>
    </r>
    <r>
      <rPr>
        <b/>
        <sz val="11"/>
        <rFont val="IQTIG-Barlow"/>
      </rPr>
      <t>Wird diese Anforderung vollumfänglich erfüllt?</t>
    </r>
  </si>
  <si>
    <r>
      <t xml:space="preserve">Das Angebot enthält ein Grobkonzept zur LAN-Infrastruktur innerhalb der HPE Alletra dHCI Infrastruktur.
</t>
    </r>
    <r>
      <rPr>
        <b/>
        <sz val="11"/>
        <rFont val="IQTIG-Barlow"/>
      </rPr>
      <t>Wird diese Anforderung vollumfänglich erfüllt?</t>
    </r>
  </si>
  <si>
    <r>
      <t xml:space="preserve">Das Grobkonzept hat bei Schriftart Arial und Schriftgröße 11 einen Umfang von mindesten 1 und maximal 3 DIN A4 Seiten.
</t>
    </r>
    <r>
      <rPr>
        <b/>
        <sz val="11"/>
        <rFont val="IQTIG-Barlow"/>
      </rPr>
      <t>Wird diese Anforderung vollumfänglich erfüllt?</t>
    </r>
  </si>
  <si>
    <r>
      <t xml:space="preserve">Das Angebot enthält ein Grobkonzept zur Out-of-Band Infrastruktur innerhalb der HPE Alletra dHCI Infrastruktur.
</t>
    </r>
    <r>
      <rPr>
        <b/>
        <sz val="11"/>
        <rFont val="IQTIG-Barlow"/>
      </rPr>
      <t>Wird diese Anforderung vollumfänglich erfüllt?</t>
    </r>
  </si>
  <si>
    <r>
      <t xml:space="preserve">Das Angebot enthält ein Grobkonzept zur Implementierung des VMware vSphere Metro Stretched Storage-Cluster in Verbindung mit den zu modernisierenden Server-Systeme innerhalb der HPE Alletra dHCI Infrastruktur auf Grundlage der aktuellen IST-Infrastruktur und der in der Leistungsbeschreibung aufgeführten Modernisierungen im Bereich LAN- und Out-of-Band Infrastruktur.
</t>
    </r>
    <r>
      <rPr>
        <b/>
        <sz val="11"/>
        <rFont val="IQTIG-Barlow"/>
      </rPr>
      <t>Wird diese Anforderung vollumfänglich erfüllt?</t>
    </r>
  </si>
  <si>
    <r>
      <t xml:space="preserve">Das Grobkonzept hat bei Schriftart Arial und Schriftgröße 11 einen Umfang von mindesten 2 und maximal 10 DIN A4 Seiten.
</t>
    </r>
    <r>
      <rPr>
        <b/>
        <sz val="11"/>
        <rFont val="IQTIG-Barlow"/>
      </rPr>
      <t>Wird diese Anforderung vollumfänglich erfüllt?</t>
    </r>
  </si>
  <si>
    <r>
      <t xml:space="preserve">Das Angebot enthält ein Konzept über die Darstellung der Personaleinsatzplanung.
</t>
    </r>
    <r>
      <rPr>
        <b/>
        <sz val="11"/>
        <rFont val="IQTIG-Barlow"/>
      </rPr>
      <t>Wird diese Anforderung vollumfänglich erfüllt?</t>
    </r>
  </si>
  <si>
    <r>
      <t xml:space="preserve">Das Personaleinsatzkonzept hat bei Schriftart Arial und Schriftgröße 11 einen Umfang von mindesten 2 und maximal 5 DIN A4 Seiten.
</t>
    </r>
    <r>
      <rPr>
        <b/>
        <sz val="11"/>
        <rFont val="IQTIG-Barlow"/>
      </rPr>
      <t>Wird diese Anforderung vollumfänglich erfüllt?</t>
    </r>
  </si>
  <si>
    <r>
      <t xml:space="preserve">Für das neue dedizierte LAN ist, über die beiden Rechenzentren hinweg, eine ausfallsichere und hochverfügbare Switch-Infrastruktur bereitzustellen.
</t>
    </r>
    <r>
      <rPr>
        <b/>
        <sz val="11"/>
        <rFont val="IQTIG-Barlow"/>
      </rPr>
      <t>Wird diese Anforderung vollumfänglich erfüllt?</t>
    </r>
  </si>
  <si>
    <r>
      <t xml:space="preserve">Diese Switch Infrastruktur basiert auf den „Best-practice“-Empfehlungen, von HPE, für Alletra dHCI Lösungen bzw. den „HPE Alletra dHCI Solution Network Design Considerations“.
</t>
    </r>
    <r>
      <rPr>
        <b/>
        <sz val="11"/>
        <rFont val="IQTIG-Barlow"/>
      </rPr>
      <t>Wird diese Anforderung vollumfänglich erfüllt?</t>
    </r>
  </si>
  <si>
    <r>
      <t xml:space="preserve">Die Interconnect-Verbindung, zwischen den beiden Rechenzentren, ist hochverfügbar mit min-destens 100GbE je Verbindung zu realisieren.
</t>
    </r>
    <r>
      <rPr>
        <b/>
        <sz val="11"/>
        <rFont val="IQTIG-Barlow"/>
      </rPr>
      <t>Wird diese Anforderung vollumfänglich erfüllt?</t>
    </r>
  </si>
  <si>
    <r>
      <t xml:space="preserve">Die Interconnect-Verbindung zwischen den LAN-Switchen, innerhalb eines Rechenzentrums, ist hochverfügbar mit mindestens 100GbE je Verbindung zu realisieren.
</t>
    </r>
    <r>
      <rPr>
        <b/>
        <sz val="11"/>
        <rFont val="IQTIG-Barlow"/>
      </rPr>
      <t>Wird diese Anforderung vollumfänglich erfüllt?</t>
    </r>
  </si>
  <si>
    <r>
      <t xml:space="preserve">Der HPE LAN-Switch verfügt über eine redundante Stromversorgung und Lüfter.
</t>
    </r>
    <r>
      <rPr>
        <b/>
        <sz val="11"/>
        <rFont val="IQTIG-Barlow"/>
      </rPr>
      <t>Wird diese Anforderung vollumfänglich erfüllt?</t>
    </r>
  </si>
  <si>
    <r>
      <t xml:space="preserve">Der HPE LAN-Switch verfügt über die Lüftungsrichtung Stromversorgung nach Anschluss Seite (Ports).
</t>
    </r>
    <r>
      <rPr>
        <b/>
        <sz val="11"/>
        <rFont val="IQTIG-Barlow"/>
      </rPr>
      <t>Wird diese Anforderung vollumfänglich erfüllt?</t>
    </r>
  </si>
  <si>
    <r>
      <t xml:space="preserve">Der HPE LAN-Switch verfügt mindestens über 8 Stück 100GbE QSFP28 Ports.
</t>
    </r>
    <r>
      <rPr>
        <b/>
        <sz val="11"/>
        <rFont val="IQTIG-Barlow"/>
      </rPr>
      <t>Wird diese Anforderung vollumfänglich erfüllt?</t>
    </r>
  </si>
  <si>
    <r>
      <t xml:space="preserve">Der HPE LAN-Switch verfügt mindestens über 48 Stück 25GbE SFP28 Ports.
</t>
    </r>
    <r>
      <rPr>
        <b/>
        <sz val="11"/>
        <rFont val="IQTIG-Barlow"/>
      </rPr>
      <t>Wird diese Anforderung vollumfänglich erfüllt?</t>
    </r>
  </si>
  <si>
    <r>
      <t xml:space="preserve">Jeder 25GbE SFP28 Port unterstützt die Geschwindigkeiten 1, 10 und 25GbE.
</t>
    </r>
    <r>
      <rPr>
        <b/>
        <sz val="11"/>
        <rFont val="IQTIG-Barlow"/>
      </rPr>
      <t>Wird diese Anforderung vollumfänglich erfüllt?</t>
    </r>
  </si>
  <si>
    <r>
      <t xml:space="preserve">Die Backplane, des HPE-Storage-Switch, stellt jedem physischen Port die Maximalgeschwindig-keit des jeweiligen Ports zur Verfügung (z.B. 100GbE = 100GbE, 25GbE = 25GbE). Eine Über-Provisionierung bzw. Überbuchung einzelner Ports ist nicht zulässig.
</t>
    </r>
    <r>
      <rPr>
        <b/>
        <sz val="11"/>
        <rFont val="IQTIG-Barlow"/>
      </rPr>
      <t>Wird diese Anforderung vollumfänglich erfüllt?</t>
    </r>
  </si>
  <si>
    <r>
      <t xml:space="preserve">Der HPE LAN-Switch benötigt maximal eine Höheneinheit im 19-Zoll Rack.
</t>
    </r>
    <r>
      <rPr>
        <b/>
        <sz val="11"/>
        <rFont val="IQTIG-Barlow"/>
      </rPr>
      <t>Wird diese Anforderung vollumfänglich erfüllt?</t>
    </r>
  </si>
  <si>
    <r>
      <t xml:space="preserve">Es wurden alle Komponenten für eine 19-Zoll Rack-Montage berücksichtigt.
</t>
    </r>
    <r>
      <rPr>
        <b/>
        <sz val="11"/>
        <rFont val="IQTIG-Barlow"/>
      </rPr>
      <t>Wird diese Anforderung vollumfänglich erfüllt?</t>
    </r>
  </si>
  <si>
    <r>
      <t xml:space="preserve">Der HPE LAN-Switch ist mit allen notwendigen Transceiver Modulen zur Realisierung der Inter-connect-Verbindungen zwischen den Rechenzentren ausgestattet.
</t>
    </r>
    <r>
      <rPr>
        <b/>
        <sz val="11"/>
        <rFont val="IQTIG-Barlow"/>
      </rPr>
      <t>Wird diese Anforderung vollumfänglich erfüllt?</t>
    </r>
  </si>
  <si>
    <r>
      <t xml:space="preserve">Der HPE LAN-Switch ist mit allen notwendigen Transceiver Modulen inkl. optischen Kabeln oder AOC- / DAC-Kabel zur Realisierung der Interconnect-Verbindungen zwischen den LAN-Switchen in einem Rechenzentrum ausgestattet. Die optischen Kabel oder AOC- bzw. DAC-Kabel, für die Interconnect-Verbindung der LAN-Switche in einem Rechenzentrum, haben eine Länge von mindestens 0,5 und maximal 1,0 Meter.
</t>
    </r>
    <r>
      <rPr>
        <b/>
        <sz val="11"/>
        <rFont val="IQTIG-Barlow"/>
      </rPr>
      <t>Wird diese Anforderung vollumfänglich erfüllt?</t>
    </r>
  </si>
  <si>
    <r>
      <t xml:space="preserve">Der HPE LAN-Switch verfügt über Layer 2 und Layer 3 Funktionalitäten.
</t>
    </r>
    <r>
      <rPr>
        <b/>
        <sz val="11"/>
        <rFont val="IQTIG-Barlow"/>
      </rPr>
      <t>Wird diese Anforderung vollumfänglich erfüllt?</t>
    </r>
  </si>
  <si>
    <r>
      <t xml:space="preserve">Der HPE LAN-Switch ist kompatibel zur bestehenden HPE Alletra dHCI Infrastruktur.
</t>
    </r>
    <r>
      <rPr>
        <b/>
        <sz val="11"/>
        <rFont val="IQTIG-Barlow"/>
      </rPr>
      <t>Wird diese Anforderung vollumfänglich erfüllt?</t>
    </r>
  </si>
  <si>
    <r>
      <t xml:space="preserve">Der HPE LAN-Switch, ist mit einem HPE-Service &amp; -Support und einem SLA von mindestens 9x5 Next-Business-Day vor Ort Service mit einer Laufzeit von 5 Jahren ausgestattet.
</t>
    </r>
    <r>
      <rPr>
        <b/>
        <sz val="11"/>
        <rFont val="IQTIG-Barlow"/>
      </rPr>
      <t>Wird diese Anforderung vollumfänglich erfüllt?</t>
    </r>
  </si>
  <si>
    <r>
      <t xml:space="preserve">Der HPE Out-of-Band Switch verfügt mindestens über 4 Stück 10GbE SFP+ Ports.
</t>
    </r>
    <r>
      <rPr>
        <b/>
        <sz val="11"/>
        <rFont val="IQTIG-Barlow"/>
      </rPr>
      <t>Wird diese Anforderung vollumfänglich erfüllt?</t>
    </r>
  </si>
  <si>
    <r>
      <t xml:space="preserve">Der HPE Out-of-Band Switch verfügt mindestens über 48 Stück 1GbE BASE-T (RJ45) Ports.
</t>
    </r>
    <r>
      <rPr>
        <b/>
        <sz val="11"/>
        <rFont val="IQTIG-Barlow"/>
      </rPr>
      <t>Wird diese Anforderung vollumfänglich erfüllt?</t>
    </r>
  </si>
  <si>
    <r>
      <t xml:space="preserve">Jeder 1GbE BASE-T (RJ45) Port unterstützt die Geschwindigkeiten 10Mb/s, 100Mb/s und 1GbE.
</t>
    </r>
    <r>
      <rPr>
        <b/>
        <sz val="11"/>
        <rFont val="IQTIG-Barlow"/>
      </rPr>
      <t>Wird diese Anforderung vollumfänglich erfüllt?</t>
    </r>
  </si>
  <si>
    <r>
      <t xml:space="preserve">Der HPE Out-of-Band Switch benötigt maximal eine Höheneinheit im 19-Zoll Rack.
</t>
    </r>
    <r>
      <rPr>
        <b/>
        <sz val="11"/>
        <rFont val="IQTIG-Barlow"/>
      </rPr>
      <t>Wird diese Anforderung vollumfänglich erfüllt?</t>
    </r>
  </si>
  <si>
    <r>
      <t xml:space="preserve">Der HPE Out-of-Band Switch ist mit allen notwendigen 10GbE SFP+ Transceiver Modulen, für eine redundante Anbindung an die angebotene LAN-Infrastruktur, ausgestattet (mindesten 2x SFP+ Transceiver für OOB- und 2x SFP+ Transceiver für LAN-Infrastruktur).
</t>
    </r>
    <r>
      <rPr>
        <b/>
        <sz val="11"/>
        <rFont val="IQTIG-Barlow"/>
      </rPr>
      <t>Wird diese Anforderung vollumfänglich erfüllt?</t>
    </r>
  </si>
  <si>
    <r>
      <t xml:space="preserve">Der HPE Out-of-Band Switch verfügt über Layer 2 und Layer 3 Funktionalitäten.
</t>
    </r>
    <r>
      <rPr>
        <b/>
        <sz val="11"/>
        <rFont val="IQTIG-Barlow"/>
      </rPr>
      <t>Wird diese Anforderung vollumfänglich erfüllt?</t>
    </r>
  </si>
  <si>
    <r>
      <t xml:space="preserve">Der HPE Out-of-Band Switch ist kompatibel zur bestehenden HPE Alletra dHCI- und zur angebotenen LAN-Infrastruktur.
</t>
    </r>
    <r>
      <rPr>
        <b/>
        <sz val="11"/>
        <rFont val="IQTIG-Barlow"/>
      </rPr>
      <t>Wird diese Anforderung vollumfänglich erfüllt?</t>
    </r>
  </si>
  <si>
    <r>
      <t xml:space="preserve">Der HPE Out-of-Band Switch, ist mit einem HPE-Service &amp; -Support und einem SLA von mindestens 9x5 Next-Business-Day vor Ort Service mit einer Laufzeit von 5 Jahren ausgestattet.
</t>
    </r>
    <r>
      <rPr>
        <b/>
        <sz val="11"/>
        <rFont val="IQTIG-Barlow"/>
      </rPr>
      <t>Wird diese Anforderung vollumfänglich erfüllt?</t>
    </r>
  </si>
  <si>
    <r>
      <t xml:space="preserve">Die Server-Systeme verteilen sich symmetrisch (gleiche Anzahl Server je RZ) über beide Rechen-zentren (RZ „1“ und RZ „2“) hinweg.
</t>
    </r>
    <r>
      <rPr>
        <b/>
        <sz val="11"/>
        <rFont val="IQTIG-Barlow"/>
      </rPr>
      <t>Wird diese Anforderung vollumfänglich erfüllt?</t>
    </r>
  </si>
  <si>
    <r>
      <t xml:space="preserve">Für jedes Rechenzentrum (RZ „1“ &amp; RZ „2“) werden mindestens 3 Stück Server-Systeme für die Virtualisierung angeboten.
</t>
    </r>
    <r>
      <rPr>
        <b/>
        <sz val="11"/>
        <rFont val="IQTIG-Barlow"/>
      </rPr>
      <t>Wird diese Anforderung vollumfänglich erfüllt?</t>
    </r>
  </si>
  <si>
    <r>
      <t xml:space="preserve">Die Server-Systeme basieren mindestens auf einem HPE ProLiant Server der Generation 11 oder neuer.
</t>
    </r>
    <r>
      <rPr>
        <b/>
        <sz val="11"/>
        <rFont val="IQTIG-Barlow"/>
      </rPr>
      <t>Wird diese Anforderung vollumfänglich erfüllt?</t>
    </r>
  </si>
  <si>
    <r>
      <t xml:space="preserve">Alle angebotenen Server-Systeme basieren auf der gleichen HPE ProLiant Server Generation und Modell.
</t>
    </r>
    <r>
      <rPr>
        <b/>
        <sz val="11"/>
        <rFont val="IQTIG-Barlow"/>
      </rPr>
      <t>Wird diese Anforderung vollumfänglich erfüllt?</t>
    </r>
  </si>
  <si>
    <r>
      <t xml:space="preserve">Jedes angebotene Server-System basiert auf einem 2HE (2U) Server.
</t>
    </r>
    <r>
      <rPr>
        <b/>
        <sz val="11"/>
        <rFont val="IQTIG-Barlow"/>
      </rPr>
      <t>Wird diese Anforderung vollumfänglich erfüllt?</t>
    </r>
  </si>
  <si>
    <r>
      <t xml:space="preserve">Jedes angebotene Server-System ist mit einem oder zwei AMD EPYC Prozessor/en der Generation 5 (9005 Serie) ausgestattet.
</t>
    </r>
    <r>
      <rPr>
        <b/>
        <sz val="11"/>
        <rFont val="IQTIG-Barlow"/>
      </rPr>
      <t>Wird diese Anforderung vollumfänglich erfüllt?</t>
    </r>
  </si>
  <si>
    <r>
      <t xml:space="preserve">Jeder angebotene AMD EPYC Prozessor, der Generation 5, verfügt über mindestens 32 Cores.
</t>
    </r>
    <r>
      <rPr>
        <b/>
        <sz val="11"/>
        <rFont val="IQTIG-Barlow"/>
      </rPr>
      <t>Wird diese Anforderung vollumfänglich erfüllt?</t>
    </r>
  </si>
  <si>
    <r>
      <t xml:space="preserve">Jeder angebotene AMD EPYC Prozessor, der Generation 5, verfügt über eine Basistaktfrequenz von mindestens 3.0GHz und 192Mb L3 Cache.
</t>
    </r>
    <r>
      <rPr>
        <b/>
        <sz val="11"/>
        <rFont val="IQTIG-Barlow"/>
      </rPr>
      <t>Wird diese Anforderung vollumfänglich erfüllt?</t>
    </r>
  </si>
  <si>
    <r>
      <t xml:space="preserve">Jeder angebotene AMD EPYC Prozessor, der Generation 5, verfügt über einen ausreichend dimensionierten Kühlkörper.
</t>
    </r>
    <r>
      <rPr>
        <b/>
        <sz val="11"/>
        <rFont val="IQTIG-Barlow"/>
      </rPr>
      <t>Wird diese Anforderung vollumfänglich erfüllt?</t>
    </r>
  </si>
  <si>
    <r>
      <t xml:space="preserve">Jedes angebotene Sever-System ist mit gleich großen DDR5-6400 RAM-Modulen ausgestattet.
</t>
    </r>
    <r>
      <rPr>
        <b/>
        <sz val="11"/>
        <rFont val="IQTIG-Barlow"/>
      </rPr>
      <t>Wird diese Anforderung vollumfänglich erfüllt?</t>
    </r>
  </si>
  <si>
    <r>
      <t xml:space="preserve">Jedes angebotene DDR5-6400 RAM-Modul hat eine Kapazität von mindestens 64Gb.
</t>
    </r>
    <r>
      <rPr>
        <b/>
        <sz val="11"/>
        <rFont val="IQTIG-Barlow"/>
      </rPr>
      <t>Wird diese Anforderung vollumfänglich erfüllt?</t>
    </r>
  </si>
  <si>
    <r>
      <t xml:space="preserve">Jedes angebotene Server-System verfügt über ein HPE OS Boot Device mit 2 Stück NVMe M.2 SSDs im RAID1-Set mit einer Mindestspeicherkapazität von 480Gb.
</t>
    </r>
    <r>
      <rPr>
        <b/>
        <sz val="11"/>
        <rFont val="IQTIG-Barlow"/>
      </rPr>
      <t>Wird diese Anforderung vollumfänglich erfüllt?</t>
    </r>
  </si>
  <si>
    <r>
      <t xml:space="preserve">Jedes angebotene Server-System verfügt über zwei 10/25Gb SFP28 2-Port Netzwerkkarten zum Anschluss an die angebotene und zu modernisierende LAN-Infrastruktur (2-Ports für VMware Management- &amp; VM-Traffic, 2 Ports für VMware vMotion).
</t>
    </r>
    <r>
      <rPr>
        <b/>
        <sz val="11"/>
        <rFont val="IQTIG-Barlow"/>
      </rPr>
      <t>Wird diese Anforderung vollumfänglich erfüllt?</t>
    </r>
  </si>
  <si>
    <r>
      <t xml:space="preserve">Jedes angebotene Server-System verfügt über 4 Stück original HPE 25Gb SFP28 SR 100m Transceiver zum Anschluss an die angebotene und zu modernisierende LAN-Infrastruktur.
</t>
    </r>
    <r>
      <rPr>
        <b/>
        <sz val="11"/>
        <rFont val="IQTIG-Barlow"/>
      </rPr>
      <t>Wird diese Anforderung vollumfänglich erfüllt?</t>
    </r>
  </si>
  <si>
    <r>
      <t xml:space="preserve">Jedes angebotene Server-System verfügt über eine weitere 10/25Gb 2-Port Netzwerkkarte inkl. 2 Stück original HPE 25Gb SFP28 SR 100m Transceiver zum Anschluss an die vorhandene iSCSI SAN-Infrastruktur basierend auf HPE SN3420M Switche (SKU=S2T77A) und ist für den Einsatz als „iSCSI-HBA“ geeignet bzw. freigegeben.
</t>
    </r>
    <r>
      <rPr>
        <b/>
        <sz val="11"/>
        <rFont val="IQTIG-Barlow"/>
      </rPr>
      <t>Wird diese Anforderung vollumfänglich erfüllt?</t>
    </r>
  </si>
  <si>
    <r>
      <t xml:space="preserve">Jedem angebotenen Server-System liegen 2 Stück original HPE 25Gb SFP28 LC SR Transceiver-Modul freigegeben für HPE SN3420M Switche, mit der HPE Produktnummer S2T77A, bei.
</t>
    </r>
    <r>
      <rPr>
        <b/>
        <sz val="11"/>
        <rFont val="IQTIG-Barlow"/>
      </rPr>
      <t>Wird diese Anforderung vollumfänglich erfüllt?</t>
    </r>
  </si>
  <si>
    <r>
      <t xml:space="preserve">Jedes angebotene Server-System ist mit einer redundanten (1+1) Hot-Plug Titanium Stromver-sorgung ausgestattet. Der Ausfall einer Stromversorgung darf nicht zum Ausfall oder zur Redu-zierung der Rechenleistung des betroffenen Server-Systems führen.
</t>
    </r>
    <r>
      <rPr>
        <b/>
        <sz val="11"/>
        <rFont val="IQTIG-Barlow"/>
      </rPr>
      <t>Wird diese Anforderung vollumfänglich erfüllt?</t>
    </r>
  </si>
  <si>
    <r>
      <t xml:space="preserve">Für jede Stromversorgung steht ein Netzkabel, mit eine mindestlänge von 2 Meter und den Anschlüssen C13 – CEE 7/3 (Schuko-Steckdosen) zur Verfügung.
</t>
    </r>
    <r>
      <rPr>
        <b/>
        <sz val="11"/>
        <rFont val="IQTIG-Barlow"/>
      </rPr>
      <t>Wird diese Anforderung vollumfänglich erfüllt?</t>
    </r>
  </si>
  <si>
    <r>
      <t xml:space="preserve">Jedes angebotene Server-System ist mir einem redundanten Hot-Plug Lüftungs-Kit, ausgelegt für einen 24x7 Betrieb unter Volllast, ausgestattet.
</t>
    </r>
    <r>
      <rPr>
        <b/>
        <sz val="11"/>
        <rFont val="IQTIG-Barlow"/>
      </rPr>
      <t>Wird diese Anforderung vollumfänglich erfüllt?</t>
    </r>
  </si>
  <si>
    <r>
      <t xml:space="preserve">Jedes angebotene Server-System verfügt über ein Rack-Mount-Kit inkl. Kabelmanagementarm.
</t>
    </r>
    <r>
      <rPr>
        <b/>
        <sz val="11"/>
        <rFont val="IQTIG-Barlow"/>
      </rPr>
      <t>Wird diese Anforderung vollumfänglich erfüllt?</t>
    </r>
  </si>
  <si>
    <r>
      <t xml:space="preserve">Jedes angebotene Server-System ist für den Betrieb mit dem Betriebssystem VMware vSphere 8U3 und neuer freigegeben.
</t>
    </r>
    <r>
      <rPr>
        <b/>
        <sz val="11"/>
        <rFont val="IQTIG-Barlow"/>
      </rPr>
      <t>Wird diese Anforderung vollumfänglich erfüllt?</t>
    </r>
  </si>
  <si>
    <r>
      <t xml:space="preserve">Jedes angebotene Server-System verfügt über eine HPE OneView inkl. iLO Advanced Lizenz.
</t>
    </r>
    <r>
      <rPr>
        <b/>
        <sz val="11"/>
        <rFont val="IQTIG-Barlow"/>
      </rPr>
      <t>Wird diese Anforderung vollumfänglich erfüllt?</t>
    </r>
  </si>
  <si>
    <r>
      <t xml:space="preserve">Die HPE OneView inkl. iLO Advanced Lizenz, jedes angebotenen Server-Systems, ist mit einem HPE-Service &amp; -Support, vom Typ Tech Care Basic, mit einer Laufzeit von 5 Jahren ausgestattet.
</t>
    </r>
    <r>
      <rPr>
        <b/>
        <sz val="11"/>
        <rFont val="IQTIG-Barlow"/>
      </rPr>
      <t>Wird diese Anforderung vollumfänglich erfüllt?</t>
    </r>
  </si>
  <si>
    <r>
      <t xml:space="preserve">Jedes angebotene Server-System, auf Basis eines HPE ProLiant Server, der Generation 11 oder neuer, ist mit einem HPE-Service &amp; -Support, vom Typ Tech Care Basic, mit einer Laufzeit von 5 Jahren ausgestattet.
</t>
    </r>
    <r>
      <rPr>
        <b/>
        <sz val="11"/>
        <rFont val="IQTIG-Barlow"/>
      </rPr>
      <t>Wird diese Anforderung vollumfänglich erfüllt?</t>
    </r>
  </si>
  <si>
    <r>
      <t xml:space="preserve">Alle angebotenen Server-Systeme, zur Realisierung des VMware vSphere Metro Stretched Storage-Cluster, stellen in Summe 384 Core zur Verfügung.
</t>
    </r>
    <r>
      <rPr>
        <b/>
        <sz val="11"/>
        <rFont val="IQTIG-Barlow"/>
      </rPr>
      <t>Wird diese Anforderung vollumfänglich erfüllt?</t>
    </r>
  </si>
  <si>
    <r>
      <t xml:space="preserve">Alle angebotenen Server-Systeme, zur Realisierung des VMware vSphere Metro Stretched Storage-Cluster, stellen in Summe mindestes 12Tb RAM zur Verfügung.
</t>
    </r>
    <r>
      <rPr>
        <b/>
        <sz val="11"/>
        <rFont val="IQTIG-Barlow"/>
      </rPr>
      <t>Wird diese Anforderung vollumfänglich erfüllt?</t>
    </r>
  </si>
  <si>
    <r>
      <t xml:space="preserve">Mindestens 2 Stück Server, der angebotenen Server-Systeme, verfügen über eine RAM-Ausstattung von mindestens 2Tb.
</t>
    </r>
    <r>
      <rPr>
        <b/>
        <sz val="11"/>
        <rFont val="IQTIG-Barlow"/>
      </rPr>
      <t>Wird diese Anforderung vollumfänglich erfüllt?</t>
    </r>
  </si>
  <si>
    <r>
      <t xml:space="preserve">16 Stück original HPE 25Gb SFP28 LC SR Transceiver-Module freigegeben für die angebotenen Switche der neuen zu modernisierenden LAN-Infrastruktur sind im Angebot enthalten.
</t>
    </r>
    <r>
      <rPr>
        <b/>
        <sz val="11"/>
        <rFont val="IQTIG-Barlow"/>
      </rPr>
      <t>Wird diese Anforderung vollumfänglich erfüllt?</t>
    </r>
  </si>
  <si>
    <r>
      <t xml:space="preserve">16 Stück original HPE 25Gb SFP28 LC SR SFP+ Transceiver-Modul freigegeben für die HPE-Netzwerkkarten vom Typ Marvell QL41232HLCU Ethernet 10/25Gb 2-port SFP28 Adapter und Marvell QL41232HQCU Ethernet 10/25Gb 2-port SFP28 OCP3 Adapter, mit der HPE Produktnummer P22702-B21 bzw. P10118-B21 sind im Angebot enthalten.
</t>
    </r>
    <r>
      <rPr>
        <b/>
        <sz val="11"/>
        <rFont val="IQTIG-Barlow"/>
      </rPr>
      <t>Wird diese Anforderung vollumfänglich erfüllt?</t>
    </r>
  </si>
  <si>
    <r>
      <t xml:space="preserve">2 Stück original HPE 25Gb SFP28 LC SR Transceiver-Module freigegeben für die angebotenen Switche der neuen zu modernisierenden LAN-Infrastruktur sind im Angebot enthalten.
</t>
    </r>
    <r>
      <rPr>
        <b/>
        <sz val="11"/>
        <rFont val="IQTIG-Barlow"/>
      </rPr>
      <t>Wird diese Anforderung vollumfänglich erfüllt?</t>
    </r>
  </si>
  <si>
    <r>
      <t xml:space="preserve">2 Stück original HPE 25Gb SFP28 LC SR SFP+ Transceiver-Modul freigegeben für die HPE-Netzwerkkarte vom Typ Broadcom BCM57414 Ethernet 10/25Gb 2-port SFP28 OCP3 Adapter, mit der HPE Produktnummer P10115-B21 sind im Angebot enthalten.
</t>
    </r>
    <r>
      <rPr>
        <b/>
        <sz val="11"/>
        <rFont val="IQTIG-Barlow"/>
      </rPr>
      <t>Wird diese Anforderung vollumfänglich erfüllt?</t>
    </r>
  </si>
  <si>
    <r>
      <t xml:space="preserve">8 Stück original HPE 25Gb SFP28 LC SR Transceiver-Module freigegeben für die angebotenen Switche der neuen zu modernisierenden LAN-Infrastruktur sind im Angebot enthalten.
</t>
    </r>
    <r>
      <rPr>
        <b/>
        <sz val="11"/>
        <rFont val="IQTIG-Barlow"/>
      </rPr>
      <t>Wird diese Anforderung vollumfänglich erfüllt?</t>
    </r>
  </si>
  <si>
    <r>
      <t xml:space="preserve">8 Stück original HPE 25Gb SFP28 LC SR SFP+ Transceiver-Modul freigegeben für die HPE-Netzwerkkarte vom Typ Broadcom BCM57414 Ethernet 10/25Gb 2-port SFP28 OCP3 Adapter, mit der HPE Produktnummer P10115-B21 sind im Angebot enthalten.
</t>
    </r>
    <r>
      <rPr>
        <b/>
        <sz val="11"/>
        <rFont val="IQTIG-Barlow"/>
      </rPr>
      <t>Wird diese Anforderung vollumfänglich erfüllt?</t>
    </r>
  </si>
  <si>
    <r>
      <t xml:space="preserve">Für alle Arbeiten ist vom jeweiligen Auftragnehmer bzw. Hersteller zertifiziertes Personal einzusetzen. Zertifikate zur Qualifikation des Auftragnehmer-Unternehmens und der für die Implementierung vorgesehenen Personen sind dem Angebot beizulegen.
</t>
    </r>
    <r>
      <rPr>
        <b/>
        <sz val="11"/>
        <rFont val="Barlow"/>
        <family val="3"/>
      </rPr>
      <t>Wird diese Anforderung vollumfänglich erfüllt?</t>
    </r>
  </si>
  <si>
    <r>
      <t xml:space="preserve">Die Gesamtlösung, bestehend aus der zu modernisierenden LAN, OOB- und Server-Infrastruktur, für die Virtualisierung, muss in den Rechenzentren der AtlasEdge und Colt, nach belegbaren „Best practice“-Vorgaben“ des Herstellers HPE, aufgebaut, installiert und implementiert werden.
</t>
    </r>
    <r>
      <rPr>
        <b/>
        <sz val="11"/>
        <rFont val="Barlow"/>
        <family val="3"/>
      </rPr>
      <t>Wird diese Anforderung vollumfänglich erfüllt?</t>
    </r>
  </si>
  <si>
    <r>
      <t xml:space="preserve">Die Lieferung erfolgt frei Verwendungsstelle.
</t>
    </r>
    <r>
      <rPr>
        <b/>
        <sz val="11"/>
        <rFont val="Barlow"/>
        <family val="3"/>
      </rPr>
      <t>Wird diese Anforderung vollumfänglich erfüllt?</t>
    </r>
  </si>
  <si>
    <r>
      <t xml:space="preserve">Das Angebot beinhaltet den Aufbau, Einbau, Verkabelung (mit Beschriftung nach Vorgaben des IQTIG) aller angebotenen und benötigten Hardware-Komponenten inkl. fach- und umweltgerechte Entsorgung der Umverpackung.
</t>
    </r>
    <r>
      <rPr>
        <b/>
        <sz val="11"/>
        <rFont val="Barlow"/>
        <family val="3"/>
      </rPr>
      <t>Wird diese Anforderung vollumfänglich erfüllt?</t>
    </r>
  </si>
  <si>
    <r>
      <t xml:space="preserve">Der Aufragnehmer führt notwendige Aktualisierungen von Firmware für bestehende und ggf. neue Hardware-Komponenten durch.
</t>
    </r>
    <r>
      <rPr>
        <b/>
        <sz val="11"/>
        <rFont val="Barlow"/>
        <family val="3"/>
      </rPr>
      <t>Wird diese Anforderung vollumfänglich erfüllt?</t>
    </r>
  </si>
  <si>
    <r>
      <t xml:space="preserve">Der Auftragnehmer legt einen groben Projektplan mit Meilensteinen vor, der die zeitliche und logische Abfolge von Aktivitäten aufweist und die Mitwirkung des Auftraggebers deutlich macht.
</t>
    </r>
    <r>
      <rPr>
        <b/>
        <sz val="11"/>
        <rFont val="Barlow"/>
        <family val="3"/>
      </rPr>
      <t>Wird diese Anforderung vollumfänglich erfüllt?</t>
    </r>
  </si>
  <si>
    <r>
      <t xml:space="preserve">Der Auftraggeber benennt einen verantwortlichen Projektleiter als zentralen Ansprechpartner für die Durchführung des Projektes.
</t>
    </r>
    <r>
      <rPr>
        <b/>
        <sz val="11"/>
        <rFont val="Barlow"/>
        <family val="3"/>
      </rPr>
      <t>Wird diese Anforderung vollumfänglich erfüllt?</t>
    </r>
  </si>
  <si>
    <r>
      <t xml:space="preserve">Der Projektleiter wird dem Auftraggeber im Rahmen von 14-tägigen Terminen den Fortgang des Projektes vorstellen und den Projektplan fortlaufend aktualisieren.
</t>
    </r>
    <r>
      <rPr>
        <b/>
        <sz val="11"/>
        <rFont val="Barlow"/>
        <family val="3"/>
      </rPr>
      <t>Wird diese Anforderung vollumfänglich erfüllt?</t>
    </r>
  </si>
  <si>
    <r>
      <t xml:space="preserve">Der Projektleiter wird Fragen des Auftraggebers der Klärung durchführen.
</t>
    </r>
    <r>
      <rPr>
        <b/>
        <sz val="11"/>
        <rFont val="Barlow"/>
        <family val="3"/>
      </rPr>
      <t>Wird diese Anforderung vollumfänglich erfüllt?</t>
    </r>
  </si>
  <si>
    <r>
      <t xml:space="preserve">Es sind alle notwendigen Dienstleistungen in Form von Installation, Konfiguration und Inbetrieb-nahme zur Implementierung einer redundanten und hochverfügbaren LAN-Infrastruktur, für die bestehende HPE Alletra dHCI Umgebung, zu erbringen. Die Implementierung erfüllt alle Kriterien einer HPE Alletra dHCI Lösung zur Realisierung eines VMware vSphere Stretched Metro Storage-Cluster.
</t>
    </r>
    <r>
      <rPr>
        <b/>
        <sz val="11"/>
        <rFont val="Barlow"/>
        <family val="3"/>
      </rPr>
      <t>Wird diese Anforderung vollumfänglich erfüllt?</t>
    </r>
  </si>
  <si>
    <r>
      <t xml:space="preserve">Es sind alle notwendigen Dienstleistungen in Form von Installation, Konfiguration und Inbetriebnahme zur Implementierung der zu modernisierenden Out-of-Band Management-Infrastruktur, für die bestehende HPE Alletra dHCI Umgebung, zu erbringen.
</t>
    </r>
    <r>
      <rPr>
        <b/>
        <sz val="11"/>
        <rFont val="Barlow"/>
        <family val="3"/>
      </rPr>
      <t>Wird diese Anforderung vollumfänglich erfüllt?</t>
    </r>
  </si>
  <si>
    <r>
      <t xml:space="preserve">Der Auftragnehmer installiert und konfiguriert auf den angebotenen Server-Systemen, auf Basis einer HPE Alletra dHCI Infrastruktur, den VMware vSphere Hypervisor in der Version 8.0U3 und realisiert einen VMware vSphere Metro Stretched Storage-Cluster.
</t>
    </r>
    <r>
      <rPr>
        <b/>
        <sz val="11"/>
        <rFont val="Barlow"/>
        <family val="3"/>
      </rPr>
      <t>Wird diese Anforderung vollumfänglich erfüllt?</t>
    </r>
  </si>
  <si>
    <r>
      <t xml:space="preserve">Der Auftragnehmer integriert die angebotenen Server-Systeme in die bestehende iSCSI SAN-Infrastruktur, innerhalb der HPE Alletra dHCI Umgebung.
</t>
    </r>
    <r>
      <rPr>
        <b/>
        <sz val="11"/>
        <rFont val="Barlow"/>
        <family val="3"/>
      </rPr>
      <t>Wird diese Anforderung vollumfänglich erfüllt?</t>
    </r>
  </si>
  <si>
    <r>
      <t xml:space="preserve">Der Auftragnehmer integriert die angebotenen Server-Systeme in die bestehende HPE Alletra dHCI Storage-Infrastruktur.
</t>
    </r>
    <r>
      <rPr>
        <b/>
        <sz val="11"/>
        <rFont val="Barlow"/>
        <family val="3"/>
      </rPr>
      <t>Wird diese Anforderung vollumfänglich erfüllt?</t>
    </r>
  </si>
  <si>
    <r>
      <t xml:space="preserve">Der Auftragnehmer integriert die angebotenen Server-Systeme in die modernisierte LAN-Infrastruktur, innerhalb der HPE Alletra dHCI Umgebung.
</t>
    </r>
    <r>
      <rPr>
        <b/>
        <sz val="11"/>
        <rFont val="Barlow"/>
        <family val="3"/>
      </rPr>
      <t>Wird diese Anforderung vollumfänglich erfüllt?</t>
    </r>
  </si>
  <si>
    <r>
      <t xml:space="preserve">Der Auftragnehmer integriert die angebotenen Server-Systeme in die modernisierte Out-of-Band Management-Infrastruktur, innerhalb der HPE Alletra dHCI Umgebung.
</t>
    </r>
    <r>
      <rPr>
        <b/>
        <sz val="11"/>
        <rFont val="Barlow"/>
        <family val="3"/>
      </rPr>
      <t>Wird diese Anforderung vollumfänglich erfüllt?</t>
    </r>
  </si>
  <si>
    <r>
      <t xml:space="preserve">Der Auftragnehmer integriert die angebotenen Server-Systeme in die HPE OneView Umgebung des IQTIG und richtet Remote-Support (Call-Home) ein.
</t>
    </r>
    <r>
      <rPr>
        <b/>
        <sz val="11"/>
        <rFont val="Barlow"/>
        <family val="3"/>
      </rPr>
      <t>Wird diese Anforderung vollumfänglich erfüllt?</t>
    </r>
  </si>
  <si>
    <r>
      <t xml:space="preserve">Der Auftragnehmer integriert die angebotenen Server-Systeme in HPE InfoSight.
</t>
    </r>
    <r>
      <rPr>
        <b/>
        <sz val="11"/>
        <rFont val="Barlow"/>
        <family val="3"/>
      </rPr>
      <t>Wird diese Anforderung vollumfänglich erfüllt?</t>
    </r>
  </si>
  <si>
    <r>
      <t xml:space="preserve">Der Auftragnehmer entfernt die abzulösenden Server vollumfänglich aus der bestehenden HPE Alletra dHCI Infrastruktur (LAN, iSCSI-SAN, Storage, VMware vCenter).
</t>
    </r>
    <r>
      <rPr>
        <b/>
        <sz val="11"/>
        <rFont val="Barlow"/>
        <family val="3"/>
      </rPr>
      <t>Wird diese Anforderung vollumfänglich erfüllt?</t>
    </r>
  </si>
  <si>
    <r>
      <t xml:space="preserve">Der Auftragnehmer entfernt die abzulösenden Server aus HPE OneView.
</t>
    </r>
    <r>
      <rPr>
        <b/>
        <sz val="11"/>
        <rFont val="Barlow"/>
        <family val="3"/>
      </rPr>
      <t>Wird diese Anforderung vollumfänglich erfüllt?</t>
    </r>
  </si>
  <si>
    <r>
      <t xml:space="preserve">Der Auftragnehmer entfernt die abzulösenden Server aus HPE InfoSight.
</t>
    </r>
    <r>
      <rPr>
        <b/>
        <sz val="11"/>
        <rFont val="Barlow"/>
        <family val="3"/>
      </rPr>
      <t>Wird diese Anforderung vollumfänglich erfüllt?</t>
    </r>
  </si>
  <si>
    <r>
      <t xml:space="preserve">Der Auftragnehmer integriert die bestehenden Server-Systeme, aus dem Bereich Auswertung, in die modernisierte LAN-Infrastruktur.
</t>
    </r>
    <r>
      <rPr>
        <b/>
        <sz val="11"/>
        <rFont val="Barlow"/>
        <family val="3"/>
      </rPr>
      <t>Wird diese Anforderung vollumfänglich erfüllt?</t>
    </r>
  </si>
  <si>
    <r>
      <t xml:space="preserve">Der Auftragnehmer integriert die bestehenden Server-Systeme, aus dem Bereich Auswertung, in die modernisierte Out-of-Band Management-Infrastruktur.
</t>
    </r>
    <r>
      <rPr>
        <b/>
        <sz val="11"/>
        <rFont val="Barlow"/>
        <family val="3"/>
      </rPr>
      <t>Wird diese Anforderung vollumfänglich erfüllt?</t>
    </r>
  </si>
  <si>
    <r>
      <t xml:space="preserve">Der Auftragnehmer stellt bei den bestehenden Server-Systemen, im Bereich Auswertung, die 10GbE LAN-Verbindungen auf 25GbE um.
</t>
    </r>
    <r>
      <rPr>
        <b/>
        <sz val="11"/>
        <rFont val="Barlow"/>
        <family val="3"/>
      </rPr>
      <t>Wird diese Anforderung vollumfänglich erfüllt?</t>
    </r>
  </si>
  <si>
    <r>
      <t xml:space="preserve">Der Auftragnehmer integriert die bestehenden Server-Systeme, aus dem Bereich Backup &amp; Recovery, in die modernisierte LAN-Infrastruktur.
</t>
    </r>
    <r>
      <rPr>
        <b/>
        <sz val="11"/>
        <rFont val="Barlow"/>
        <family val="3"/>
      </rPr>
      <t>Wird diese Anforderung vollumfänglich erfüllt?</t>
    </r>
  </si>
  <si>
    <r>
      <t xml:space="preserve">Der Auftragnehmer integriert die bestehenden Server-Systeme, aus dem Bereich Backup &amp; Recovery, in die modernisierte Out-of-Band Management-Infrastruktur.
</t>
    </r>
    <r>
      <rPr>
        <b/>
        <sz val="11"/>
        <rFont val="Barlow"/>
        <family val="3"/>
      </rPr>
      <t>Wird diese Anforderung vollumfänglich erfüllt?</t>
    </r>
  </si>
  <si>
    <r>
      <t xml:space="preserve">Der Auftragnehmer stellt bei den bestehenden Server-Systemen im RZ“1“ und RZ“2“, im Bereich Backup &amp; Recovery, die 10GbE LAN-Verbindungen auf 25GbE um.
</t>
    </r>
    <r>
      <rPr>
        <b/>
        <sz val="11"/>
        <rFont val="Barlow"/>
        <family val="3"/>
      </rPr>
      <t>Wird diese Anforderung vollumfänglich erfüllt?</t>
    </r>
  </si>
  <si>
    <r>
      <t xml:space="preserve">Der Auftragnehmer überprüft in der bestehenden Veeam Backup Software die vorhandene Integration der VMware-Umgebung und der konfigurierten Backup Jobs und führt die ggf. notwendigen Anpassungen, aufgrund der durchgeführten Änderungen innerhalb der Virtualisierungs-Infrastruktur, durch.
</t>
    </r>
    <r>
      <rPr>
        <b/>
        <sz val="11"/>
        <rFont val="Barlow"/>
        <family val="3"/>
      </rPr>
      <t>Wird diese Anforderung vollumfänglich erfüllt?</t>
    </r>
  </si>
  <si>
    <r>
      <t xml:space="preserve">Der Auftragnehmer aktualisiert die bestehende digitale System-Dokumentation im Rahmen der von der Modernisierung betroffenen Infrastrukturbereiche wie HPE Alletra dHCI-, LAN, OOB, Auswertung und Veeam Backup- &amp; Recovery. Die Aktualisierung der bestehenden digitalen System-Dokumentation muss mindestens folgende Inhalte aufweisen:
- Aktualisierung der System-Dokumentation, mit verbaler Beschreibung, über die installierte und konfigurierte LAN-Infrastruktur auf Grundlage von Kapitel 3.4.1 und 3.4.2.
- Aktualisierung der System-Dokumentation, mit verbaler Beschreibung, über die installierte und konfigurierte Out-of-Band Management-Infrastruktur auf Grundlage von Kapitel 3.4.3.
- Aktualisierung der System-Dokumentation, mit verbaler Beschreibung, über die modernisierte HPE Alletra dHCI Storage-Infrastruktur.
- Aktualisierung der System-Dokumentation, mit verbaler Beschreibung, über den modernisierten VMware vSphere Metro Stretched Storage-Cluster.
- Aktualisierung der System-Dokumentation, mit verbaler Beschreibung, über die installierte und konfigurierte iSCSI SAN-Infrastruktur.
- Aktualisierung der System-Dokumentation, mit verbaler Beschreibung, über die modernisierten Server im Bereich Auswertung.
- Aktualisierung der System-Dokumentation, mit verbaler Beschreibung, über die modernisierten Server und ggf. Veeam Software im Bereich Backup &amp; Recovery.
</t>
    </r>
    <r>
      <rPr>
        <b/>
        <i/>
        <sz val="11"/>
        <rFont val="Barlow"/>
        <family val="3"/>
      </rPr>
      <t xml:space="preserve">Bei den oben genannten 7 Inhalte der System-Dokumentation ist darauf zu achten, dass die Darstellung sowohl Managementverantwortliche als auch Techniker anspricht.
(Top Down Prinzip: Management Summary und danach „Deep-Dive“ in die Technik)
</t>
    </r>
    <r>
      <rPr>
        <sz val="11"/>
        <rFont val="Barlow"/>
        <family val="3"/>
      </rPr>
      <t xml:space="preserve">- Grafische Darstellung der modernisierten IT-Infrastruktur als Gesamtübersicht und fokussiert auf die entsprechenden Themenschwerpunkte LAN, OOB, iSCSI-SAN, Storage, VMware-Cluster, Server Auswertungen und Veeam Backup &amp; Recovery im Microsoft Visio Format.
- Detaillierte grafische Darstellung der einzelnen System-Komponenten, LAN-Switche, OOB-Switche, Server für die Virtualisierung im Microsoft Visio Format.
- Grafische Darstellung der Rack-Ansichten (Vor- und Rückseite) im Microsoft Visio Format.
- Stücklisten der gelieferten System-Komponenten inklusive Seriennummern und Produktnummern.
- Einen Verkabelungsplan der Strom-, LAN-, OOB-, und iSCSI SAN-Verbindungen mit entsprechender Beschriftung nach Vorgabe des Auftraggebers.
- Verbale Beschreibung der umgesetzten Konfiguration inklusive Screenshots. Die Beschreibungen und Screenshots müssen einem unbeteiligten Dritten (mit IT-Know-how) die Möglichkeit bieten, das System im Notfall wiederherzustellen.
- Kontaktinformationen für Hersteller-Support (z. B. Telefonnummern, Mailadressen, Supportvertragsnummern).
- Dokumentation der Update-Prozeduren von einzelnen Hardware- und Software-Komponenten.
</t>
    </r>
    <r>
      <rPr>
        <b/>
        <sz val="11"/>
        <rFont val="Barlow"/>
        <family val="3"/>
      </rPr>
      <t>Wird diese Anforderung vollumfänglich erfüllt?</t>
    </r>
  </si>
  <si>
    <r>
      <t xml:space="preserve">Die Dokumentation muss in deutscher Sprache und in digitaler Form (wünschenswert: Confluence), dem IQTIG zum Zeitpunkt der Abnahme, der Gesamtlösung, übergeben werden. Der Auftragnehmer verpflichtet sich, so lange die Dokumentation anzupassen, bis die Dokumentation vom IQTIG final abgenommen wurde.
</t>
    </r>
    <r>
      <rPr>
        <b/>
        <sz val="11"/>
        <rFont val="Barlow"/>
        <family val="3"/>
      </rPr>
      <t>Wird diese Anforderung vollumfänglich erfüllt?</t>
    </r>
  </si>
  <si>
    <r>
      <t xml:space="preserve">Die Abnahme der durchgeführten Teil-Erneuerung/Modernisierung erfolgt nach vorgegebenen Abnahmeplan des IQTIG. Der Abnahmeplan liegt den Vergabeunterlagen bei. Die Funktions- und Redundanztests für den VMware vSphere Metro Storage Cluster sind, aufgrund einer benötigten Downtime für die Produktivumgebung, außerhalb der normalen Geschäftszeiten ggf. auch am Wochenende durchzuführen. Dieser Umstand ist im Angebotspreis zu berücksichtigen. Für die produktive Freigabe, der modernisierten Infrastruktur, müssen alle einzelnen Zielfunktionalitäten fehlerfrei sein.
</t>
    </r>
    <r>
      <rPr>
        <b/>
        <sz val="11"/>
        <rFont val="Barlow"/>
        <family val="3"/>
      </rPr>
      <t>Wird diese Anforderung vollumfänglich erfüllt?</t>
    </r>
  </si>
  <si>
    <r>
      <t xml:space="preserve">Der Auftragnehmer plant und erarbeitet mit dem IQTIG einen Migrationspfad von der bestehenden HPE Alletra dHCI Infrastruktur in die modernisierte. Der geplante und erarbeitete Migrationspfad ist umzusetzen und zu testen. Wird zur Umsetzung des Migrationspfads ggf. additive Hard- und Software benötigt, so ist diese dem IQTIG leihweise zur Verfügung zu stellen. Die Kosten hierfür sind im Angebot zu berücksichtigen. Des Weiteren benötigt das IQTIG die technologische Expertise, des Auftragnehmers, bei der Umsetzung/Durchführung der Migration im Fall von Fehlern oder Problemen. Für solche Fälle stellt der Auftragnehmer dem IQTIG einen versierten und erfahrenen Consultant zur Seite, der im Bedarfsfall kontaktiert werden kann und bei der Fehler- bzw. Problembeseitigung unterstützt.
</t>
    </r>
    <r>
      <rPr>
        <b/>
        <sz val="11"/>
        <rFont val="Barlow"/>
        <family val="3"/>
      </rPr>
      <t>Wird diese Anforderung vollumfänglich erfüllt?</t>
    </r>
  </si>
  <si>
    <r>
      <t xml:space="preserve">Der Auftragnehmer hat eine Einweisung der Mitarbeiter, des IQTIG, während der Implementie-rungsphase in die teilerneuerte bzw. modernisierte IT-Infrastruktur, durch qualifiziertes Personal des Auftragnehmers bzw. des Herstellers, sicherzustellen. Es ist das Fachwissen zu vermitteln welches später zur erfolgreichen Bedienung der teilerneuerten und modernisierten IT-Infrastruktur notwendig ist.
</t>
    </r>
    <r>
      <rPr>
        <b/>
        <sz val="11"/>
        <rFont val="Barlow"/>
        <family val="3"/>
      </rPr>
      <t>Wird diese Anforderung vollumfänglich erfüllt?</t>
    </r>
  </si>
  <si>
    <r>
      <t xml:space="preserve">Alle Komponenten, die im Rahmen der Teil-Erneuerung/Modernisierung ersetzt werden, sind nach erfolgreicher Abnahme und abgeschlossener Migration zurückzubauen und aus den Rechenzentren zu entfernen. Der Rückbau beinhaltet auch das Entfernen aller nicht mehr benötigten Kabel z.B. für Strom-, SAN- und LAN-Verbindungen.
</t>
    </r>
    <r>
      <rPr>
        <b/>
        <sz val="11"/>
        <rFont val="Barlow"/>
        <family val="3"/>
      </rPr>
      <t>Wird diese Anforderung vollumfänglich erfüllt?</t>
    </r>
  </si>
  <si>
    <r>
      <t xml:space="preserve">Nach abgeschlossener Teil-Erneuerung/Modernisierung der IT-Infrastruktur, deren Abnahme sowie abgeschlossener Migration, sind folgende Altgeräte zurückzunehmen und hierfür ein Rückkaufangebot zu unterbreiten. Das IQTIG geht von einer maximal 3-monatigen Migrations-/Überführungszeit nach erfolgreicher Abnahme aus. Dies ist beim Rückkaufangebot entsprechend zu berücksichtigen. Für die Rücknahme der Altsysteme erstellt das IQTIG ein Übergabeprotokoll, welches den Abgang des Inventars für kaufmännische und juristische Zwecke nachweist.
6x HPE ProLiant DL325 Gen10 Plus jeweils ausgestattet gemäß Kapitel 4.12.1 der Leistungsbeschreibung
4x HPE 5900AS-48XG-4QSFP+ Switch jeweils ausgestattet gemäß Kapitel 4.12.2.1 der Leistungsbeschreibung
4x HPE Aruba 2920 48G Switch jeweils ausgestattet gemäß Kapitel 4.12.2.2 der Leistungsbeschreibung
</t>
    </r>
    <r>
      <rPr>
        <b/>
        <sz val="11"/>
        <rFont val="Barlow"/>
        <family val="3"/>
      </rPr>
      <t>Wird diese Anforderung vollumfänglich erfüllt?</t>
    </r>
  </si>
  <si>
    <t xml:space="preserve">Erneuerung der Auswertungs- und Recheninfrastruktur auf Basis von HPE Alletra dHCI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</si>
</sst>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34" x14ac:knownFonts="1">
    <font>
      <sz val="11"/>
      <color theme="1"/>
      <name val="Calibri"/>
      <family val="2"/>
      <scheme val="minor"/>
    </font>
    <font>
      <sz val="10"/>
      <name val="Arial"/>
      <family val="2"/>
    </font>
    <font>
      <sz val="8"/>
      <name val="Calibri"/>
      <family val="2"/>
      <scheme val="minor"/>
    </font>
    <font>
      <sz val="10"/>
      <color indexed="8"/>
      <name val="MS Sans Serif"/>
    </font>
    <font>
      <b/>
      <sz val="11"/>
      <color indexed="8"/>
      <name val="Calibri"/>
      <family val="2"/>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b/>
      <sz val="11"/>
      <name val="Barlow"/>
      <family val="3"/>
    </font>
    <font>
      <b/>
      <sz val="12"/>
      <name val="IQTIG-Barlow"/>
    </font>
    <font>
      <sz val="11"/>
      <name val="IQTIG-Barlow"/>
    </font>
    <font>
      <b/>
      <sz val="11"/>
      <name val="IQTIG-Barlow"/>
    </font>
    <font>
      <b/>
      <i/>
      <sz val="11"/>
      <color theme="1"/>
      <name val="IQTIG-Barlow"/>
    </font>
    <font>
      <sz val="11"/>
      <color theme="1"/>
      <name val="IQTIG-Barlow"/>
    </font>
    <font>
      <b/>
      <sz val="13"/>
      <color theme="1"/>
      <name val="IQTIG-Barlow"/>
    </font>
    <font>
      <b/>
      <sz val="19"/>
      <color theme="1"/>
      <name val="IQTIG-Barlow"/>
    </font>
    <font>
      <b/>
      <sz val="12"/>
      <color theme="1"/>
      <name val="IQTIG-Barlow"/>
    </font>
    <font>
      <b/>
      <sz val="11"/>
      <color theme="1"/>
      <name val="IQTIG-Barlow"/>
    </font>
    <font>
      <i/>
      <sz val="11"/>
      <color theme="1"/>
      <name val="IQTIG-Barlow"/>
    </font>
    <font>
      <sz val="11"/>
      <name val="Barlow"/>
      <family val="3"/>
    </font>
    <font>
      <b/>
      <i/>
      <sz val="11"/>
      <name val="Barlow"/>
      <family val="3"/>
    </font>
  </fonts>
  <fills count="21">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them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indexed="45"/>
      </patternFill>
    </fill>
    <fill>
      <patternFill patternType="solid">
        <fgColor indexed="42"/>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
      <patternFill patternType="solid">
        <fgColor theme="0" tint="-0.24997711111789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top style="thin">
        <color indexed="64"/>
      </top>
      <bottom/>
      <diagonal/>
    </border>
    <border>
      <left/>
      <right style="double">
        <color indexed="64"/>
      </right>
      <top style="thin">
        <color indexed="64"/>
      </top>
      <bottom style="thin">
        <color indexed="64"/>
      </bottom>
      <diagonal/>
    </border>
  </borders>
  <cellStyleXfs count="32">
    <xf numFmtId="0" fontId="0"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3" fillId="0" borderId="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5" borderId="0" applyNumberFormat="0" applyBorder="0" applyAlignment="0" applyProtection="0"/>
    <xf numFmtId="0" fontId="7" fillId="16" borderId="10" applyNumberFormat="0" applyAlignment="0" applyProtection="0"/>
    <xf numFmtId="0" fontId="8" fillId="16" borderId="11" applyNumberFormat="0" applyAlignment="0" applyProtection="0"/>
    <xf numFmtId="0" fontId="9" fillId="9" borderId="11" applyNumberFormat="0" applyAlignment="0" applyProtection="0"/>
    <xf numFmtId="0" fontId="4" fillId="0" borderId="12" applyNumberFormat="0" applyFill="0" applyAlignment="0" applyProtection="0"/>
    <xf numFmtId="0" fontId="10" fillId="0" borderId="0" applyNumberFormat="0" applyFill="0" applyBorder="0" applyAlignment="0" applyProtection="0"/>
    <xf numFmtId="0" fontId="11" fillId="8"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2" fillId="17" borderId="0" applyNumberFormat="0" applyBorder="0" applyAlignment="0" applyProtection="0"/>
    <xf numFmtId="0" fontId="5" fillId="18" borderId="13" applyNumberFormat="0" applyFont="0" applyAlignment="0" applyProtection="0"/>
    <xf numFmtId="0" fontId="13" fillId="7" borderId="0" applyNumberFormat="0" applyBorder="0" applyAlignment="0" applyProtection="0"/>
    <xf numFmtId="0" fontId="14" fillId="0" borderId="0" applyNumberFormat="0" applyFill="0" applyBorder="0" applyAlignment="0" applyProtection="0"/>
    <xf numFmtId="0" fontId="15" fillId="0" borderId="14" applyNumberFormat="0" applyFill="0" applyAlignment="0" applyProtection="0"/>
    <xf numFmtId="0" fontId="16" fillId="0" borderId="15" applyNumberFormat="0" applyFill="0" applyAlignment="0" applyProtection="0"/>
    <xf numFmtId="0" fontId="17" fillId="0" borderId="16" applyNumberFormat="0" applyFill="0" applyAlignment="0" applyProtection="0"/>
    <xf numFmtId="0" fontId="17" fillId="0" borderId="0" applyNumberFormat="0" applyFill="0" applyBorder="0" applyAlignment="0" applyProtection="0"/>
    <xf numFmtId="0" fontId="18" fillId="0" borderId="17" applyNumberFormat="0" applyFill="0" applyAlignment="0" applyProtection="0"/>
    <xf numFmtId="0" fontId="19" fillId="0" borderId="0" applyNumberFormat="0" applyFill="0" applyBorder="0" applyAlignment="0" applyProtection="0"/>
    <xf numFmtId="0" fontId="20" fillId="19" borderId="18" applyNumberFormat="0" applyAlignment="0" applyProtection="0"/>
  </cellStyleXfs>
  <cellXfs count="170">
    <xf numFmtId="0" fontId="0" fillId="0" borderId="0" xfId="0"/>
    <xf numFmtId="0" fontId="21" fillId="2" borderId="0" xfId="0" applyFont="1" applyFill="1" applyAlignment="1">
      <alignment horizontal="left" vertical="center"/>
    </xf>
    <xf numFmtId="0" fontId="23" fillId="0" borderId="0" xfId="1" applyFont="1"/>
    <xf numFmtId="0" fontId="24" fillId="2" borderId="0" xfId="0" applyFont="1" applyFill="1" applyAlignment="1">
      <alignment horizontal="center" wrapText="1"/>
    </xf>
    <xf numFmtId="0" fontId="23" fillId="0" borderId="0" xfId="0" applyFont="1"/>
    <xf numFmtId="0" fontId="23" fillId="2" borderId="0" xfId="0" applyFont="1" applyFill="1" applyAlignment="1">
      <alignment wrapText="1"/>
    </xf>
    <xf numFmtId="0" fontId="24" fillId="0" borderId="0" xfId="1" applyFont="1"/>
    <xf numFmtId="0" fontId="23" fillId="0" borderId="0" xfId="1" applyFont="1" applyAlignment="1">
      <alignment horizontal="center"/>
    </xf>
    <xf numFmtId="0" fontId="24" fillId="0" borderId="0" xfId="1" applyFont="1" applyAlignment="1">
      <alignment horizontal="left"/>
    </xf>
    <xf numFmtId="0" fontId="23" fillId="0" borderId="0" xfId="1" applyFont="1" applyAlignment="1">
      <alignment horizontal="left"/>
    </xf>
    <xf numFmtId="49" fontId="25" fillId="2" borderId="3" xfId="0" applyNumberFormat="1" applyFont="1" applyFill="1" applyBorder="1" applyAlignment="1">
      <alignment horizontal="left"/>
    </xf>
    <xf numFmtId="0" fontId="26" fillId="2" borderId="1" xfId="0" applyFont="1" applyFill="1" applyBorder="1" applyAlignment="1">
      <alignment horizontal="center" vertical="center"/>
    </xf>
    <xf numFmtId="0" fontId="23" fillId="2" borderId="1" xfId="0" applyFont="1" applyFill="1" applyBorder="1" applyAlignment="1">
      <alignment horizontal="center" vertical="center"/>
    </xf>
    <xf numFmtId="0" fontId="26" fillId="2" borderId="0" xfId="0" applyFont="1" applyFill="1"/>
    <xf numFmtId="0" fontId="26" fillId="2" borderId="0" xfId="0" applyFont="1" applyFill="1" applyAlignment="1">
      <alignment horizontal="center"/>
    </xf>
    <xf numFmtId="0" fontId="29" fillId="2" borderId="0" xfId="0" applyFont="1" applyFill="1" applyAlignment="1">
      <alignment horizontal="center" wrapText="1"/>
    </xf>
    <xf numFmtId="49" fontId="29" fillId="3" borderId="5" xfId="0" applyNumberFormat="1" applyFont="1" applyFill="1" applyBorder="1" applyAlignment="1">
      <alignment horizontal="center" vertical="center"/>
    </xf>
    <xf numFmtId="0" fontId="29" fillId="3" borderId="5" xfId="0" applyFont="1" applyFill="1" applyBorder="1" applyAlignment="1">
      <alignment horizontal="left" vertical="center"/>
    </xf>
    <xf numFmtId="0" fontId="29" fillId="3" borderId="8" xfId="0" applyFont="1" applyFill="1" applyBorder="1" applyAlignment="1">
      <alignment horizontal="center" vertical="center"/>
    </xf>
    <xf numFmtId="0" fontId="29" fillId="3" borderId="8" xfId="0" applyFont="1" applyFill="1" applyBorder="1" applyAlignment="1">
      <alignment horizontal="center" vertical="center" wrapText="1"/>
    </xf>
    <xf numFmtId="49" fontId="29" fillId="3" borderId="6" xfId="0" applyNumberFormat="1" applyFont="1" applyFill="1" applyBorder="1" applyAlignment="1">
      <alignment horizontal="center" vertical="center"/>
    </xf>
    <xf numFmtId="0" fontId="29" fillId="3" borderId="6" xfId="0" applyFont="1" applyFill="1" applyBorder="1" applyAlignment="1">
      <alignment horizontal="left" vertical="center"/>
    </xf>
    <xf numFmtId="0" fontId="29" fillId="3" borderId="7" xfId="0" applyFont="1" applyFill="1" applyBorder="1" applyAlignment="1">
      <alignment horizontal="center" vertical="center"/>
    </xf>
    <xf numFmtId="0" fontId="22" fillId="3" borderId="7" xfId="0" applyFont="1" applyFill="1" applyBorder="1" applyAlignment="1">
      <alignment horizontal="center" vertical="center" wrapText="1"/>
    </xf>
    <xf numFmtId="0" fontId="29" fillId="2" borderId="0" xfId="0" applyFont="1" applyFill="1" applyAlignment="1">
      <alignment horizontal="left" vertical="center"/>
    </xf>
    <xf numFmtId="49" fontId="29" fillId="0" borderId="1" xfId="0" applyNumberFormat="1" applyFont="1" applyBorder="1" applyAlignment="1">
      <alignment horizontal="center" vertical="center"/>
    </xf>
    <xf numFmtId="0" fontId="30" fillId="0" borderId="1" xfId="0" applyFont="1" applyBorder="1" applyAlignment="1">
      <alignment horizontal="left" vertical="center"/>
    </xf>
    <xf numFmtId="0" fontId="30" fillId="0" borderId="1" xfId="0" applyFont="1" applyBorder="1" applyAlignment="1">
      <alignment horizontal="center" vertical="center"/>
    </xf>
    <xf numFmtId="0" fontId="22" fillId="0" borderId="1" xfId="0" applyFont="1" applyBorder="1" applyAlignment="1">
      <alignment horizontal="center" vertical="center" wrapText="1"/>
    </xf>
    <xf numFmtId="0" fontId="29" fillId="0" borderId="1" xfId="0" applyFont="1" applyBorder="1" applyAlignment="1">
      <alignment horizontal="left" vertical="center"/>
    </xf>
    <xf numFmtId="0" fontId="30" fillId="4" borderId="1" xfId="0" applyFont="1" applyFill="1" applyBorder="1" applyAlignment="1">
      <alignment horizontal="center" vertical="center"/>
    </xf>
    <xf numFmtId="0" fontId="30" fillId="4" borderId="2" xfId="0" applyFont="1" applyFill="1" applyBorder="1" applyAlignment="1">
      <alignment horizontal="left" vertical="center" wrapText="1"/>
    </xf>
    <xf numFmtId="0" fontId="30" fillId="4" borderId="4" xfId="0" applyFont="1" applyFill="1" applyBorder="1" applyAlignment="1">
      <alignment horizontal="center" vertical="center"/>
    </xf>
    <xf numFmtId="0" fontId="30" fillId="4" borderId="4" xfId="0" applyFont="1" applyFill="1" applyBorder="1" applyAlignment="1">
      <alignment horizontal="center" vertical="center" wrapText="1"/>
    </xf>
    <xf numFmtId="0" fontId="30" fillId="4" borderId="3" xfId="0" applyFont="1" applyFill="1" applyBorder="1" applyAlignment="1">
      <alignment horizontal="left" vertical="center" wrapText="1"/>
    </xf>
    <xf numFmtId="0" fontId="26" fillId="2" borderId="0" xfId="0" applyFont="1" applyFill="1" applyAlignment="1">
      <alignment horizontal="left" vertical="center"/>
    </xf>
    <xf numFmtId="49" fontId="26" fillId="2" borderId="1" xfId="0" applyNumberFormat="1" applyFont="1" applyFill="1" applyBorder="1" applyAlignment="1">
      <alignment horizontal="center" vertical="center" wrapText="1"/>
    </xf>
    <xf numFmtId="0" fontId="26" fillId="2" borderId="1" xfId="0" applyFont="1" applyFill="1" applyBorder="1" applyAlignment="1">
      <alignment horizontal="left" vertical="center" wrapText="1"/>
    </xf>
    <xf numFmtId="0" fontId="26"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26" fillId="6" borderId="1" xfId="0" applyFont="1" applyFill="1" applyBorder="1" applyAlignment="1" applyProtection="1">
      <alignment horizontal="center" vertical="center" wrapText="1"/>
      <protection locked="0"/>
    </xf>
    <xf numFmtId="49" fontId="26" fillId="2" borderId="0" xfId="0" applyNumberFormat="1" applyFont="1" applyFill="1" applyAlignment="1">
      <alignment horizontal="center"/>
    </xf>
    <xf numFmtId="0" fontId="26" fillId="2" borderId="0" xfId="0" applyFont="1" applyFill="1" applyAlignment="1">
      <alignment horizontal="center" wrapText="1"/>
    </xf>
    <xf numFmtId="0" fontId="27" fillId="2" borderId="0" xfId="0" applyFont="1" applyFill="1" applyAlignment="1">
      <alignment horizontal="left" vertical="center"/>
    </xf>
    <xf numFmtId="0" fontId="24" fillId="2" borderId="0" xfId="0" applyFont="1" applyFill="1" applyAlignment="1">
      <alignment horizontal="left" vertical="center"/>
    </xf>
    <xf numFmtId="0" fontId="26" fillId="2" borderId="0" xfId="0" applyFont="1" applyFill="1" applyAlignment="1">
      <alignment horizontal="left"/>
    </xf>
    <xf numFmtId="0" fontId="29" fillId="0" borderId="1" xfId="0" applyFont="1" applyBorder="1" applyAlignment="1">
      <alignment horizontal="center" vertical="center"/>
    </xf>
    <xf numFmtId="0" fontId="30" fillId="4" borderId="1" xfId="0" applyFont="1" applyFill="1" applyBorder="1" applyAlignment="1">
      <alignment horizontal="center" vertical="center" wrapText="1"/>
    </xf>
    <xf numFmtId="0" fontId="26" fillId="0" borderId="1" xfId="0" applyFont="1" applyBorder="1" applyAlignment="1">
      <alignment horizontal="left" vertical="center" wrapText="1"/>
    </xf>
    <xf numFmtId="0" fontId="26" fillId="0" borderId="1" xfId="0" applyFont="1" applyBorder="1" applyAlignment="1">
      <alignment horizontal="center" vertical="center"/>
    </xf>
    <xf numFmtId="0" fontId="23" fillId="20" borderId="1" xfId="0" applyFont="1" applyFill="1" applyBorder="1" applyAlignment="1">
      <alignment horizontal="center" vertical="center" wrapText="1"/>
    </xf>
    <xf numFmtId="0" fontId="23" fillId="0" borderId="1" xfId="0" applyFont="1" applyBorder="1" applyAlignment="1">
      <alignment horizontal="left" vertical="center" wrapText="1"/>
    </xf>
    <xf numFmtId="0" fontId="23" fillId="0" borderId="1" xfId="1" applyFont="1" applyBorder="1" applyAlignment="1">
      <alignment horizontal="center" vertical="center" wrapText="1"/>
    </xf>
    <xf numFmtId="0" fontId="23" fillId="20" borderId="1" xfId="1" applyFont="1" applyFill="1" applyBorder="1" applyAlignment="1">
      <alignment horizontal="center" vertical="center" wrapText="1"/>
    </xf>
    <xf numFmtId="0" fontId="30" fillId="4" borderId="3" xfId="0" applyFont="1" applyFill="1" applyBorder="1" applyAlignment="1">
      <alignment horizontal="center" vertical="center" wrapText="1"/>
    </xf>
    <xf numFmtId="0" fontId="30" fillId="2" borderId="0" xfId="0" applyFont="1" applyFill="1" applyAlignment="1">
      <alignment horizontal="left" vertical="center"/>
    </xf>
    <xf numFmtId="0" fontId="30" fillId="2" borderId="0" xfId="0" applyFont="1" applyFill="1" applyAlignment="1">
      <alignment horizontal="center" wrapText="1"/>
    </xf>
    <xf numFmtId="0" fontId="30" fillId="3" borderId="5" xfId="0" applyFont="1" applyFill="1" applyBorder="1" applyAlignment="1">
      <alignment horizontal="center"/>
    </xf>
    <xf numFmtId="0" fontId="30" fillId="3" borderId="5" xfId="0" applyFont="1" applyFill="1" applyBorder="1" applyAlignment="1">
      <alignment horizontal="left"/>
    </xf>
    <xf numFmtId="0" fontId="30" fillId="3" borderId="8" xfId="0" applyFont="1" applyFill="1" applyBorder="1" applyAlignment="1">
      <alignment horizontal="center"/>
    </xf>
    <xf numFmtId="0" fontId="30" fillId="3" borderId="8" xfId="0" applyFont="1" applyFill="1" applyBorder="1" applyAlignment="1">
      <alignment horizontal="center" wrapText="1"/>
    </xf>
    <xf numFmtId="0" fontId="30" fillId="3" borderId="6" xfId="0" applyFont="1" applyFill="1" applyBorder="1" applyAlignment="1">
      <alignment horizontal="center"/>
    </xf>
    <xf numFmtId="0" fontId="30" fillId="3" borderId="6" xfId="0" applyFont="1" applyFill="1" applyBorder="1" applyAlignment="1">
      <alignment horizontal="left"/>
    </xf>
    <xf numFmtId="0" fontId="30" fillId="3" borderId="7" xfId="0" applyFont="1" applyFill="1" applyBorder="1" applyAlignment="1">
      <alignment horizontal="center"/>
    </xf>
    <xf numFmtId="0" fontId="24" fillId="3" borderId="7" xfId="0" applyFont="1" applyFill="1" applyBorder="1" applyAlignment="1">
      <alignment horizontal="center" wrapText="1"/>
    </xf>
    <xf numFmtId="0" fontId="24" fillId="0" borderId="1" xfId="0" applyFont="1" applyBorder="1" applyAlignment="1">
      <alignment horizontal="center" vertical="center" wrapText="1"/>
    </xf>
    <xf numFmtId="0" fontId="23" fillId="0" borderId="4" xfId="0" applyFont="1" applyBorder="1" applyAlignment="1">
      <alignment horizontal="center" vertical="center" wrapText="1"/>
    </xf>
    <xf numFmtId="0" fontId="29" fillId="3" borderId="5" xfId="0" applyFont="1" applyFill="1" applyBorder="1" applyAlignment="1">
      <alignment horizontal="center" vertical="center"/>
    </xf>
    <xf numFmtId="0" fontId="29" fillId="3" borderId="6" xfId="0" applyFont="1" applyFill="1" applyBorder="1" applyAlignment="1">
      <alignment horizontal="center" vertical="center"/>
    </xf>
    <xf numFmtId="0" fontId="30" fillId="3" borderId="5" xfId="0" applyFont="1" applyFill="1" applyBorder="1" applyAlignment="1">
      <alignment horizontal="center" vertical="center"/>
    </xf>
    <xf numFmtId="0" fontId="30" fillId="3" borderId="5" xfId="0" applyFont="1" applyFill="1" applyBorder="1" applyAlignment="1">
      <alignment horizontal="left" vertical="center"/>
    </xf>
    <xf numFmtId="0" fontId="30" fillId="3" borderId="8" xfId="0" applyFont="1" applyFill="1" applyBorder="1" applyAlignment="1">
      <alignment horizontal="center" vertical="center"/>
    </xf>
    <xf numFmtId="0" fontId="30" fillId="3" borderId="8" xfId="0" applyFont="1" applyFill="1" applyBorder="1" applyAlignment="1">
      <alignment horizontal="center" vertical="center" wrapText="1"/>
    </xf>
    <xf numFmtId="0" fontId="30" fillId="3" borderId="6" xfId="0" applyFont="1" applyFill="1" applyBorder="1" applyAlignment="1">
      <alignment horizontal="center" vertical="center"/>
    </xf>
    <xf numFmtId="0" fontId="30" fillId="3" borderId="6" xfId="0" applyFont="1" applyFill="1" applyBorder="1" applyAlignment="1">
      <alignment horizontal="left" vertical="center"/>
    </xf>
    <xf numFmtId="0" fontId="30" fillId="3" borderId="7" xfId="0" applyFont="1" applyFill="1" applyBorder="1" applyAlignment="1">
      <alignment horizontal="center" vertical="center"/>
    </xf>
    <xf numFmtId="0" fontId="24" fillId="3" borderId="7" xfId="0" applyFont="1" applyFill="1" applyBorder="1" applyAlignment="1">
      <alignment horizontal="center" vertical="center" wrapText="1"/>
    </xf>
    <xf numFmtId="0" fontId="24" fillId="2" borderId="0" xfId="0" applyFont="1" applyFill="1"/>
    <xf numFmtId="0" fontId="23" fillId="2" borderId="0" xfId="0" applyFont="1" applyFill="1"/>
    <xf numFmtId="0" fontId="23" fillId="2" borderId="0" xfId="0" applyFont="1" applyFill="1" applyAlignment="1">
      <alignment horizontal="center"/>
    </xf>
    <xf numFmtId="0" fontId="23" fillId="2" borderId="0" xfId="0" applyFont="1" applyFill="1" applyAlignment="1">
      <alignment horizontal="center" wrapText="1"/>
    </xf>
    <xf numFmtId="0" fontId="23" fillId="2" borderId="0" xfId="0" applyFont="1" applyFill="1" applyAlignment="1">
      <alignment horizontal="left"/>
    </xf>
    <xf numFmtId="0" fontId="24" fillId="3" borderId="5" xfId="0" applyFont="1" applyFill="1" applyBorder="1" applyAlignment="1">
      <alignment horizontal="center" vertical="center"/>
    </xf>
    <xf numFmtId="0" fontId="24" fillId="3" borderId="5" xfId="0" applyFont="1" applyFill="1" applyBorder="1" applyAlignment="1">
      <alignment horizontal="left" vertical="center"/>
    </xf>
    <xf numFmtId="0" fontId="24" fillId="3" borderId="8" xfId="0" applyFont="1" applyFill="1" applyBorder="1" applyAlignment="1">
      <alignment horizontal="center" vertical="center"/>
    </xf>
    <xf numFmtId="0" fontId="24" fillId="3" borderId="8" xfId="0" applyFont="1" applyFill="1" applyBorder="1" applyAlignment="1">
      <alignment horizontal="center" vertical="center" wrapText="1"/>
    </xf>
    <xf numFmtId="0" fontId="24" fillId="3" borderId="6" xfId="0" applyFont="1" applyFill="1" applyBorder="1" applyAlignment="1">
      <alignment horizontal="center" vertical="center"/>
    </xf>
    <xf numFmtId="0" fontId="24" fillId="3" borderId="6" xfId="0" applyFont="1" applyFill="1" applyBorder="1" applyAlignment="1">
      <alignment horizontal="left" vertical="center"/>
    </xf>
    <xf numFmtId="0" fontId="24" fillId="3" borderId="7" xfId="0" applyFont="1" applyFill="1" applyBorder="1" applyAlignment="1">
      <alignment horizontal="center" vertical="center"/>
    </xf>
    <xf numFmtId="0" fontId="24" fillId="0" borderId="1" xfId="0" applyFont="1" applyBorder="1" applyAlignment="1">
      <alignment horizontal="center" vertical="center"/>
    </xf>
    <xf numFmtId="0" fontId="24" fillId="0" borderId="1" xfId="0" applyFont="1" applyBorder="1" applyAlignment="1">
      <alignment horizontal="left" vertical="center"/>
    </xf>
    <xf numFmtId="0" fontId="24" fillId="4" borderId="1" xfId="0" applyFont="1" applyFill="1" applyBorder="1" applyAlignment="1">
      <alignment horizontal="center" vertical="center"/>
    </xf>
    <xf numFmtId="0" fontId="24" fillId="4" borderId="2" xfId="0" applyFont="1" applyFill="1" applyBorder="1" applyAlignment="1">
      <alignment horizontal="left" vertical="center" wrapText="1"/>
    </xf>
    <xf numFmtId="0" fontId="24" fillId="4" borderId="4" xfId="0" applyFont="1" applyFill="1" applyBorder="1" applyAlignment="1">
      <alignment horizontal="center" vertical="center"/>
    </xf>
    <xf numFmtId="0" fontId="24" fillId="4" borderId="4" xfId="0" applyFont="1" applyFill="1" applyBorder="1" applyAlignment="1">
      <alignment horizontal="center" vertical="center" wrapText="1"/>
    </xf>
    <xf numFmtId="0" fontId="24" fillId="4" borderId="3" xfId="0" applyFont="1" applyFill="1" applyBorder="1" applyAlignment="1">
      <alignment horizontal="left" vertical="center" wrapText="1"/>
    </xf>
    <xf numFmtId="0" fontId="23" fillId="2" borderId="0" xfId="0" applyFont="1" applyFill="1" applyAlignment="1">
      <alignment horizontal="left" vertical="center"/>
    </xf>
    <xf numFmtId="49" fontId="23" fillId="2" borderId="1" xfId="0" applyNumberFormat="1" applyFont="1" applyFill="1" applyBorder="1" applyAlignment="1">
      <alignment horizontal="center" vertical="center" wrapText="1"/>
    </xf>
    <xf numFmtId="0" fontId="23" fillId="6" borderId="1" xfId="0" applyFont="1" applyFill="1" applyBorder="1" applyAlignment="1" applyProtection="1">
      <alignment horizontal="center" vertical="center" wrapText="1"/>
      <protection locked="0"/>
    </xf>
    <xf numFmtId="0" fontId="21" fillId="3" borderId="7" xfId="0" applyFont="1" applyFill="1" applyBorder="1" applyAlignment="1">
      <alignment horizontal="center" vertical="center" wrapText="1"/>
    </xf>
    <xf numFmtId="0" fontId="21" fillId="0" borderId="1" xfId="0" applyFont="1" applyBorder="1" applyAlignment="1">
      <alignment horizontal="center" vertical="center" wrapText="1"/>
    </xf>
    <xf numFmtId="0" fontId="32" fillId="0" borderId="1" xfId="0" applyFont="1" applyBorder="1" applyAlignment="1">
      <alignment horizontal="left" vertical="center" wrapText="1"/>
    </xf>
    <xf numFmtId="0" fontId="32" fillId="0" borderId="1" xfId="0" applyFont="1" applyBorder="1" applyAlignment="1">
      <alignment horizontal="center" vertical="center" wrapText="1"/>
    </xf>
    <xf numFmtId="0" fontId="32" fillId="2" borderId="0" xfId="0" applyFont="1" applyFill="1"/>
    <xf numFmtId="0" fontId="32" fillId="2" borderId="0" xfId="0" applyFont="1" applyFill="1" applyAlignment="1">
      <alignment horizontal="center"/>
    </xf>
    <xf numFmtId="0" fontId="32" fillId="2" borderId="0" xfId="0" applyFont="1" applyFill="1" applyAlignment="1">
      <alignment horizontal="center" wrapText="1"/>
    </xf>
    <xf numFmtId="0" fontId="32" fillId="2" borderId="0" xfId="0" applyFont="1" applyFill="1" applyAlignment="1">
      <alignment horizontal="left"/>
    </xf>
    <xf numFmtId="0" fontId="21" fillId="2" borderId="0" xfId="0" applyFont="1" applyFill="1" applyAlignment="1">
      <alignment horizontal="center" wrapText="1"/>
    </xf>
    <xf numFmtId="0" fontId="21" fillId="3" borderId="5" xfId="0" applyFont="1" applyFill="1" applyBorder="1" applyAlignment="1">
      <alignment horizontal="center" vertical="center"/>
    </xf>
    <xf numFmtId="0" fontId="21" fillId="3" borderId="5" xfId="0" applyFont="1" applyFill="1" applyBorder="1" applyAlignment="1">
      <alignment horizontal="left" vertical="center"/>
    </xf>
    <xf numFmtId="0" fontId="21" fillId="3" borderId="8" xfId="0" applyFont="1" applyFill="1" applyBorder="1" applyAlignment="1">
      <alignment horizontal="center" vertical="center"/>
    </xf>
    <xf numFmtId="0" fontId="21" fillId="3" borderId="8" xfId="0" applyFont="1" applyFill="1" applyBorder="1" applyAlignment="1">
      <alignment horizontal="center" vertical="center" wrapText="1"/>
    </xf>
    <xf numFmtId="0" fontId="21" fillId="3" borderId="6" xfId="0" applyFont="1" applyFill="1" applyBorder="1" applyAlignment="1">
      <alignment horizontal="center" vertical="center"/>
    </xf>
    <xf numFmtId="0" fontId="21" fillId="3" borderId="6" xfId="0" applyFont="1" applyFill="1" applyBorder="1" applyAlignment="1">
      <alignment horizontal="left" vertical="center"/>
    </xf>
    <xf numFmtId="0" fontId="21" fillId="3" borderId="7" xfId="0" applyFont="1" applyFill="1" applyBorder="1" applyAlignment="1">
      <alignment horizontal="center" vertical="center"/>
    </xf>
    <xf numFmtId="0" fontId="21" fillId="0" borderId="1" xfId="0" applyFont="1" applyBorder="1" applyAlignment="1">
      <alignment horizontal="center" vertical="center"/>
    </xf>
    <xf numFmtId="0" fontId="21" fillId="0" borderId="1" xfId="0" applyFont="1" applyBorder="1" applyAlignment="1">
      <alignment horizontal="left" vertical="center"/>
    </xf>
    <xf numFmtId="0" fontId="21" fillId="4" borderId="1" xfId="0" applyFont="1" applyFill="1" applyBorder="1" applyAlignment="1">
      <alignment horizontal="center" vertical="center"/>
    </xf>
    <xf numFmtId="0" fontId="21" fillId="4" borderId="2" xfId="0" applyFont="1" applyFill="1" applyBorder="1" applyAlignment="1">
      <alignment horizontal="left" vertical="center" wrapText="1"/>
    </xf>
    <xf numFmtId="0" fontId="21" fillId="4" borderId="4" xfId="0" applyFont="1" applyFill="1" applyBorder="1" applyAlignment="1">
      <alignment horizontal="center" vertical="center"/>
    </xf>
    <xf numFmtId="0" fontId="21" fillId="4" borderId="4" xfId="0" applyFont="1" applyFill="1" applyBorder="1" applyAlignment="1">
      <alignment horizontal="center" vertical="center" wrapText="1"/>
    </xf>
    <xf numFmtId="0" fontId="21" fillId="4" borderId="3" xfId="0" applyFont="1" applyFill="1" applyBorder="1" applyAlignment="1">
      <alignment horizontal="left" vertical="center" wrapText="1"/>
    </xf>
    <xf numFmtId="0" fontId="32" fillId="2" borderId="0" xfId="0" applyFont="1" applyFill="1" applyAlignment="1">
      <alignment horizontal="left" vertical="center"/>
    </xf>
    <xf numFmtId="49" fontId="32" fillId="2" borderId="1" xfId="0" applyNumberFormat="1" applyFont="1" applyFill="1" applyBorder="1" applyAlignment="1">
      <alignment horizontal="center" vertical="center" wrapText="1"/>
    </xf>
    <xf numFmtId="0" fontId="32" fillId="6" borderId="1" xfId="0" applyFont="1" applyFill="1" applyBorder="1" applyAlignment="1" applyProtection="1">
      <alignment horizontal="center" vertical="center" wrapText="1"/>
      <protection locked="0"/>
    </xf>
    <xf numFmtId="0" fontId="24" fillId="5" borderId="1" xfId="0" applyFont="1" applyFill="1" applyBorder="1" applyAlignment="1">
      <alignment horizontal="left" vertical="center"/>
    </xf>
    <xf numFmtId="0" fontId="24" fillId="0" borderId="0" xfId="0" applyFont="1"/>
    <xf numFmtId="0" fontId="23" fillId="0" borderId="9" xfId="0" applyFont="1" applyBorder="1"/>
    <xf numFmtId="0" fontId="24" fillId="5" borderId="1" xfId="0" applyFont="1" applyFill="1" applyBorder="1" applyAlignment="1">
      <alignment horizontal="center" vertical="center" wrapText="1"/>
    </xf>
    <xf numFmtId="1" fontId="23" fillId="0" borderId="1" xfId="0" applyNumberFormat="1" applyFont="1" applyBorder="1" applyAlignment="1">
      <alignment horizontal="center" vertical="center"/>
    </xf>
    <xf numFmtId="1" fontId="24" fillId="0" borderId="1" xfId="0" applyNumberFormat="1" applyFont="1" applyBorder="1" applyAlignment="1">
      <alignment horizontal="center" vertical="center"/>
    </xf>
    <xf numFmtId="0" fontId="30" fillId="4" borderId="19" xfId="0" applyFont="1" applyFill="1" applyBorder="1" applyAlignment="1">
      <alignment horizontal="center" vertical="center" wrapText="1"/>
    </xf>
    <xf numFmtId="0" fontId="30" fillId="4" borderId="24" xfId="0" applyFont="1" applyFill="1" applyBorder="1" applyAlignment="1">
      <alignment horizontal="center" vertical="center" wrapText="1"/>
    </xf>
    <xf numFmtId="0" fontId="26" fillId="20" borderId="1" xfId="0" applyFont="1" applyFill="1" applyBorder="1" applyAlignment="1" applyProtection="1">
      <alignment horizontal="center" vertical="center" wrapText="1"/>
      <protection locked="0"/>
    </xf>
    <xf numFmtId="0" fontId="26" fillId="20" borderId="1" xfId="0" applyFont="1" applyFill="1" applyBorder="1" applyAlignment="1">
      <alignment horizontal="left" vertical="center"/>
    </xf>
    <xf numFmtId="0" fontId="26" fillId="20" borderId="1" xfId="0" applyFont="1" applyFill="1" applyBorder="1"/>
    <xf numFmtId="0" fontId="26" fillId="2" borderId="1" xfId="0" applyFont="1" applyFill="1" applyBorder="1" applyAlignment="1">
      <alignment horizontal="left" vertical="center"/>
    </xf>
    <xf numFmtId="0" fontId="30" fillId="3" borderId="21" xfId="0" applyFont="1" applyFill="1" applyBorder="1" applyAlignment="1">
      <alignment horizontal="center"/>
    </xf>
    <xf numFmtId="0" fontId="30" fillId="3" borderId="22" xfId="0" applyFont="1" applyFill="1" applyBorder="1" applyAlignment="1">
      <alignment horizontal="center"/>
    </xf>
    <xf numFmtId="0" fontId="30" fillId="3" borderId="23" xfId="0" applyFont="1" applyFill="1" applyBorder="1" applyAlignment="1">
      <alignment horizontal="center" wrapText="1"/>
    </xf>
    <xf numFmtId="0" fontId="30" fillId="0" borderId="20" xfId="0" applyFont="1" applyBorder="1" applyAlignment="1">
      <alignment horizontal="center" vertical="center"/>
    </xf>
    <xf numFmtId="0" fontId="30" fillId="20" borderId="1" xfId="0" applyFont="1" applyFill="1" applyBorder="1" applyAlignment="1">
      <alignment horizontal="left" vertical="center"/>
    </xf>
    <xf numFmtId="0" fontId="30" fillId="2" borderId="1" xfId="0" applyFont="1" applyFill="1" applyBorder="1" applyAlignment="1">
      <alignment horizontal="left" vertical="center"/>
    </xf>
    <xf numFmtId="0" fontId="30" fillId="3" borderId="19" xfId="0" applyFont="1" applyFill="1" applyBorder="1" applyAlignment="1">
      <alignment horizontal="center" vertical="center" wrapText="1"/>
    </xf>
    <xf numFmtId="0" fontId="30" fillId="3" borderId="20" xfId="0" applyFont="1" applyFill="1" applyBorder="1" applyAlignment="1">
      <alignment horizontal="center" vertical="center" wrapText="1"/>
    </xf>
    <xf numFmtId="0" fontId="30" fillId="2" borderId="0" xfId="0" applyFont="1" applyFill="1" applyAlignment="1">
      <alignment horizontal="left"/>
    </xf>
    <xf numFmtId="0" fontId="24" fillId="2" borderId="0" xfId="0" applyFont="1" applyFill="1" applyAlignment="1">
      <alignment horizontal="left"/>
    </xf>
    <xf numFmtId="0" fontId="30" fillId="3" borderId="5" xfId="0" applyFont="1" applyFill="1" applyBorder="1" applyAlignment="1">
      <alignment horizontal="center" wrapText="1"/>
    </xf>
    <xf numFmtId="0" fontId="30" fillId="3" borderId="6" xfId="0" applyFont="1" applyFill="1" applyBorder="1" applyAlignment="1">
      <alignment horizontal="center" wrapText="1"/>
    </xf>
    <xf numFmtId="0" fontId="23" fillId="2" borderId="1" xfId="0" applyFont="1" applyFill="1" applyBorder="1" applyAlignment="1">
      <alignment horizontal="left" vertical="center" wrapText="1"/>
    </xf>
    <xf numFmtId="0" fontId="23" fillId="0" borderId="0" xfId="1" applyFont="1" applyAlignment="1">
      <alignment horizontal="left" wrapText="1"/>
    </xf>
    <xf numFmtId="0" fontId="25" fillId="2" borderId="1" xfId="0" applyFont="1" applyFill="1" applyBorder="1" applyAlignment="1">
      <alignment horizontal="left" vertical="top"/>
    </xf>
    <xf numFmtId="0" fontId="23" fillId="2" borderId="2" xfId="0" applyFont="1" applyFill="1" applyBorder="1" applyAlignment="1">
      <alignment horizontal="left" vertical="center" wrapText="1"/>
    </xf>
    <xf numFmtId="0" fontId="23" fillId="2" borderId="4" xfId="0" applyFont="1" applyFill="1" applyBorder="1" applyAlignment="1">
      <alignment horizontal="left" vertical="center" wrapText="1"/>
    </xf>
    <xf numFmtId="0" fontId="23" fillId="2" borderId="3" xfId="0" applyFont="1" applyFill="1" applyBorder="1" applyAlignment="1">
      <alignment horizontal="left" vertical="center" wrapText="1"/>
    </xf>
    <xf numFmtId="0" fontId="23" fillId="2" borderId="1" xfId="0" applyFont="1" applyFill="1" applyBorder="1" applyAlignment="1">
      <alignment horizontal="left" vertical="center"/>
    </xf>
    <xf numFmtId="0" fontId="28" fillId="2" borderId="0" xfId="0" applyFont="1" applyFill="1" applyAlignment="1">
      <alignment horizontal="left"/>
    </xf>
    <xf numFmtId="0" fontId="29" fillId="2" borderId="0" xfId="0" applyFont="1" applyFill="1" applyAlignment="1">
      <alignment horizontal="left"/>
    </xf>
    <xf numFmtId="49" fontId="27" fillId="2" borderId="0" xfId="0" applyNumberFormat="1" applyFont="1" applyFill="1" applyAlignment="1">
      <alignment horizontal="left" vertical="center"/>
    </xf>
    <xf numFmtId="49" fontId="24" fillId="2" borderId="0" xfId="0" applyNumberFormat="1" applyFont="1" applyFill="1" applyAlignment="1">
      <alignment horizontal="left" vertical="center"/>
    </xf>
    <xf numFmtId="0" fontId="22" fillId="2" borderId="0" xfId="0" applyFont="1" applyFill="1" applyAlignment="1">
      <alignment horizontal="left"/>
    </xf>
    <xf numFmtId="0" fontId="32" fillId="0" borderId="5" xfId="0" applyFont="1" applyBorder="1" applyAlignment="1">
      <alignment horizontal="center" vertical="center" wrapText="1"/>
    </xf>
    <xf numFmtId="0" fontId="32" fillId="0" borderId="6" xfId="0" applyFont="1" applyBorder="1" applyAlignment="1">
      <alignment horizontal="center" vertical="center" wrapText="1"/>
    </xf>
    <xf numFmtId="0" fontId="32" fillId="6" borderId="5" xfId="0" applyFont="1" applyFill="1" applyBorder="1" applyAlignment="1" applyProtection="1">
      <alignment horizontal="center" vertical="center" wrapText="1"/>
      <protection locked="0"/>
    </xf>
    <xf numFmtId="0" fontId="32" fillId="6" borderId="6" xfId="0" applyFont="1" applyFill="1" applyBorder="1" applyAlignment="1" applyProtection="1">
      <alignment horizontal="center" vertical="center" wrapText="1"/>
      <protection locked="0"/>
    </xf>
    <xf numFmtId="0" fontId="21" fillId="2" borderId="0" xfId="0" applyFont="1" applyFill="1" applyAlignment="1">
      <alignment horizontal="left"/>
    </xf>
    <xf numFmtId="49" fontId="32" fillId="2" borderId="5" xfId="0" applyNumberFormat="1" applyFont="1" applyFill="1" applyBorder="1" applyAlignment="1">
      <alignment horizontal="center" vertical="center" wrapText="1"/>
    </xf>
    <xf numFmtId="49" fontId="32" fillId="2" borderId="6" xfId="0" applyNumberFormat="1" applyFont="1" applyFill="1" applyBorder="1" applyAlignment="1">
      <alignment horizontal="center" vertical="center" wrapText="1"/>
    </xf>
    <xf numFmtId="0" fontId="32" fillId="0" borderId="5" xfId="0" applyFont="1" applyBorder="1" applyAlignment="1">
      <alignment horizontal="left" vertical="center" wrapText="1"/>
    </xf>
    <xf numFmtId="0" fontId="32" fillId="0" borderId="6" xfId="0" applyFont="1" applyBorder="1" applyAlignment="1">
      <alignment horizontal="left" vertical="center" wrapText="1"/>
    </xf>
  </cellXfs>
  <cellStyles count="32">
    <cellStyle name="_x000d__x000a_JournalTemplate=C:\COMFO\CTALK\JOURSTD.TPL_x000d__x000a_LbStateAddress=3 3 0 251 1 89 2 311_x000d__x000a_LbStateJou" xfId="6" xr:uid="{00000000-0005-0000-0000-000000000000}"/>
    <cellStyle name="Akzent1 2" xfId="7" xr:uid="{00000000-0005-0000-0000-000001000000}"/>
    <cellStyle name="Akzent2 2" xfId="8" xr:uid="{00000000-0005-0000-0000-000002000000}"/>
    <cellStyle name="Akzent3 2" xfId="9" xr:uid="{00000000-0005-0000-0000-000003000000}"/>
    <cellStyle name="Akzent4 2" xfId="10" xr:uid="{00000000-0005-0000-0000-000004000000}"/>
    <cellStyle name="Akzent5 2" xfId="11" xr:uid="{00000000-0005-0000-0000-000005000000}"/>
    <cellStyle name="Akzent6 2" xfId="12" xr:uid="{00000000-0005-0000-0000-000006000000}"/>
    <cellStyle name="Ausgabe 2" xfId="13" xr:uid="{00000000-0005-0000-0000-000007000000}"/>
    <cellStyle name="Berechnung 2" xfId="14" xr:uid="{00000000-0005-0000-0000-000008000000}"/>
    <cellStyle name="Eingabe 2" xfId="15" xr:uid="{00000000-0005-0000-0000-000009000000}"/>
    <cellStyle name="Ergebnis 2" xfId="16" xr:uid="{00000000-0005-0000-0000-00000A000000}"/>
    <cellStyle name="Erklärender Text 2" xfId="17" xr:uid="{00000000-0005-0000-0000-00000B000000}"/>
    <cellStyle name="Gut 2" xfId="18" xr:uid="{00000000-0005-0000-0000-00000C000000}"/>
    <cellStyle name="Komma 2" xfId="2" xr:uid="{00000000-0005-0000-0000-00000D000000}"/>
    <cellStyle name="Komma 2 2" xfId="3" xr:uid="{00000000-0005-0000-0000-00000E000000}"/>
    <cellStyle name="Komma 2 3" xfId="4" xr:uid="{00000000-0005-0000-0000-00000F000000}"/>
    <cellStyle name="Komma 2 4" xfId="20" xr:uid="{00000000-0005-0000-0000-000010000000}"/>
    <cellStyle name="Komma 3" xfId="19" xr:uid="{00000000-0005-0000-0000-000011000000}"/>
    <cellStyle name="Neutral 2" xfId="21" xr:uid="{00000000-0005-0000-0000-000012000000}"/>
    <cellStyle name="Notiz 2" xfId="22" xr:uid="{00000000-0005-0000-0000-000013000000}"/>
    <cellStyle name="Schlecht 2" xfId="23" xr:uid="{00000000-0005-0000-0000-000014000000}"/>
    <cellStyle name="Standard" xfId="0" builtinId="0"/>
    <cellStyle name="Standard 2" xfId="1" xr:uid="{00000000-0005-0000-0000-000016000000}"/>
    <cellStyle name="Standard 3" xfId="5" xr:uid="{00000000-0005-0000-0000-000017000000}"/>
    <cellStyle name="Überschrift 1 2" xfId="25" xr:uid="{00000000-0005-0000-0000-000018000000}"/>
    <cellStyle name="Überschrift 2 2" xfId="26" xr:uid="{00000000-0005-0000-0000-000019000000}"/>
    <cellStyle name="Überschrift 3 2" xfId="27" xr:uid="{00000000-0005-0000-0000-00001A000000}"/>
    <cellStyle name="Überschrift 4 2" xfId="28" xr:uid="{00000000-0005-0000-0000-00001B000000}"/>
    <cellStyle name="Überschrift 5" xfId="24" xr:uid="{00000000-0005-0000-0000-00001C000000}"/>
    <cellStyle name="Verknüpfte Zelle 2" xfId="29" xr:uid="{00000000-0005-0000-0000-00001D000000}"/>
    <cellStyle name="Warnender Text 2" xfId="30" xr:uid="{00000000-0005-0000-0000-00001E000000}"/>
    <cellStyle name="Zelle überprüfen 2" xfId="31" xr:uid="{00000000-0005-0000-0000-00001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20</xdr:col>
      <xdr:colOff>542925</xdr:colOff>
      <xdr:row>0</xdr:row>
      <xdr:rowOff>9525</xdr:rowOff>
    </xdr:from>
    <xdr:to>
      <xdr:col>24</xdr:col>
      <xdr:colOff>4657</xdr:colOff>
      <xdr:row>5</xdr:row>
      <xdr:rowOff>49318</xdr:rowOff>
    </xdr:to>
    <xdr:pic>
      <xdr:nvPicPr>
        <xdr:cNvPr id="2" name="Grafik 1">
          <a:extLst>
            <a:ext uri="{FF2B5EF4-FFF2-40B4-BE49-F238E27FC236}">
              <a16:creationId xmlns:a16="http://schemas.microsoft.com/office/drawing/2014/main" id="{B6FDF26B-1D46-4233-AE81-671EA43B813F}"/>
            </a:ext>
          </a:extLst>
        </xdr:cNvPr>
        <xdr:cNvPicPr>
          <a:picLocks noChangeAspect="1"/>
        </xdr:cNvPicPr>
      </xdr:nvPicPr>
      <xdr:blipFill>
        <a:blip xmlns:r="http://schemas.openxmlformats.org/officeDocument/2006/relationships" r:embed="rId1"/>
        <a:stretch>
          <a:fillRect/>
        </a:stretch>
      </xdr:blipFill>
      <xdr:spPr>
        <a:xfrm>
          <a:off x="16268700" y="9525"/>
          <a:ext cx="2509732" cy="1072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1581150</xdr:colOff>
      <xdr:row>0</xdr:row>
      <xdr:rowOff>19050</xdr:rowOff>
    </xdr:from>
    <xdr:to>
      <xdr:col>5</xdr:col>
      <xdr:colOff>33232</xdr:colOff>
      <xdr:row>4</xdr:row>
      <xdr:rowOff>39793</xdr:rowOff>
    </xdr:to>
    <xdr:pic>
      <xdr:nvPicPr>
        <xdr:cNvPr id="3" name="Grafik 2">
          <a:extLst>
            <a:ext uri="{FF2B5EF4-FFF2-40B4-BE49-F238E27FC236}">
              <a16:creationId xmlns:a16="http://schemas.microsoft.com/office/drawing/2014/main" id="{D518D9DD-827D-41B1-8749-D8A0BA87E6FC}"/>
            </a:ext>
          </a:extLst>
        </xdr:cNvPr>
        <xdr:cNvPicPr>
          <a:picLocks noChangeAspect="1"/>
        </xdr:cNvPicPr>
      </xdr:nvPicPr>
      <xdr:blipFill>
        <a:blip xmlns:r="http://schemas.openxmlformats.org/officeDocument/2006/relationships" r:embed="rId1"/>
        <a:stretch>
          <a:fillRect/>
        </a:stretch>
      </xdr:blipFill>
      <xdr:spPr>
        <a:xfrm>
          <a:off x="7400925" y="19050"/>
          <a:ext cx="2509732" cy="107230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1562100</xdr:colOff>
      <xdr:row>0</xdr:row>
      <xdr:rowOff>9525</xdr:rowOff>
    </xdr:from>
    <xdr:to>
      <xdr:col>8</xdr:col>
      <xdr:colOff>14182</xdr:colOff>
      <xdr:row>5</xdr:row>
      <xdr:rowOff>30268</xdr:rowOff>
    </xdr:to>
    <xdr:pic>
      <xdr:nvPicPr>
        <xdr:cNvPr id="3" name="Grafik 2">
          <a:extLst>
            <a:ext uri="{FF2B5EF4-FFF2-40B4-BE49-F238E27FC236}">
              <a16:creationId xmlns:a16="http://schemas.microsoft.com/office/drawing/2014/main" id="{55D4B9E3-0748-4BE6-B84B-E0604723B1C7}"/>
            </a:ext>
          </a:extLst>
        </xdr:cNvPr>
        <xdr:cNvPicPr>
          <a:picLocks noChangeAspect="1"/>
        </xdr:cNvPicPr>
      </xdr:nvPicPr>
      <xdr:blipFill>
        <a:blip xmlns:r="http://schemas.openxmlformats.org/officeDocument/2006/relationships" r:embed="rId1"/>
        <a:stretch>
          <a:fillRect/>
        </a:stretch>
      </xdr:blipFill>
      <xdr:spPr>
        <a:xfrm>
          <a:off x="14125575" y="9525"/>
          <a:ext cx="2509732" cy="1072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1562100</xdr:colOff>
      <xdr:row>0</xdr:row>
      <xdr:rowOff>9525</xdr:rowOff>
    </xdr:from>
    <xdr:to>
      <xdr:col>5</xdr:col>
      <xdr:colOff>14182</xdr:colOff>
      <xdr:row>4</xdr:row>
      <xdr:rowOff>30268</xdr:rowOff>
    </xdr:to>
    <xdr:pic>
      <xdr:nvPicPr>
        <xdr:cNvPr id="3" name="Grafik 2">
          <a:extLst>
            <a:ext uri="{FF2B5EF4-FFF2-40B4-BE49-F238E27FC236}">
              <a16:creationId xmlns:a16="http://schemas.microsoft.com/office/drawing/2014/main" id="{0B0C1EAF-7ADF-4E90-A5A4-72D2F2607412}"/>
            </a:ext>
          </a:extLst>
        </xdr:cNvPr>
        <xdr:cNvPicPr>
          <a:picLocks noChangeAspect="1"/>
        </xdr:cNvPicPr>
      </xdr:nvPicPr>
      <xdr:blipFill>
        <a:blip xmlns:r="http://schemas.openxmlformats.org/officeDocument/2006/relationships" r:embed="rId1"/>
        <a:stretch>
          <a:fillRect/>
        </a:stretch>
      </xdr:blipFill>
      <xdr:spPr>
        <a:xfrm>
          <a:off x="7381875" y="9525"/>
          <a:ext cx="2509732" cy="107230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1562100</xdr:colOff>
      <xdr:row>0</xdr:row>
      <xdr:rowOff>9525</xdr:rowOff>
    </xdr:from>
    <xdr:to>
      <xdr:col>5</xdr:col>
      <xdr:colOff>14182</xdr:colOff>
      <xdr:row>5</xdr:row>
      <xdr:rowOff>30268</xdr:rowOff>
    </xdr:to>
    <xdr:pic>
      <xdr:nvPicPr>
        <xdr:cNvPr id="2" name="Grafik 1">
          <a:extLst>
            <a:ext uri="{FF2B5EF4-FFF2-40B4-BE49-F238E27FC236}">
              <a16:creationId xmlns:a16="http://schemas.microsoft.com/office/drawing/2014/main" id="{BF10479C-CB51-4B9C-B9DB-9744DEB8CD1F}"/>
            </a:ext>
          </a:extLst>
        </xdr:cNvPr>
        <xdr:cNvPicPr>
          <a:picLocks noChangeAspect="1"/>
        </xdr:cNvPicPr>
      </xdr:nvPicPr>
      <xdr:blipFill>
        <a:blip xmlns:r="http://schemas.openxmlformats.org/officeDocument/2006/relationships" r:embed="rId1"/>
        <a:stretch>
          <a:fillRect/>
        </a:stretch>
      </xdr:blipFill>
      <xdr:spPr>
        <a:xfrm>
          <a:off x="7381875" y="9525"/>
          <a:ext cx="2509732" cy="1072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1562100</xdr:colOff>
      <xdr:row>0</xdr:row>
      <xdr:rowOff>19050</xdr:rowOff>
    </xdr:from>
    <xdr:to>
      <xdr:col>5</xdr:col>
      <xdr:colOff>14182</xdr:colOff>
      <xdr:row>5</xdr:row>
      <xdr:rowOff>39793</xdr:rowOff>
    </xdr:to>
    <xdr:pic>
      <xdr:nvPicPr>
        <xdr:cNvPr id="3" name="Grafik 2">
          <a:extLst>
            <a:ext uri="{FF2B5EF4-FFF2-40B4-BE49-F238E27FC236}">
              <a16:creationId xmlns:a16="http://schemas.microsoft.com/office/drawing/2014/main" id="{31338DC9-EB8D-476D-A3C6-F67B2D7F6A2D}"/>
            </a:ext>
          </a:extLst>
        </xdr:cNvPr>
        <xdr:cNvPicPr>
          <a:picLocks noChangeAspect="1"/>
        </xdr:cNvPicPr>
      </xdr:nvPicPr>
      <xdr:blipFill>
        <a:blip xmlns:r="http://schemas.openxmlformats.org/officeDocument/2006/relationships" r:embed="rId1"/>
        <a:stretch>
          <a:fillRect/>
        </a:stretch>
      </xdr:blipFill>
      <xdr:spPr>
        <a:xfrm>
          <a:off x="7381875" y="19050"/>
          <a:ext cx="2509732" cy="1072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1562100</xdr:colOff>
      <xdr:row>0</xdr:row>
      <xdr:rowOff>19050</xdr:rowOff>
    </xdr:from>
    <xdr:to>
      <xdr:col>5</xdr:col>
      <xdr:colOff>14182</xdr:colOff>
      <xdr:row>5</xdr:row>
      <xdr:rowOff>39793</xdr:rowOff>
    </xdr:to>
    <xdr:pic>
      <xdr:nvPicPr>
        <xdr:cNvPr id="3" name="Grafik 2">
          <a:extLst>
            <a:ext uri="{FF2B5EF4-FFF2-40B4-BE49-F238E27FC236}">
              <a16:creationId xmlns:a16="http://schemas.microsoft.com/office/drawing/2014/main" id="{3FF13D3A-6E29-4BFF-9DD5-C6CBF010A63F}"/>
            </a:ext>
          </a:extLst>
        </xdr:cNvPr>
        <xdr:cNvPicPr>
          <a:picLocks noChangeAspect="1"/>
        </xdr:cNvPicPr>
      </xdr:nvPicPr>
      <xdr:blipFill>
        <a:blip xmlns:r="http://schemas.openxmlformats.org/officeDocument/2006/relationships" r:embed="rId1"/>
        <a:stretch>
          <a:fillRect/>
        </a:stretch>
      </xdr:blipFill>
      <xdr:spPr>
        <a:xfrm>
          <a:off x="7381875" y="19050"/>
          <a:ext cx="2509732" cy="1072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1562100</xdr:colOff>
      <xdr:row>0</xdr:row>
      <xdr:rowOff>9525</xdr:rowOff>
    </xdr:from>
    <xdr:to>
      <xdr:col>5</xdr:col>
      <xdr:colOff>14182</xdr:colOff>
      <xdr:row>5</xdr:row>
      <xdr:rowOff>30268</xdr:rowOff>
    </xdr:to>
    <xdr:pic>
      <xdr:nvPicPr>
        <xdr:cNvPr id="2" name="Grafik 1">
          <a:extLst>
            <a:ext uri="{FF2B5EF4-FFF2-40B4-BE49-F238E27FC236}">
              <a16:creationId xmlns:a16="http://schemas.microsoft.com/office/drawing/2014/main" id="{971BC8E4-C7A6-4D57-825B-1FF5DE8B0410}"/>
            </a:ext>
          </a:extLst>
        </xdr:cNvPr>
        <xdr:cNvPicPr>
          <a:picLocks noChangeAspect="1"/>
        </xdr:cNvPicPr>
      </xdr:nvPicPr>
      <xdr:blipFill>
        <a:blip xmlns:r="http://schemas.openxmlformats.org/officeDocument/2006/relationships" r:embed="rId1"/>
        <a:stretch>
          <a:fillRect/>
        </a:stretch>
      </xdr:blipFill>
      <xdr:spPr>
        <a:xfrm>
          <a:off x="7524750" y="9525"/>
          <a:ext cx="2509732" cy="1072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552450</xdr:colOff>
      <xdr:row>0</xdr:row>
      <xdr:rowOff>19050</xdr:rowOff>
    </xdr:from>
    <xdr:to>
      <xdr:col>4</xdr:col>
      <xdr:colOff>14182</xdr:colOff>
      <xdr:row>5</xdr:row>
      <xdr:rowOff>5503</xdr:rowOff>
    </xdr:to>
    <xdr:pic>
      <xdr:nvPicPr>
        <xdr:cNvPr id="2" name="Grafik 1">
          <a:extLst>
            <a:ext uri="{FF2B5EF4-FFF2-40B4-BE49-F238E27FC236}">
              <a16:creationId xmlns:a16="http://schemas.microsoft.com/office/drawing/2014/main" id="{E029609A-5BC8-41C1-B4F5-17BB4B1E0DFA}"/>
            </a:ext>
          </a:extLst>
        </xdr:cNvPr>
        <xdr:cNvPicPr>
          <a:picLocks noChangeAspect="1"/>
        </xdr:cNvPicPr>
      </xdr:nvPicPr>
      <xdr:blipFill>
        <a:blip xmlns:r="http://schemas.openxmlformats.org/officeDocument/2006/relationships" r:embed="rId1"/>
        <a:stretch>
          <a:fillRect/>
        </a:stretch>
      </xdr:blipFill>
      <xdr:spPr>
        <a:xfrm>
          <a:off x="5010150" y="19050"/>
          <a:ext cx="2509732" cy="1072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1562100</xdr:colOff>
      <xdr:row>0</xdr:row>
      <xdr:rowOff>9525</xdr:rowOff>
    </xdr:from>
    <xdr:to>
      <xdr:col>9</xdr:col>
      <xdr:colOff>442807</xdr:colOff>
      <xdr:row>5</xdr:row>
      <xdr:rowOff>30268</xdr:rowOff>
    </xdr:to>
    <xdr:pic>
      <xdr:nvPicPr>
        <xdr:cNvPr id="2" name="Grafik 1">
          <a:extLst>
            <a:ext uri="{FF2B5EF4-FFF2-40B4-BE49-F238E27FC236}">
              <a16:creationId xmlns:a16="http://schemas.microsoft.com/office/drawing/2014/main" id="{9D0BDC07-894E-473D-976C-B6DA00348BEF}"/>
            </a:ext>
          </a:extLst>
        </xdr:cNvPr>
        <xdr:cNvPicPr>
          <a:picLocks noChangeAspect="1"/>
        </xdr:cNvPicPr>
      </xdr:nvPicPr>
      <xdr:blipFill>
        <a:blip xmlns:r="http://schemas.openxmlformats.org/officeDocument/2006/relationships" r:embed="rId1"/>
        <a:stretch>
          <a:fillRect/>
        </a:stretch>
      </xdr:blipFill>
      <xdr:spPr>
        <a:xfrm>
          <a:off x="14230350" y="9525"/>
          <a:ext cx="2509732" cy="1034203"/>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X26"/>
  <sheetViews>
    <sheetView showGridLines="0" showWhiteSpace="0" zoomScaleNormal="100" workbookViewId="0">
      <selection activeCell="F6" sqref="F6"/>
    </sheetView>
  </sheetViews>
  <sheetFormatPr baseColWidth="10" defaultRowHeight="16.2" x14ac:dyDescent="0.35"/>
  <cols>
    <col min="1" max="1" width="12.109375" style="2" customWidth="1"/>
    <col min="2" max="2" width="12.44140625" style="2" customWidth="1"/>
    <col min="3" max="7" width="11.44140625" style="2"/>
    <col min="8" max="8" width="17" style="2" customWidth="1"/>
    <col min="9" max="247" width="11.44140625" style="2"/>
    <col min="248" max="248" width="12.44140625" style="2" customWidth="1"/>
    <col min="249" max="503" width="11.44140625" style="2"/>
    <col min="504" max="504" width="12.44140625" style="2" customWidth="1"/>
    <col min="505" max="759" width="11.44140625" style="2"/>
    <col min="760" max="760" width="12.44140625" style="2" customWidth="1"/>
    <col min="761" max="1015" width="11.44140625" style="2"/>
    <col min="1016" max="1016" width="12.44140625" style="2" customWidth="1"/>
    <col min="1017" max="1271" width="11.44140625" style="2"/>
    <col min="1272" max="1272" width="12.44140625" style="2" customWidth="1"/>
    <col min="1273" max="1527" width="11.44140625" style="2"/>
    <col min="1528" max="1528" width="12.44140625" style="2" customWidth="1"/>
    <col min="1529" max="1783" width="11.44140625" style="2"/>
    <col min="1784" max="1784" width="12.44140625" style="2" customWidth="1"/>
    <col min="1785" max="2039" width="11.44140625" style="2"/>
    <col min="2040" max="2040" width="12.44140625" style="2" customWidth="1"/>
    <col min="2041" max="2295" width="11.44140625" style="2"/>
    <col min="2296" max="2296" width="12.44140625" style="2" customWidth="1"/>
    <col min="2297" max="2551" width="11.44140625" style="2"/>
    <col min="2552" max="2552" width="12.44140625" style="2" customWidth="1"/>
    <col min="2553" max="2807" width="11.44140625" style="2"/>
    <col min="2808" max="2808" width="12.44140625" style="2" customWidth="1"/>
    <col min="2809" max="3063" width="11.44140625" style="2"/>
    <col min="3064" max="3064" width="12.44140625" style="2" customWidth="1"/>
    <col min="3065" max="3319" width="11.44140625" style="2"/>
    <col min="3320" max="3320" width="12.44140625" style="2" customWidth="1"/>
    <col min="3321" max="3575" width="11.44140625" style="2"/>
    <col min="3576" max="3576" width="12.44140625" style="2" customWidth="1"/>
    <col min="3577" max="3831" width="11.44140625" style="2"/>
    <col min="3832" max="3832" width="12.44140625" style="2" customWidth="1"/>
    <col min="3833" max="4087" width="11.44140625" style="2"/>
    <col min="4088" max="4088" width="12.44140625" style="2" customWidth="1"/>
    <col min="4089" max="4343" width="11.44140625" style="2"/>
    <col min="4344" max="4344" width="12.44140625" style="2" customWidth="1"/>
    <col min="4345" max="4599" width="11.44140625" style="2"/>
    <col min="4600" max="4600" width="12.44140625" style="2" customWidth="1"/>
    <col min="4601" max="4855" width="11.44140625" style="2"/>
    <col min="4856" max="4856" width="12.44140625" style="2" customWidth="1"/>
    <col min="4857" max="5111" width="11.44140625" style="2"/>
    <col min="5112" max="5112" width="12.44140625" style="2" customWidth="1"/>
    <col min="5113" max="5367" width="11.44140625" style="2"/>
    <col min="5368" max="5368" width="12.44140625" style="2" customWidth="1"/>
    <col min="5369" max="5623" width="11.44140625" style="2"/>
    <col min="5624" max="5624" width="12.44140625" style="2" customWidth="1"/>
    <col min="5625" max="5879" width="11.44140625" style="2"/>
    <col min="5880" max="5880" width="12.44140625" style="2" customWidth="1"/>
    <col min="5881" max="6135" width="11.44140625" style="2"/>
    <col min="6136" max="6136" width="12.44140625" style="2" customWidth="1"/>
    <col min="6137" max="6391" width="11.44140625" style="2"/>
    <col min="6392" max="6392" width="12.44140625" style="2" customWidth="1"/>
    <col min="6393" max="6647" width="11.44140625" style="2"/>
    <col min="6648" max="6648" width="12.44140625" style="2" customWidth="1"/>
    <col min="6649" max="6903" width="11.44140625" style="2"/>
    <col min="6904" max="6904" width="12.44140625" style="2" customWidth="1"/>
    <col min="6905" max="7159" width="11.44140625" style="2"/>
    <col min="7160" max="7160" width="12.44140625" style="2" customWidth="1"/>
    <col min="7161" max="7415" width="11.44140625" style="2"/>
    <col min="7416" max="7416" width="12.44140625" style="2" customWidth="1"/>
    <col min="7417" max="7671" width="11.44140625" style="2"/>
    <col min="7672" max="7672" width="12.44140625" style="2" customWidth="1"/>
    <col min="7673" max="7927" width="11.44140625" style="2"/>
    <col min="7928" max="7928" width="12.44140625" style="2" customWidth="1"/>
    <col min="7929" max="8183" width="11.44140625" style="2"/>
    <col min="8184" max="8184" width="12.44140625" style="2" customWidth="1"/>
    <col min="8185" max="8439" width="11.44140625" style="2"/>
    <col min="8440" max="8440" width="12.44140625" style="2" customWidth="1"/>
    <col min="8441" max="8695" width="11.44140625" style="2"/>
    <col min="8696" max="8696" width="12.44140625" style="2" customWidth="1"/>
    <col min="8697" max="8951" width="11.44140625" style="2"/>
    <col min="8952" max="8952" width="12.44140625" style="2" customWidth="1"/>
    <col min="8953" max="9207" width="11.44140625" style="2"/>
    <col min="9208" max="9208" width="12.44140625" style="2" customWidth="1"/>
    <col min="9209" max="9463" width="11.44140625" style="2"/>
    <col min="9464" max="9464" width="12.44140625" style="2" customWidth="1"/>
    <col min="9465" max="9719" width="11.44140625" style="2"/>
    <col min="9720" max="9720" width="12.44140625" style="2" customWidth="1"/>
    <col min="9721" max="9975" width="11.44140625" style="2"/>
    <col min="9976" max="9976" width="12.44140625" style="2" customWidth="1"/>
    <col min="9977" max="10231" width="11.44140625" style="2"/>
    <col min="10232" max="10232" width="12.44140625" style="2" customWidth="1"/>
    <col min="10233" max="10487" width="11.44140625" style="2"/>
    <col min="10488" max="10488" width="12.44140625" style="2" customWidth="1"/>
    <col min="10489" max="10743" width="11.44140625" style="2"/>
    <col min="10744" max="10744" width="12.44140625" style="2" customWidth="1"/>
    <col min="10745" max="10999" width="11.44140625" style="2"/>
    <col min="11000" max="11000" width="12.44140625" style="2" customWidth="1"/>
    <col min="11001" max="11255" width="11.44140625" style="2"/>
    <col min="11256" max="11256" width="12.44140625" style="2" customWidth="1"/>
    <col min="11257" max="11511" width="11.44140625" style="2"/>
    <col min="11512" max="11512" width="12.44140625" style="2" customWidth="1"/>
    <col min="11513" max="11767" width="11.44140625" style="2"/>
    <col min="11768" max="11768" width="12.44140625" style="2" customWidth="1"/>
    <col min="11769" max="12023" width="11.44140625" style="2"/>
    <col min="12024" max="12024" width="12.44140625" style="2" customWidth="1"/>
    <col min="12025" max="12279" width="11.44140625" style="2"/>
    <col min="12280" max="12280" width="12.44140625" style="2" customWidth="1"/>
    <col min="12281" max="12535" width="11.44140625" style="2"/>
    <col min="12536" max="12536" width="12.44140625" style="2" customWidth="1"/>
    <col min="12537" max="12791" width="11.44140625" style="2"/>
    <col min="12792" max="12792" width="12.44140625" style="2" customWidth="1"/>
    <col min="12793" max="13047" width="11.44140625" style="2"/>
    <col min="13048" max="13048" width="12.44140625" style="2" customWidth="1"/>
    <col min="13049" max="13303" width="11.44140625" style="2"/>
    <col min="13304" max="13304" width="12.44140625" style="2" customWidth="1"/>
    <col min="13305" max="13559" width="11.44140625" style="2"/>
    <col min="13560" max="13560" width="12.44140625" style="2" customWidth="1"/>
    <col min="13561" max="13815" width="11.44140625" style="2"/>
    <col min="13816" max="13816" width="12.44140625" style="2" customWidth="1"/>
    <col min="13817" max="14071" width="11.44140625" style="2"/>
    <col min="14072" max="14072" width="12.44140625" style="2" customWidth="1"/>
    <col min="14073" max="14327" width="11.44140625" style="2"/>
    <col min="14328" max="14328" width="12.44140625" style="2" customWidth="1"/>
    <col min="14329" max="14583" width="11.44140625" style="2"/>
    <col min="14584" max="14584" width="12.44140625" style="2" customWidth="1"/>
    <col min="14585" max="14839" width="11.44140625" style="2"/>
    <col min="14840" max="14840" width="12.44140625" style="2" customWidth="1"/>
    <col min="14841" max="15095" width="11.44140625" style="2"/>
    <col min="15096" max="15096" width="12.44140625" style="2" customWidth="1"/>
    <col min="15097" max="15351" width="11.44140625" style="2"/>
    <col min="15352" max="15352" width="12.44140625" style="2" customWidth="1"/>
    <col min="15353" max="15607" width="11.44140625" style="2"/>
    <col min="15608" max="15608" width="12.44140625" style="2" customWidth="1"/>
    <col min="15609" max="15863" width="11.44140625" style="2"/>
    <col min="15864" max="15864" width="12.44140625" style="2" customWidth="1"/>
    <col min="15865" max="16119" width="11.44140625" style="2"/>
    <col min="16120" max="16120" width="12.44140625" style="2" customWidth="1"/>
    <col min="16121" max="16384" width="11.44140625" style="2"/>
  </cols>
  <sheetData>
    <row r="1" spans="1:8" x14ac:dyDescent="0.35">
      <c r="A1" s="6" t="s">
        <v>156</v>
      </c>
    </row>
    <row r="2" spans="1:8" x14ac:dyDescent="0.35">
      <c r="A2" s="6" t="s">
        <v>164</v>
      </c>
      <c r="B2" s="6"/>
    </row>
    <row r="4" spans="1:8" x14ac:dyDescent="0.35">
      <c r="A4" s="6" t="s">
        <v>14</v>
      </c>
    </row>
    <row r="5" spans="1:8" x14ac:dyDescent="0.35">
      <c r="A5" s="7" t="s">
        <v>15</v>
      </c>
      <c r="B5" s="2" t="s">
        <v>111</v>
      </c>
    </row>
    <row r="6" spans="1:8" x14ac:dyDescent="0.35">
      <c r="A6" s="7" t="s">
        <v>1</v>
      </c>
      <c r="B6" s="2" t="s">
        <v>38</v>
      </c>
    </row>
    <row r="7" spans="1:8" x14ac:dyDescent="0.35">
      <c r="A7" s="7" t="s">
        <v>40</v>
      </c>
      <c r="B7" s="2" t="s">
        <v>41</v>
      </c>
    </row>
    <row r="8" spans="1:8" x14ac:dyDescent="0.35">
      <c r="A8" s="7"/>
    </row>
    <row r="9" spans="1:8" x14ac:dyDescent="0.35">
      <c r="A9" s="7"/>
    </row>
    <row r="10" spans="1:8" x14ac:dyDescent="0.35">
      <c r="A10" s="6" t="s">
        <v>33</v>
      </c>
    </row>
    <row r="11" spans="1:8" x14ac:dyDescent="0.35">
      <c r="A11" s="2" t="s">
        <v>166</v>
      </c>
    </row>
    <row r="12" spans="1:8" x14ac:dyDescent="0.35">
      <c r="A12" s="2" t="s">
        <v>167</v>
      </c>
    </row>
    <row r="13" spans="1:8" x14ac:dyDescent="0.35">
      <c r="A13" s="2" t="s">
        <v>39</v>
      </c>
    </row>
    <row r="14" spans="1:8" x14ac:dyDescent="0.35">
      <c r="A14" s="2" t="s">
        <v>30</v>
      </c>
    </row>
    <row r="15" spans="1:8" x14ac:dyDescent="0.35">
      <c r="A15" s="150" t="s">
        <v>32</v>
      </c>
      <c r="B15" s="150"/>
      <c r="C15" s="150"/>
      <c r="D15" s="150"/>
      <c r="E15" s="150"/>
      <c r="F15" s="150"/>
      <c r="G15" s="150"/>
      <c r="H15" s="150"/>
    </row>
    <row r="16" spans="1:8" x14ac:dyDescent="0.35">
      <c r="A16" s="150"/>
      <c r="B16" s="150"/>
      <c r="C16" s="150"/>
      <c r="D16" s="150"/>
      <c r="E16" s="150"/>
      <c r="F16" s="150"/>
      <c r="G16" s="150"/>
      <c r="H16" s="150"/>
    </row>
    <row r="18" spans="1:24" x14ac:dyDescent="0.35">
      <c r="A18" s="8" t="s">
        <v>103</v>
      </c>
    </row>
    <row r="19" spans="1:24" x14ac:dyDescent="0.35">
      <c r="A19" s="9" t="s">
        <v>105</v>
      </c>
    </row>
    <row r="20" spans="1:24" x14ac:dyDescent="0.35">
      <c r="A20" s="10" t="s">
        <v>104</v>
      </c>
      <c r="B20" s="151" t="s">
        <v>92</v>
      </c>
      <c r="C20" s="151"/>
      <c r="D20" s="151"/>
      <c r="E20" s="151"/>
      <c r="F20" s="151"/>
      <c r="G20" s="151"/>
      <c r="H20" s="151"/>
      <c r="I20" s="151"/>
      <c r="J20" s="151"/>
      <c r="K20" s="151"/>
      <c r="L20" s="151"/>
      <c r="M20" s="151"/>
      <c r="N20" s="151"/>
      <c r="O20" s="151"/>
      <c r="P20" s="151"/>
      <c r="Q20" s="151"/>
      <c r="R20" s="151"/>
      <c r="S20" s="151"/>
      <c r="T20" s="151"/>
      <c r="U20" s="151"/>
      <c r="V20" s="151"/>
      <c r="W20" s="151"/>
      <c r="X20" s="151"/>
    </row>
    <row r="21" spans="1:24" ht="39.9" customHeight="1" x14ac:dyDescent="0.35">
      <c r="A21" s="11">
        <v>5</v>
      </c>
      <c r="B21" s="152" t="s">
        <v>97</v>
      </c>
      <c r="C21" s="153"/>
      <c r="D21" s="153"/>
      <c r="E21" s="153"/>
      <c r="F21" s="153"/>
      <c r="G21" s="153"/>
      <c r="H21" s="153"/>
      <c r="I21" s="153"/>
      <c r="J21" s="153"/>
      <c r="K21" s="153"/>
      <c r="L21" s="153"/>
      <c r="M21" s="153"/>
      <c r="N21" s="153"/>
      <c r="O21" s="153"/>
      <c r="P21" s="153"/>
      <c r="Q21" s="153"/>
      <c r="R21" s="153"/>
      <c r="S21" s="153"/>
      <c r="T21" s="153"/>
      <c r="U21" s="153"/>
      <c r="V21" s="153"/>
      <c r="W21" s="153"/>
      <c r="X21" s="154"/>
    </row>
    <row r="22" spans="1:24" ht="39.9" customHeight="1" x14ac:dyDescent="0.35">
      <c r="A22" s="11">
        <v>4</v>
      </c>
      <c r="B22" s="155" t="s">
        <v>98</v>
      </c>
      <c r="C22" s="155"/>
      <c r="D22" s="155"/>
      <c r="E22" s="155"/>
      <c r="F22" s="155"/>
      <c r="G22" s="155"/>
      <c r="H22" s="155"/>
      <c r="I22" s="155"/>
      <c r="J22" s="155"/>
      <c r="K22" s="155"/>
      <c r="L22" s="155"/>
      <c r="M22" s="155"/>
      <c r="N22" s="155"/>
      <c r="O22" s="155"/>
      <c r="P22" s="155"/>
      <c r="Q22" s="155"/>
      <c r="R22" s="155"/>
      <c r="S22" s="155"/>
      <c r="T22" s="155"/>
      <c r="U22" s="155"/>
      <c r="V22" s="155"/>
      <c r="W22" s="155"/>
      <c r="X22" s="155"/>
    </row>
    <row r="23" spans="1:24" ht="39.9" customHeight="1" x14ac:dyDescent="0.35">
      <c r="A23" s="11">
        <v>3</v>
      </c>
      <c r="B23" s="149" t="s">
        <v>99</v>
      </c>
      <c r="C23" s="149"/>
      <c r="D23" s="149"/>
      <c r="E23" s="149"/>
      <c r="F23" s="149"/>
      <c r="G23" s="149"/>
      <c r="H23" s="149"/>
      <c r="I23" s="149"/>
      <c r="J23" s="149"/>
      <c r="K23" s="149"/>
      <c r="L23" s="149"/>
      <c r="M23" s="149"/>
      <c r="N23" s="149"/>
      <c r="O23" s="149"/>
      <c r="P23" s="149"/>
      <c r="Q23" s="149"/>
      <c r="R23" s="149"/>
      <c r="S23" s="149"/>
      <c r="T23" s="149"/>
      <c r="U23" s="149"/>
      <c r="V23" s="149"/>
      <c r="W23" s="149"/>
      <c r="X23" s="149"/>
    </row>
    <row r="24" spans="1:24" ht="39.9" customHeight="1" x14ac:dyDescent="0.35">
      <c r="A24" s="11">
        <v>2</v>
      </c>
      <c r="B24" s="149" t="s">
        <v>100</v>
      </c>
      <c r="C24" s="149"/>
      <c r="D24" s="149"/>
      <c r="E24" s="149"/>
      <c r="F24" s="149"/>
      <c r="G24" s="149"/>
      <c r="H24" s="149"/>
      <c r="I24" s="149"/>
      <c r="J24" s="149"/>
      <c r="K24" s="149"/>
      <c r="L24" s="149"/>
      <c r="M24" s="149"/>
      <c r="N24" s="149"/>
      <c r="O24" s="149"/>
      <c r="P24" s="149"/>
      <c r="Q24" s="149"/>
      <c r="R24" s="149"/>
      <c r="S24" s="149"/>
      <c r="T24" s="149"/>
      <c r="U24" s="149"/>
      <c r="V24" s="149"/>
      <c r="W24" s="149"/>
      <c r="X24" s="149"/>
    </row>
    <row r="25" spans="1:24" ht="39.9" customHeight="1" x14ac:dyDescent="0.35">
      <c r="A25" s="12">
        <v>1</v>
      </c>
      <c r="B25" s="149" t="s">
        <v>101</v>
      </c>
      <c r="C25" s="149"/>
      <c r="D25" s="149"/>
      <c r="E25" s="149"/>
      <c r="F25" s="149"/>
      <c r="G25" s="149"/>
      <c r="H25" s="149"/>
      <c r="I25" s="149"/>
      <c r="J25" s="149"/>
      <c r="K25" s="149"/>
      <c r="L25" s="149"/>
      <c r="M25" s="149"/>
      <c r="N25" s="149"/>
      <c r="O25" s="149"/>
      <c r="P25" s="149"/>
      <c r="Q25" s="149"/>
      <c r="R25" s="149"/>
      <c r="S25" s="149"/>
      <c r="T25" s="149"/>
      <c r="U25" s="149"/>
      <c r="V25" s="149"/>
      <c r="W25" s="149"/>
      <c r="X25" s="149"/>
    </row>
    <row r="26" spans="1:24" ht="39.9" customHeight="1" x14ac:dyDescent="0.35">
      <c r="A26" s="12">
        <v>0</v>
      </c>
      <c r="B26" s="149" t="s">
        <v>102</v>
      </c>
      <c r="C26" s="149"/>
      <c r="D26" s="149"/>
      <c r="E26" s="149"/>
      <c r="F26" s="149"/>
      <c r="G26" s="149"/>
      <c r="H26" s="149"/>
      <c r="I26" s="149"/>
      <c r="J26" s="149"/>
      <c r="K26" s="149"/>
      <c r="L26" s="149"/>
      <c r="M26" s="149"/>
      <c r="N26" s="149"/>
      <c r="O26" s="149"/>
      <c r="P26" s="149"/>
      <c r="Q26" s="149"/>
      <c r="R26" s="149"/>
      <c r="S26" s="149"/>
      <c r="T26" s="149"/>
      <c r="U26" s="149"/>
      <c r="V26" s="149"/>
      <c r="W26" s="149"/>
      <c r="X26" s="149"/>
    </row>
  </sheetData>
  <mergeCells count="8">
    <mergeCell ref="B24:X24"/>
    <mergeCell ref="B25:X25"/>
    <mergeCell ref="B26:X26"/>
    <mergeCell ref="A15:H16"/>
    <mergeCell ref="B20:X20"/>
    <mergeCell ref="B21:X21"/>
    <mergeCell ref="B22:X22"/>
    <mergeCell ref="B23:X23"/>
  </mergeCells>
  <pageMargins left="0.78740157480314965" right="0.78740157480314965" top="0.98425196850393704" bottom="0.98425196850393704" header="0.51181102362204722" footer="0.51181102362204722"/>
  <pageSetup paperSize="9" scale="46" orientation="landscape" r:id="rId1"/>
  <headerFooter>
    <oddHeader>&amp;L&amp;"Barlow,Kursiv"Vergabeverfahren: Modernisierung der HPE Alletra dHCI Infrastruktur &amp;R&amp;"Barlow,Kursiv" &amp;K000000Anforderungskatalog</oddHeader>
    <oddFooter>&amp;L&amp;"Barlow,Standard"© IQTIG 2026&amp;C&amp;"Barlow,Standard"Stand: 08.05.2026&amp;R&amp;"Barlow,Standard"Seite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23"/>
  <sheetViews>
    <sheetView zoomScaleNormal="100" zoomScalePageLayoutView="90" workbookViewId="0">
      <selection activeCell="B17" sqref="B17"/>
    </sheetView>
  </sheetViews>
  <sheetFormatPr baseColWidth="10" defaultColWidth="11.44140625" defaultRowHeight="16.2" x14ac:dyDescent="0.35"/>
  <cols>
    <col min="1" max="1" width="7.6640625" style="41" customWidth="1"/>
    <col min="2" max="2" width="65.6640625" style="13" customWidth="1"/>
    <col min="3" max="3" width="15" style="14" bestFit="1" customWidth="1"/>
    <col min="4" max="4" width="33.6640625" style="42" customWidth="1"/>
    <col min="5" max="5" width="27.109375" style="13" customWidth="1"/>
    <col min="6" max="16384" width="11.44140625" style="13"/>
  </cols>
  <sheetData>
    <row r="1" spans="1:5" ht="19.2" x14ac:dyDescent="0.35">
      <c r="A1" s="158" t="s">
        <v>156</v>
      </c>
      <c r="B1" s="158"/>
      <c r="C1" s="158"/>
      <c r="D1" s="158"/>
      <c r="E1" s="158"/>
    </row>
    <row r="2" spans="1:5" x14ac:dyDescent="0.35">
      <c r="A2" s="159" t="s">
        <v>164</v>
      </c>
      <c r="B2" s="159"/>
      <c r="C2" s="159"/>
      <c r="D2" s="159"/>
      <c r="E2" s="159"/>
    </row>
    <row r="4" spans="1:5" ht="29.4" x14ac:dyDescent="0.65">
      <c r="A4" s="156" t="s">
        <v>18</v>
      </c>
      <c r="B4" s="156"/>
      <c r="D4" s="5"/>
    </row>
    <row r="5" spans="1:5" ht="18" x14ac:dyDescent="0.4">
      <c r="A5" s="157" t="s">
        <v>47</v>
      </c>
      <c r="B5" s="157"/>
      <c r="D5" s="15"/>
    </row>
    <row r="7" spans="1:5" ht="18" x14ac:dyDescent="0.35">
      <c r="A7" s="16"/>
      <c r="B7" s="17"/>
      <c r="C7" s="18"/>
      <c r="D7" s="19" t="s">
        <v>16</v>
      </c>
      <c r="E7" s="17"/>
    </row>
    <row r="8" spans="1:5" s="24" customFormat="1" ht="18" x14ac:dyDescent="0.3">
      <c r="A8" s="20" t="s">
        <v>3</v>
      </c>
      <c r="B8" s="21" t="s">
        <v>0</v>
      </c>
      <c r="C8" s="22" t="s">
        <v>24</v>
      </c>
      <c r="D8" s="23" t="s">
        <v>17</v>
      </c>
      <c r="E8" s="21" t="s">
        <v>26</v>
      </c>
    </row>
    <row r="9" spans="1:5" s="24" customFormat="1" ht="18" x14ac:dyDescent="0.3">
      <c r="A9" s="25"/>
      <c r="B9" s="26"/>
      <c r="C9" s="27" t="s">
        <v>25</v>
      </c>
      <c r="D9" s="28"/>
      <c r="E9" s="29"/>
    </row>
    <row r="10" spans="1:5" s="35" customFormat="1" x14ac:dyDescent="0.3">
      <c r="A10" s="30">
        <v>1</v>
      </c>
      <c r="B10" s="31" t="s">
        <v>2</v>
      </c>
      <c r="C10" s="32"/>
      <c r="D10" s="33"/>
      <c r="E10" s="34"/>
    </row>
    <row r="11" spans="1:5" s="35" customFormat="1" ht="87" customHeight="1" x14ac:dyDescent="0.3">
      <c r="A11" s="36" t="s">
        <v>4</v>
      </c>
      <c r="B11" s="37" t="s">
        <v>168</v>
      </c>
      <c r="C11" s="38" t="s">
        <v>1</v>
      </c>
      <c r="D11" s="39" t="s">
        <v>27</v>
      </c>
      <c r="E11" s="40"/>
    </row>
    <row r="12" spans="1:5" s="35" customFormat="1" ht="64.8" x14ac:dyDescent="0.3">
      <c r="A12" s="36" t="s">
        <v>5</v>
      </c>
      <c r="B12" s="37" t="s">
        <v>169</v>
      </c>
      <c r="C12" s="38" t="s">
        <v>1</v>
      </c>
      <c r="D12" s="39" t="s">
        <v>27</v>
      </c>
      <c r="E12" s="40"/>
    </row>
    <row r="13" spans="1:5" s="35" customFormat="1" ht="145.80000000000001" x14ac:dyDescent="0.3">
      <c r="A13" s="36" t="s">
        <v>6</v>
      </c>
      <c r="B13" s="37" t="s">
        <v>170</v>
      </c>
      <c r="C13" s="38" t="s">
        <v>1</v>
      </c>
      <c r="D13" s="39" t="s">
        <v>27</v>
      </c>
      <c r="E13" s="40"/>
    </row>
    <row r="14" spans="1:5" s="35" customFormat="1" ht="48.6" x14ac:dyDescent="0.3">
      <c r="A14" s="36" t="s">
        <v>7</v>
      </c>
      <c r="B14" s="37" t="s">
        <v>171</v>
      </c>
      <c r="C14" s="38" t="s">
        <v>1</v>
      </c>
      <c r="D14" s="39" t="s">
        <v>27</v>
      </c>
      <c r="E14" s="40"/>
    </row>
    <row r="15" spans="1:5" s="35" customFormat="1" ht="64.8" x14ac:dyDescent="0.3">
      <c r="A15" s="36" t="s">
        <v>19</v>
      </c>
      <c r="B15" s="37" t="s">
        <v>172</v>
      </c>
      <c r="C15" s="38" t="s">
        <v>1</v>
      </c>
      <c r="D15" s="39" t="s">
        <v>27</v>
      </c>
      <c r="E15" s="40"/>
    </row>
    <row r="16" spans="1:5" s="35" customFormat="1" ht="64.8" x14ac:dyDescent="0.3">
      <c r="A16" s="36" t="s">
        <v>20</v>
      </c>
      <c r="B16" s="37" t="s">
        <v>173</v>
      </c>
      <c r="C16" s="38" t="s">
        <v>1</v>
      </c>
      <c r="D16" s="39" t="s">
        <v>27</v>
      </c>
      <c r="E16" s="40"/>
    </row>
    <row r="17" spans="1:5" s="35" customFormat="1" ht="145.80000000000001" x14ac:dyDescent="0.3">
      <c r="A17" s="36" t="s">
        <v>21</v>
      </c>
      <c r="B17" s="37" t="s">
        <v>174</v>
      </c>
      <c r="C17" s="38" t="s">
        <v>1</v>
      </c>
      <c r="D17" s="39" t="s">
        <v>27</v>
      </c>
      <c r="E17" s="40"/>
    </row>
    <row r="18" spans="1:5" s="35" customFormat="1" ht="48.6" x14ac:dyDescent="0.3">
      <c r="A18" s="36" t="s">
        <v>22</v>
      </c>
      <c r="B18" s="37" t="s">
        <v>175</v>
      </c>
      <c r="C18" s="38" t="s">
        <v>1</v>
      </c>
      <c r="D18" s="39" t="s">
        <v>27</v>
      </c>
      <c r="E18" s="40"/>
    </row>
    <row r="19" spans="1:5" s="35" customFormat="1" ht="64.8" x14ac:dyDescent="0.3">
      <c r="A19" s="36" t="s">
        <v>23</v>
      </c>
      <c r="B19" s="37" t="s">
        <v>176</v>
      </c>
      <c r="C19" s="38" t="s">
        <v>1</v>
      </c>
      <c r="D19" s="39" t="s">
        <v>27</v>
      </c>
      <c r="E19" s="40"/>
    </row>
    <row r="20" spans="1:5" s="35" customFormat="1" ht="129.6" x14ac:dyDescent="0.3">
      <c r="A20" s="36" t="s">
        <v>34</v>
      </c>
      <c r="B20" s="37" t="s">
        <v>177</v>
      </c>
      <c r="C20" s="38" t="s">
        <v>1</v>
      </c>
      <c r="D20" s="39" t="s">
        <v>27</v>
      </c>
      <c r="E20" s="40"/>
    </row>
    <row r="21" spans="1:5" s="35" customFormat="1" ht="48.6" x14ac:dyDescent="0.3">
      <c r="A21" s="36" t="s">
        <v>35</v>
      </c>
      <c r="B21" s="37" t="s">
        <v>178</v>
      </c>
      <c r="C21" s="38" t="s">
        <v>1</v>
      </c>
      <c r="D21" s="39" t="s">
        <v>27</v>
      </c>
      <c r="E21" s="40"/>
    </row>
    <row r="22" spans="1:5" ht="48.6" x14ac:dyDescent="0.35">
      <c r="A22" s="36" t="s">
        <v>36</v>
      </c>
      <c r="B22" s="37" t="s">
        <v>179</v>
      </c>
      <c r="C22" s="38" t="s">
        <v>1</v>
      </c>
      <c r="D22" s="39" t="s">
        <v>27</v>
      </c>
      <c r="E22" s="40"/>
    </row>
    <row r="23" spans="1:5" ht="64.8" x14ac:dyDescent="0.35">
      <c r="A23" s="36" t="s">
        <v>37</v>
      </c>
      <c r="B23" s="37" t="s">
        <v>180</v>
      </c>
      <c r="C23" s="38" t="s">
        <v>1</v>
      </c>
      <c r="D23" s="39" t="s">
        <v>27</v>
      </c>
      <c r="E23" s="40"/>
    </row>
  </sheetData>
  <mergeCells count="4">
    <mergeCell ref="A4:B4"/>
    <mergeCell ref="A5:B5"/>
    <mergeCell ref="A1:E1"/>
    <mergeCell ref="A2:E2"/>
  </mergeCells>
  <phoneticPr fontId="2" type="noConversion"/>
  <dataValidations count="1">
    <dataValidation type="list" allowBlank="1" showInputMessage="1" showErrorMessage="1" sqref="E11:E23" xr:uid="{6DDBC1B6-F7B2-42C0-9CD9-488A50CA0713}">
      <formula1>"Ja,Nein"</formula1>
    </dataValidation>
  </dataValidations>
  <pageMargins left="0.70866141732283472" right="0.70866141732283472" top="0.78740157480314965" bottom="0.78740157480314965" header="0.31496062992125984" footer="0.31496062992125984"/>
  <pageSetup paperSize="9" scale="58" fitToHeight="0" orientation="portrait" r:id="rId1"/>
  <headerFooter>
    <oddHeader xml:space="preserve">&amp;L&amp;"Barlow,Kursiv"Vergabeverfahren: Modernisierung der HPE Alletra dHCI Infrastruktur&amp;R&amp;"Barlow,Kursiv"&amp;12 &amp;11&amp;K000000Anforderungskatalog&amp;12
</oddHeader>
    <oddFooter xml:space="preserve">&amp;L&amp;"Barlow,Standard"© IQTIG 2026&amp;C&amp;"Barlow,Standard"&amp;K000000Stand: 08.05.2026&amp;"-,Standard"&amp;K01+000
&amp;R&amp;"Barlow,Standard"Seite &amp;P&amp;"-,Standard"
</oddFooter>
  </headerFooter>
  <ignoredErrors>
    <ignoredError sqref="A23" twoDigitTextYear="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38"/>
  <sheetViews>
    <sheetView topLeftCell="B16" zoomScaleNormal="100" zoomScalePageLayoutView="90" workbookViewId="0">
      <selection activeCell="B12" sqref="B12"/>
    </sheetView>
  </sheetViews>
  <sheetFormatPr baseColWidth="10" defaultColWidth="11.44140625" defaultRowHeight="16.2" x14ac:dyDescent="0.35"/>
  <cols>
    <col min="1" max="1" width="8.109375" style="14" bestFit="1" customWidth="1"/>
    <col min="2" max="2" width="65.6640625" style="13" customWidth="1"/>
    <col min="3" max="3" width="15" style="14" bestFit="1" customWidth="1"/>
    <col min="4" max="7" width="33.6640625" style="42" customWidth="1"/>
    <col min="8" max="8" width="27.109375" style="13" customWidth="1"/>
    <col min="9" max="16384" width="11.44140625" style="13"/>
  </cols>
  <sheetData>
    <row r="1" spans="1:8" x14ac:dyDescent="0.35">
      <c r="A1" s="55" t="s">
        <v>156</v>
      </c>
    </row>
    <row r="2" spans="1:8" x14ac:dyDescent="0.35">
      <c r="A2" s="44" t="s">
        <v>164</v>
      </c>
    </row>
    <row r="4" spans="1:8" x14ac:dyDescent="0.35">
      <c r="A4" s="145" t="s">
        <v>18</v>
      </c>
      <c r="B4" s="145"/>
      <c r="C4" s="45"/>
      <c r="D4" s="3"/>
      <c r="E4" s="56"/>
      <c r="F4" s="56"/>
      <c r="G4" s="56"/>
    </row>
    <row r="5" spans="1:8" x14ac:dyDescent="0.35">
      <c r="A5" s="146" t="s">
        <v>48</v>
      </c>
      <c r="B5" s="146"/>
      <c r="C5" s="146"/>
      <c r="D5" s="146"/>
      <c r="E5" s="56"/>
      <c r="F5" s="56"/>
      <c r="G5" s="56"/>
    </row>
    <row r="7" spans="1:8" x14ac:dyDescent="0.35">
      <c r="A7" s="57"/>
      <c r="B7" s="58"/>
      <c r="C7" s="59"/>
      <c r="D7" s="60" t="s">
        <v>16</v>
      </c>
      <c r="E7" s="147" t="s">
        <v>46</v>
      </c>
      <c r="F7" s="60"/>
      <c r="G7" s="147" t="s">
        <v>108</v>
      </c>
      <c r="H7" s="58"/>
    </row>
    <row r="8" spans="1:8" s="55" customFormat="1" x14ac:dyDescent="0.35">
      <c r="A8" s="61" t="s">
        <v>3</v>
      </c>
      <c r="B8" s="62" t="s">
        <v>0</v>
      </c>
      <c r="C8" s="63" t="s">
        <v>24</v>
      </c>
      <c r="D8" s="64" t="s">
        <v>17</v>
      </c>
      <c r="E8" s="148"/>
      <c r="F8" s="64" t="s">
        <v>107</v>
      </c>
      <c r="G8" s="148"/>
      <c r="H8" s="62" t="s">
        <v>26</v>
      </c>
    </row>
    <row r="9" spans="1:8" s="55" customFormat="1" x14ac:dyDescent="0.35">
      <c r="A9" s="27"/>
      <c r="B9" s="26"/>
      <c r="C9" s="27" t="s">
        <v>25</v>
      </c>
      <c r="D9" s="65"/>
      <c r="E9" s="60">
        <f>E10+E18+E24+E30+E35</f>
        <v>60</v>
      </c>
      <c r="F9" s="65"/>
      <c r="G9" s="60">
        <f>G10+G18+G24+G30+G35</f>
        <v>110</v>
      </c>
      <c r="H9" s="26"/>
    </row>
    <row r="10" spans="1:8" s="35" customFormat="1" x14ac:dyDescent="0.3">
      <c r="A10" s="30">
        <v>1</v>
      </c>
      <c r="B10" s="31" t="s">
        <v>110</v>
      </c>
      <c r="C10" s="32"/>
      <c r="D10" s="33"/>
      <c r="E10" s="47">
        <f>SUM(E12:E14)</f>
        <v>15</v>
      </c>
      <c r="F10" s="33"/>
      <c r="G10" s="47">
        <f>SUM(G12:G14)</f>
        <v>25</v>
      </c>
      <c r="H10" s="34"/>
    </row>
    <row r="11" spans="1:8" s="55" customFormat="1" ht="48.6" x14ac:dyDescent="0.3">
      <c r="A11" s="36" t="s">
        <v>4</v>
      </c>
      <c r="B11" s="48" t="s">
        <v>181</v>
      </c>
      <c r="C11" s="49" t="s">
        <v>1</v>
      </c>
      <c r="D11" s="39" t="s">
        <v>27</v>
      </c>
      <c r="E11" s="50"/>
      <c r="F11" s="50"/>
      <c r="G11" s="50"/>
      <c r="H11" s="40"/>
    </row>
    <row r="12" spans="1:8" s="55" customFormat="1" ht="64.8" x14ac:dyDescent="0.3">
      <c r="A12" s="36" t="s">
        <v>5</v>
      </c>
      <c r="B12" s="48" t="s">
        <v>113</v>
      </c>
      <c r="C12" s="49" t="s">
        <v>40</v>
      </c>
      <c r="D12" s="39" t="s">
        <v>106</v>
      </c>
      <c r="E12" s="39">
        <v>5</v>
      </c>
      <c r="F12" s="66">
        <v>2</v>
      </c>
      <c r="G12" s="39">
        <f>E12*F12</f>
        <v>10</v>
      </c>
      <c r="H12" s="40"/>
    </row>
    <row r="13" spans="1:8" s="55" customFormat="1" ht="32.4" x14ac:dyDescent="0.3">
      <c r="A13" s="36" t="s">
        <v>6</v>
      </c>
      <c r="B13" s="48" t="s">
        <v>114</v>
      </c>
      <c r="C13" s="49" t="s">
        <v>40</v>
      </c>
      <c r="D13" s="39" t="s">
        <v>106</v>
      </c>
      <c r="E13" s="39">
        <v>5</v>
      </c>
      <c r="F13" s="66">
        <v>1</v>
      </c>
      <c r="G13" s="39">
        <f>E13*F13</f>
        <v>5</v>
      </c>
      <c r="H13" s="40"/>
    </row>
    <row r="14" spans="1:8" s="55" customFormat="1" ht="48.6" x14ac:dyDescent="0.3">
      <c r="A14" s="36" t="s">
        <v>7</v>
      </c>
      <c r="B14" s="48" t="s">
        <v>115</v>
      </c>
      <c r="C14" s="49" t="s">
        <v>40</v>
      </c>
      <c r="D14" s="39" t="s">
        <v>106</v>
      </c>
      <c r="E14" s="39">
        <v>5</v>
      </c>
      <c r="F14" s="66">
        <v>2</v>
      </c>
      <c r="G14" s="39">
        <f>E14*F14</f>
        <v>10</v>
      </c>
      <c r="H14" s="40"/>
    </row>
    <row r="15" spans="1:8" s="35" customFormat="1" ht="48.6" x14ac:dyDescent="0.3">
      <c r="A15" s="36" t="s">
        <v>21</v>
      </c>
      <c r="B15" s="51" t="s">
        <v>182</v>
      </c>
      <c r="C15" s="39" t="s">
        <v>1</v>
      </c>
      <c r="D15" s="52" t="s">
        <v>27</v>
      </c>
      <c r="E15" s="53"/>
      <c r="F15" s="53"/>
      <c r="G15" s="53"/>
      <c r="H15" s="40"/>
    </row>
    <row r="16" spans="1:8" s="35" customFormat="1" ht="81" x14ac:dyDescent="0.3">
      <c r="A16" s="36" t="s">
        <v>22</v>
      </c>
      <c r="B16" s="51" t="s">
        <v>116</v>
      </c>
      <c r="C16" s="39" t="s">
        <v>15</v>
      </c>
      <c r="D16" s="39" t="s">
        <v>106</v>
      </c>
      <c r="E16" s="53"/>
      <c r="F16" s="53"/>
      <c r="G16" s="53"/>
      <c r="H16" s="40"/>
    </row>
    <row r="17" spans="1:8" ht="48.6" x14ac:dyDescent="0.35">
      <c r="A17" s="36" t="s">
        <v>23</v>
      </c>
      <c r="B17" s="51" t="s">
        <v>112</v>
      </c>
      <c r="C17" s="39" t="s">
        <v>15</v>
      </c>
      <c r="D17" s="39" t="s">
        <v>106</v>
      </c>
      <c r="E17" s="53"/>
      <c r="F17" s="53"/>
      <c r="G17" s="53"/>
      <c r="H17" s="40"/>
    </row>
    <row r="18" spans="1:8" s="35" customFormat="1" x14ac:dyDescent="0.3">
      <c r="A18" s="30">
        <v>2</v>
      </c>
      <c r="B18" s="31" t="s">
        <v>117</v>
      </c>
      <c r="C18" s="32"/>
      <c r="D18" s="33"/>
      <c r="E18" s="47">
        <f>SUM(E20:E22)</f>
        <v>15</v>
      </c>
      <c r="F18" s="33"/>
      <c r="G18" s="47">
        <f>SUM(G20:G22)</f>
        <v>20</v>
      </c>
      <c r="H18" s="34"/>
    </row>
    <row r="19" spans="1:8" s="35" customFormat="1" ht="48.6" x14ac:dyDescent="0.3">
      <c r="A19" s="36" t="s">
        <v>8</v>
      </c>
      <c r="B19" s="51" t="s">
        <v>183</v>
      </c>
      <c r="C19" s="39" t="s">
        <v>1</v>
      </c>
      <c r="D19" s="39" t="s">
        <v>27</v>
      </c>
      <c r="E19" s="50"/>
      <c r="F19" s="50"/>
      <c r="G19" s="50"/>
      <c r="H19" s="40"/>
    </row>
    <row r="20" spans="1:8" s="35" customFormat="1" ht="81" x14ac:dyDescent="0.3">
      <c r="A20" s="36" t="s">
        <v>42</v>
      </c>
      <c r="B20" s="51" t="s">
        <v>118</v>
      </c>
      <c r="C20" s="39" t="s">
        <v>40</v>
      </c>
      <c r="D20" s="39" t="s">
        <v>106</v>
      </c>
      <c r="E20" s="39">
        <v>5</v>
      </c>
      <c r="F20" s="39">
        <v>1</v>
      </c>
      <c r="G20" s="39">
        <f>E20*F20</f>
        <v>5</v>
      </c>
      <c r="H20" s="40"/>
    </row>
    <row r="21" spans="1:8" s="35" customFormat="1" ht="64.8" x14ac:dyDescent="0.3">
      <c r="A21" s="36" t="s">
        <v>43</v>
      </c>
      <c r="B21" s="51" t="s">
        <v>120</v>
      </c>
      <c r="C21" s="39" t="s">
        <v>40</v>
      </c>
      <c r="D21" s="39" t="s">
        <v>106</v>
      </c>
      <c r="E21" s="39">
        <v>5</v>
      </c>
      <c r="F21" s="39">
        <v>2</v>
      </c>
      <c r="G21" s="39">
        <f t="shared" ref="G21:G22" si="0">E21*F21</f>
        <v>10</v>
      </c>
      <c r="H21" s="40"/>
    </row>
    <row r="22" spans="1:8" s="35" customFormat="1" ht="32.4" x14ac:dyDescent="0.3">
      <c r="A22" s="36" t="s">
        <v>44</v>
      </c>
      <c r="B22" s="51" t="s">
        <v>119</v>
      </c>
      <c r="C22" s="39" t="s">
        <v>40</v>
      </c>
      <c r="D22" s="39" t="s">
        <v>106</v>
      </c>
      <c r="E22" s="52">
        <v>5</v>
      </c>
      <c r="F22" s="52">
        <v>1</v>
      </c>
      <c r="G22" s="39">
        <f t="shared" si="0"/>
        <v>5</v>
      </c>
      <c r="H22" s="40"/>
    </row>
    <row r="23" spans="1:8" s="35" customFormat="1" ht="48.6" x14ac:dyDescent="0.3">
      <c r="A23" s="36" t="s">
        <v>45</v>
      </c>
      <c r="B23" s="51" t="s">
        <v>184</v>
      </c>
      <c r="C23" s="39" t="s">
        <v>1</v>
      </c>
      <c r="D23" s="52" t="s">
        <v>27</v>
      </c>
      <c r="E23" s="53"/>
      <c r="F23" s="53"/>
      <c r="G23" s="53"/>
      <c r="H23" s="40"/>
    </row>
    <row r="24" spans="1:8" s="35" customFormat="1" x14ac:dyDescent="0.3">
      <c r="A24" s="30">
        <v>3</v>
      </c>
      <c r="B24" s="31" t="s">
        <v>121</v>
      </c>
      <c r="C24" s="32"/>
      <c r="D24" s="33"/>
      <c r="E24" s="47">
        <f>SUM(E26:E28)</f>
        <v>15</v>
      </c>
      <c r="F24" s="33"/>
      <c r="G24" s="47">
        <f>SUM(G26:G28)</f>
        <v>20</v>
      </c>
      <c r="H24" s="54"/>
    </row>
    <row r="25" spans="1:8" s="35" customFormat="1" ht="48.6" x14ac:dyDescent="0.3">
      <c r="A25" s="36" t="s">
        <v>9</v>
      </c>
      <c r="B25" s="51" t="s">
        <v>185</v>
      </c>
      <c r="C25" s="39" t="s">
        <v>1</v>
      </c>
      <c r="D25" s="39" t="s">
        <v>27</v>
      </c>
      <c r="E25" s="53"/>
      <c r="F25" s="53"/>
      <c r="G25" s="53"/>
      <c r="H25" s="40"/>
    </row>
    <row r="26" spans="1:8" s="35" customFormat="1" ht="64.8" x14ac:dyDescent="0.3">
      <c r="A26" s="36" t="s">
        <v>10</v>
      </c>
      <c r="B26" s="51" t="s">
        <v>124</v>
      </c>
      <c r="C26" s="39" t="s">
        <v>40</v>
      </c>
      <c r="D26" s="39" t="s">
        <v>106</v>
      </c>
      <c r="E26" s="52">
        <v>5</v>
      </c>
      <c r="F26" s="52">
        <v>1</v>
      </c>
      <c r="G26" s="52">
        <f>E26*F26</f>
        <v>5</v>
      </c>
      <c r="H26" s="40"/>
    </row>
    <row r="27" spans="1:8" s="35" customFormat="1" ht="32.4" x14ac:dyDescent="0.3">
      <c r="A27" s="36" t="s">
        <v>11</v>
      </c>
      <c r="B27" s="51" t="s">
        <v>122</v>
      </c>
      <c r="C27" s="39" t="s">
        <v>40</v>
      </c>
      <c r="D27" s="39" t="s">
        <v>106</v>
      </c>
      <c r="E27" s="52">
        <v>5</v>
      </c>
      <c r="F27" s="52">
        <v>2</v>
      </c>
      <c r="G27" s="52">
        <f t="shared" ref="G27:G28" si="1">E27*F27</f>
        <v>10</v>
      </c>
      <c r="H27" s="40"/>
    </row>
    <row r="28" spans="1:8" s="35" customFormat="1" ht="32.4" x14ac:dyDescent="0.3">
      <c r="A28" s="36" t="s">
        <v>12</v>
      </c>
      <c r="B28" s="51" t="s">
        <v>123</v>
      </c>
      <c r="C28" s="39" t="s">
        <v>40</v>
      </c>
      <c r="D28" s="39" t="s">
        <v>106</v>
      </c>
      <c r="E28" s="52">
        <v>5</v>
      </c>
      <c r="F28" s="52">
        <v>1</v>
      </c>
      <c r="G28" s="52">
        <f t="shared" si="1"/>
        <v>5</v>
      </c>
      <c r="H28" s="40"/>
    </row>
    <row r="29" spans="1:8" s="35" customFormat="1" ht="48.6" x14ac:dyDescent="0.3">
      <c r="A29" s="36" t="s">
        <v>13</v>
      </c>
      <c r="B29" s="51" t="s">
        <v>184</v>
      </c>
      <c r="C29" s="39" t="s">
        <v>1</v>
      </c>
      <c r="D29" s="39" t="s">
        <v>27</v>
      </c>
      <c r="E29" s="53"/>
      <c r="F29" s="53"/>
      <c r="G29" s="53"/>
      <c r="H29" s="40"/>
    </row>
    <row r="30" spans="1:8" s="35" customFormat="1" x14ac:dyDescent="0.3">
      <c r="A30" s="30">
        <v>4</v>
      </c>
      <c r="B30" s="31" t="s">
        <v>125</v>
      </c>
      <c r="C30" s="32"/>
      <c r="D30" s="33"/>
      <c r="E30" s="47">
        <f>SUM(E32:E33)</f>
        <v>10</v>
      </c>
      <c r="F30" s="33"/>
      <c r="G30" s="47">
        <f>SUM(G32:G33)</f>
        <v>25</v>
      </c>
      <c r="H30" s="54"/>
    </row>
    <row r="31" spans="1:8" s="35" customFormat="1" ht="113.4" x14ac:dyDescent="0.3">
      <c r="A31" s="36" t="s">
        <v>50</v>
      </c>
      <c r="B31" s="51" t="s">
        <v>186</v>
      </c>
      <c r="C31" s="39" t="s">
        <v>1</v>
      </c>
      <c r="D31" s="39" t="s">
        <v>27</v>
      </c>
      <c r="E31" s="53"/>
      <c r="F31" s="53"/>
      <c r="G31" s="53"/>
      <c r="H31" s="40"/>
    </row>
    <row r="32" spans="1:8" s="35" customFormat="1" ht="81" x14ac:dyDescent="0.3">
      <c r="A32" s="36" t="s">
        <v>51</v>
      </c>
      <c r="B32" s="51" t="s">
        <v>126</v>
      </c>
      <c r="C32" s="39" t="s">
        <v>40</v>
      </c>
      <c r="D32" s="39" t="s">
        <v>106</v>
      </c>
      <c r="E32" s="52">
        <v>5</v>
      </c>
      <c r="F32" s="52">
        <v>2</v>
      </c>
      <c r="G32" s="52">
        <f>E32*F32</f>
        <v>10</v>
      </c>
      <c r="H32" s="40"/>
    </row>
    <row r="33" spans="1:8" s="35" customFormat="1" ht="129.6" x14ac:dyDescent="0.3">
      <c r="A33" s="36" t="s">
        <v>64</v>
      </c>
      <c r="B33" s="51" t="s">
        <v>127</v>
      </c>
      <c r="C33" s="39" t="s">
        <v>40</v>
      </c>
      <c r="D33" s="39" t="s">
        <v>106</v>
      </c>
      <c r="E33" s="52">
        <v>5</v>
      </c>
      <c r="F33" s="52">
        <v>3</v>
      </c>
      <c r="G33" s="52">
        <f t="shared" ref="G33" si="2">E33*F33</f>
        <v>15</v>
      </c>
      <c r="H33" s="40"/>
    </row>
    <row r="34" spans="1:8" s="35" customFormat="1" ht="48.6" x14ac:dyDescent="0.3">
      <c r="A34" s="36" t="s">
        <v>65</v>
      </c>
      <c r="B34" s="51" t="s">
        <v>187</v>
      </c>
      <c r="C34" s="39" t="s">
        <v>1</v>
      </c>
      <c r="D34" s="39" t="s">
        <v>27</v>
      </c>
      <c r="E34" s="53"/>
      <c r="F34" s="53"/>
      <c r="G34" s="53"/>
      <c r="H34" s="40"/>
    </row>
    <row r="35" spans="1:8" s="35" customFormat="1" x14ac:dyDescent="0.3">
      <c r="A35" s="30">
        <v>5</v>
      </c>
      <c r="B35" s="31" t="s">
        <v>109</v>
      </c>
      <c r="C35" s="32"/>
      <c r="D35" s="33"/>
      <c r="E35" s="47">
        <f>SUM(E37)</f>
        <v>5</v>
      </c>
      <c r="F35" s="33"/>
      <c r="G35" s="47">
        <f>SUM(G37)</f>
        <v>20</v>
      </c>
      <c r="H35" s="54"/>
    </row>
    <row r="36" spans="1:8" s="35" customFormat="1" ht="48.6" x14ac:dyDescent="0.3">
      <c r="A36" s="36" t="s">
        <v>66</v>
      </c>
      <c r="B36" s="51" t="s">
        <v>188</v>
      </c>
      <c r="C36" s="39" t="s">
        <v>1</v>
      </c>
      <c r="D36" s="39" t="s">
        <v>27</v>
      </c>
      <c r="E36" s="53"/>
      <c r="F36" s="53"/>
      <c r="G36" s="53"/>
      <c r="H36" s="40"/>
    </row>
    <row r="37" spans="1:8" s="35" customFormat="1" ht="275.39999999999998" x14ac:dyDescent="0.3">
      <c r="A37" s="36" t="s">
        <v>67</v>
      </c>
      <c r="B37" s="51" t="s">
        <v>128</v>
      </c>
      <c r="C37" s="39" t="s">
        <v>40</v>
      </c>
      <c r="D37" s="39" t="s">
        <v>106</v>
      </c>
      <c r="E37" s="52">
        <v>5</v>
      </c>
      <c r="F37" s="52">
        <v>4</v>
      </c>
      <c r="G37" s="52">
        <f t="shared" ref="G37" si="3">E37*F37</f>
        <v>20</v>
      </c>
      <c r="H37" s="40"/>
    </row>
    <row r="38" spans="1:8" s="35" customFormat="1" ht="48.6" x14ac:dyDescent="0.3">
      <c r="A38" s="36" t="s">
        <v>68</v>
      </c>
      <c r="B38" s="51" t="s">
        <v>189</v>
      </c>
      <c r="C38" s="39" t="s">
        <v>1</v>
      </c>
      <c r="D38" s="39" t="s">
        <v>27</v>
      </c>
      <c r="E38" s="53"/>
      <c r="F38" s="53"/>
      <c r="G38" s="53"/>
      <c r="H38" s="40"/>
    </row>
  </sheetData>
  <mergeCells count="4">
    <mergeCell ref="A4:B4"/>
    <mergeCell ref="E7:E8"/>
    <mergeCell ref="A5:D5"/>
    <mergeCell ref="G7:G8"/>
  </mergeCells>
  <phoneticPr fontId="2" type="noConversion"/>
  <dataValidations disablePrompts="1" count="1">
    <dataValidation type="list" allowBlank="1" showInputMessage="1" showErrorMessage="1" sqref="H19 H23 H25 H29 H31 H34 H38 H11 H36 H15" xr:uid="{8E1445A3-22D3-4C66-9DC9-A784C1459AF3}">
      <formula1>"Ja,Nein"</formula1>
    </dataValidation>
  </dataValidations>
  <pageMargins left="0.70866141732283472" right="0.70866141732283472" top="0.78740157480314965" bottom="0.78740157480314965" header="0.31496062992125984" footer="0.31496062992125984"/>
  <pageSetup paperSize="9" scale="34" fitToHeight="0" orientation="portrait" r:id="rId1"/>
  <headerFooter>
    <oddHeader>&amp;L&amp;"Barlow,Kursiv"Vergabeverfahren: Modernisierung der HPE Alletra dHCI Infrastruktur&amp;R&amp;"Barlow,Kursiv"&amp;K000000Anforderungskatalog</oddHeader>
    <oddFooter xml:space="preserve">&amp;L&amp;"Barlow,Standard"© IQTIG 2026&amp;"-,Standard"
&amp;C&amp;"Barlow,Standard"Stand: 08.05.2026&amp;"-,Standard"
&amp;R&amp;"Barlow,Standard"Seite &amp;P&amp;"-,Standard"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F8EEB-B16E-447E-BDE7-E82D68B5C808}">
  <sheetPr>
    <pageSetUpPr fitToPage="1"/>
  </sheetPr>
  <dimension ref="A1:E27"/>
  <sheetViews>
    <sheetView topLeftCell="A3" zoomScaleNormal="100" zoomScalePageLayoutView="90" workbookViewId="0">
      <selection activeCell="C11" sqref="C11"/>
    </sheetView>
  </sheetViews>
  <sheetFormatPr baseColWidth="10" defaultColWidth="11.44140625" defaultRowHeight="16.2" x14ac:dyDescent="0.35"/>
  <cols>
    <col min="1" max="1" width="7.6640625" style="14" customWidth="1"/>
    <col min="2" max="2" width="65.6640625" style="13" customWidth="1"/>
    <col min="3" max="3" width="15" style="14" bestFit="1" customWidth="1"/>
    <col min="4" max="4" width="33.6640625" style="42" customWidth="1"/>
    <col min="5" max="5" width="27.109375" style="13" customWidth="1"/>
    <col min="6" max="16384" width="11.44140625" style="13"/>
  </cols>
  <sheetData>
    <row r="1" spans="1:5" ht="19.2" x14ac:dyDescent="0.35">
      <c r="A1" s="43" t="s">
        <v>156</v>
      </c>
    </row>
    <row r="2" spans="1:5" x14ac:dyDescent="0.35">
      <c r="A2" s="44" t="s">
        <v>164</v>
      </c>
    </row>
    <row r="4" spans="1:5" ht="29.4" x14ac:dyDescent="0.65">
      <c r="A4" s="156" t="s">
        <v>18</v>
      </c>
      <c r="B4" s="156"/>
      <c r="C4" s="45"/>
      <c r="D4" s="3"/>
    </row>
    <row r="5" spans="1:5" ht="18" x14ac:dyDescent="0.4">
      <c r="A5" s="160" t="s">
        <v>129</v>
      </c>
      <c r="B5" s="160"/>
      <c r="C5" s="160"/>
      <c r="D5" s="160"/>
    </row>
    <row r="7" spans="1:5" ht="18" x14ac:dyDescent="0.35">
      <c r="A7" s="67"/>
      <c r="B7" s="17"/>
      <c r="C7" s="18"/>
      <c r="D7" s="19" t="s">
        <v>16</v>
      </c>
      <c r="E7" s="17"/>
    </row>
    <row r="8" spans="1:5" s="24" customFormat="1" ht="18" x14ac:dyDescent="0.3">
      <c r="A8" s="68" t="s">
        <v>3</v>
      </c>
      <c r="B8" s="21" t="s">
        <v>0</v>
      </c>
      <c r="C8" s="22" t="s">
        <v>24</v>
      </c>
      <c r="D8" s="23" t="s">
        <v>17</v>
      </c>
      <c r="E8" s="21" t="s">
        <v>26</v>
      </c>
    </row>
    <row r="9" spans="1:5" s="24" customFormat="1" ht="18" x14ac:dyDescent="0.3">
      <c r="A9" s="46"/>
      <c r="B9" s="26"/>
      <c r="C9" s="27" t="s">
        <v>25</v>
      </c>
      <c r="D9" s="28"/>
      <c r="E9" s="29"/>
    </row>
    <row r="10" spans="1:5" s="35" customFormat="1" x14ac:dyDescent="0.3">
      <c r="A10" s="30">
        <v>1</v>
      </c>
      <c r="B10" s="31" t="s">
        <v>131</v>
      </c>
      <c r="C10" s="32"/>
      <c r="D10" s="33"/>
      <c r="E10" s="34"/>
    </row>
    <row r="11" spans="1:5" s="35" customFormat="1" ht="64.8" x14ac:dyDescent="0.3">
      <c r="A11" s="36" t="s">
        <v>4</v>
      </c>
      <c r="B11" s="51" t="s">
        <v>190</v>
      </c>
      <c r="C11" s="39" t="s">
        <v>1</v>
      </c>
      <c r="D11" s="39" t="s">
        <v>27</v>
      </c>
      <c r="E11" s="40"/>
    </row>
    <row r="12" spans="1:5" s="35" customFormat="1" ht="64.8" x14ac:dyDescent="0.3">
      <c r="A12" s="36" t="s">
        <v>5</v>
      </c>
      <c r="B12" s="51" t="s">
        <v>191</v>
      </c>
      <c r="C12" s="39" t="s">
        <v>1</v>
      </c>
      <c r="D12" s="39" t="s">
        <v>27</v>
      </c>
      <c r="E12" s="40"/>
    </row>
    <row r="13" spans="1:5" s="35" customFormat="1" ht="60.75" customHeight="1" x14ac:dyDescent="0.3">
      <c r="A13" s="36" t="s">
        <v>6</v>
      </c>
      <c r="B13" s="51" t="s">
        <v>192</v>
      </c>
      <c r="C13" s="39" t="s">
        <v>1</v>
      </c>
      <c r="D13" s="39" t="s">
        <v>27</v>
      </c>
      <c r="E13" s="40"/>
    </row>
    <row r="14" spans="1:5" s="35" customFormat="1" ht="70.5" customHeight="1" x14ac:dyDescent="0.3">
      <c r="A14" s="36" t="s">
        <v>7</v>
      </c>
      <c r="B14" s="51" t="s">
        <v>193</v>
      </c>
      <c r="C14" s="39" t="s">
        <v>1</v>
      </c>
      <c r="D14" s="39" t="s">
        <v>27</v>
      </c>
      <c r="E14" s="40"/>
    </row>
    <row r="15" spans="1:5" ht="48.6" x14ac:dyDescent="0.35">
      <c r="A15" s="36" t="s">
        <v>19</v>
      </c>
      <c r="B15" s="51" t="s">
        <v>194</v>
      </c>
      <c r="C15" s="39" t="s">
        <v>1</v>
      </c>
      <c r="D15" s="39" t="s">
        <v>27</v>
      </c>
      <c r="E15" s="40"/>
    </row>
    <row r="16" spans="1:5" ht="48.6" x14ac:dyDescent="0.35">
      <c r="A16" s="36" t="s">
        <v>20</v>
      </c>
      <c r="B16" s="51" t="s">
        <v>195</v>
      </c>
      <c r="C16" s="39" t="s">
        <v>1</v>
      </c>
      <c r="D16" s="39" t="s">
        <v>27</v>
      </c>
      <c r="E16" s="40"/>
    </row>
    <row r="17" spans="1:5" ht="48.6" x14ac:dyDescent="0.35">
      <c r="A17" s="36" t="s">
        <v>21</v>
      </c>
      <c r="B17" s="51" t="s">
        <v>196</v>
      </c>
      <c r="C17" s="39" t="s">
        <v>1</v>
      </c>
      <c r="D17" s="39" t="s">
        <v>27</v>
      </c>
      <c r="E17" s="40"/>
    </row>
    <row r="18" spans="1:5" ht="48.6" x14ac:dyDescent="0.35">
      <c r="A18" s="36" t="s">
        <v>22</v>
      </c>
      <c r="B18" s="51" t="s">
        <v>197</v>
      </c>
      <c r="C18" s="39" t="s">
        <v>1</v>
      </c>
      <c r="D18" s="39" t="s">
        <v>27</v>
      </c>
      <c r="E18" s="40"/>
    </row>
    <row r="19" spans="1:5" ht="48.6" x14ac:dyDescent="0.35">
      <c r="A19" s="36" t="s">
        <v>23</v>
      </c>
      <c r="B19" s="51" t="s">
        <v>198</v>
      </c>
      <c r="C19" s="39" t="s">
        <v>1</v>
      </c>
      <c r="D19" s="39" t="s">
        <v>27</v>
      </c>
      <c r="E19" s="40"/>
    </row>
    <row r="20" spans="1:5" ht="81" x14ac:dyDescent="0.35">
      <c r="A20" s="36" t="s">
        <v>34</v>
      </c>
      <c r="B20" s="51" t="s">
        <v>199</v>
      </c>
      <c r="C20" s="39" t="s">
        <v>1</v>
      </c>
      <c r="D20" s="39" t="s">
        <v>27</v>
      </c>
      <c r="E20" s="40"/>
    </row>
    <row r="21" spans="1:5" ht="48.6" x14ac:dyDescent="0.35">
      <c r="A21" s="36" t="s">
        <v>35</v>
      </c>
      <c r="B21" s="51" t="s">
        <v>200</v>
      </c>
      <c r="C21" s="39" t="s">
        <v>1</v>
      </c>
      <c r="D21" s="39" t="s">
        <v>27</v>
      </c>
      <c r="E21" s="40"/>
    </row>
    <row r="22" spans="1:5" ht="48.6" x14ac:dyDescent="0.35">
      <c r="A22" s="36" t="s">
        <v>36</v>
      </c>
      <c r="B22" s="51" t="s">
        <v>201</v>
      </c>
      <c r="C22" s="39" t="s">
        <v>1</v>
      </c>
      <c r="D22" s="39" t="s">
        <v>27</v>
      </c>
      <c r="E22" s="40"/>
    </row>
    <row r="23" spans="1:5" ht="64.8" x14ac:dyDescent="0.35">
      <c r="A23" s="36" t="s">
        <v>37</v>
      </c>
      <c r="B23" s="51" t="s">
        <v>202</v>
      </c>
      <c r="C23" s="39" t="s">
        <v>1</v>
      </c>
      <c r="D23" s="39" t="s">
        <v>27</v>
      </c>
      <c r="E23" s="40"/>
    </row>
    <row r="24" spans="1:5" ht="129.6" x14ac:dyDescent="0.35">
      <c r="A24" s="36" t="s">
        <v>52</v>
      </c>
      <c r="B24" s="51" t="s">
        <v>203</v>
      </c>
      <c r="C24" s="39" t="s">
        <v>1</v>
      </c>
      <c r="D24" s="39" t="s">
        <v>27</v>
      </c>
      <c r="E24" s="40"/>
    </row>
    <row r="25" spans="1:5" ht="32.4" x14ac:dyDescent="0.35">
      <c r="A25" s="36" t="s">
        <v>53</v>
      </c>
      <c r="B25" s="51" t="s">
        <v>204</v>
      </c>
      <c r="C25" s="39" t="s">
        <v>1</v>
      </c>
      <c r="D25" s="39" t="s">
        <v>27</v>
      </c>
      <c r="E25" s="40"/>
    </row>
    <row r="26" spans="1:5" ht="48.6" x14ac:dyDescent="0.35">
      <c r="A26" s="36" t="s">
        <v>54</v>
      </c>
      <c r="B26" s="51" t="s">
        <v>205</v>
      </c>
      <c r="C26" s="39" t="s">
        <v>1</v>
      </c>
      <c r="D26" s="39" t="s">
        <v>27</v>
      </c>
      <c r="E26" s="40"/>
    </row>
    <row r="27" spans="1:5" ht="64.8" x14ac:dyDescent="0.35">
      <c r="A27" s="36" t="s">
        <v>55</v>
      </c>
      <c r="B27" s="51" t="s">
        <v>206</v>
      </c>
      <c r="C27" s="39" t="s">
        <v>1</v>
      </c>
      <c r="D27" s="39" t="s">
        <v>27</v>
      </c>
      <c r="E27" s="40"/>
    </row>
  </sheetData>
  <mergeCells count="2">
    <mergeCell ref="A4:B4"/>
    <mergeCell ref="A5:D5"/>
  </mergeCells>
  <phoneticPr fontId="2" type="noConversion"/>
  <dataValidations count="1">
    <dataValidation type="list" allowBlank="1" showInputMessage="1" showErrorMessage="1" sqref="E11:E27" xr:uid="{B6F017A6-9487-4B86-B74F-5AC16CE6DB3A}">
      <formula1>"Ja,Nein"</formula1>
    </dataValidation>
  </dataValidations>
  <pageMargins left="0.70866141732283472" right="0.70866141732283472" top="0.78740157480314965" bottom="0.78740157480314965" header="0.31496062992125984" footer="0.31496062992125984"/>
  <pageSetup paperSize="9" scale="58" fitToHeight="0" orientation="portrait" r:id="rId1"/>
  <headerFooter>
    <oddHeader>&amp;L&amp;"Barlow,Kursiv"Vergabeverfahren: Modernisierung der HPE Alletra dHCI Infrastruktur
&amp;R&amp;"Barlow,Kursiv"Anforderungskatalog</oddHeader>
    <oddFooter xml:space="preserve">&amp;L&amp;"Barlow,Standard"© IQTIG 2026&amp;"-,Standard"
&amp;C&amp;"Barlow,Standard"Stand: 08.05.2026&amp;R&amp;"Barlow,Standard"Seite &amp;P&amp;"-,Standard"
</oddFooter>
  </headerFooter>
  <ignoredErrors>
    <ignoredError sqref="A23:A27" twoDigitTextYear="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2EB3C-8433-4C66-B426-E9C972BBD2BA}">
  <sheetPr>
    <pageSetUpPr fitToPage="1"/>
  </sheetPr>
  <dimension ref="A1:E20"/>
  <sheetViews>
    <sheetView zoomScaleNormal="100" zoomScalePageLayoutView="90" workbookViewId="0"/>
  </sheetViews>
  <sheetFormatPr baseColWidth="10" defaultColWidth="11.44140625" defaultRowHeight="16.2" x14ac:dyDescent="0.35"/>
  <cols>
    <col min="1" max="1" width="7.6640625" style="14" customWidth="1"/>
    <col min="2" max="2" width="65.6640625" style="13" customWidth="1"/>
    <col min="3" max="3" width="15" style="14" bestFit="1" customWidth="1"/>
    <col min="4" max="4" width="33.6640625" style="42" customWidth="1"/>
    <col min="5" max="5" width="27.109375" style="13" customWidth="1"/>
    <col min="6" max="16384" width="11.44140625" style="13"/>
  </cols>
  <sheetData>
    <row r="1" spans="1:5" x14ac:dyDescent="0.35">
      <c r="A1" s="55" t="s">
        <v>156</v>
      </c>
    </row>
    <row r="2" spans="1:5" x14ac:dyDescent="0.35">
      <c r="A2" s="44" t="s">
        <v>165</v>
      </c>
    </row>
    <row r="4" spans="1:5" x14ac:dyDescent="0.35">
      <c r="A4" s="145" t="s">
        <v>18</v>
      </c>
      <c r="B4" s="145"/>
      <c r="C4" s="45"/>
      <c r="D4" s="3"/>
    </row>
    <row r="5" spans="1:5" x14ac:dyDescent="0.35">
      <c r="A5" s="146" t="s">
        <v>130</v>
      </c>
      <c r="B5" s="146"/>
      <c r="C5" s="146"/>
      <c r="D5" s="146"/>
    </row>
    <row r="7" spans="1:5" x14ac:dyDescent="0.35">
      <c r="A7" s="69"/>
      <c r="B7" s="70"/>
      <c r="C7" s="71"/>
      <c r="D7" s="72" t="s">
        <v>16</v>
      </c>
      <c r="E7" s="70"/>
    </row>
    <row r="8" spans="1:5" s="55" customFormat="1" x14ac:dyDescent="0.3">
      <c r="A8" s="73" t="s">
        <v>3</v>
      </c>
      <c r="B8" s="74" t="s">
        <v>0</v>
      </c>
      <c r="C8" s="75" t="s">
        <v>24</v>
      </c>
      <c r="D8" s="76" t="s">
        <v>17</v>
      </c>
      <c r="E8" s="74" t="s">
        <v>26</v>
      </c>
    </row>
    <row r="9" spans="1:5" s="55" customFormat="1" x14ac:dyDescent="0.3">
      <c r="A9" s="27"/>
      <c r="B9" s="26"/>
      <c r="C9" s="27" t="s">
        <v>25</v>
      </c>
      <c r="D9" s="65"/>
      <c r="E9" s="26"/>
    </row>
    <row r="10" spans="1:5" s="35" customFormat="1" x14ac:dyDescent="0.3">
      <c r="A10" s="30">
        <v>1</v>
      </c>
      <c r="B10" s="31" t="s">
        <v>132</v>
      </c>
      <c r="C10" s="32"/>
      <c r="D10" s="33"/>
      <c r="E10" s="34"/>
    </row>
    <row r="11" spans="1:5" s="35" customFormat="1" ht="48.6" x14ac:dyDescent="0.3">
      <c r="A11" s="36" t="s">
        <v>4</v>
      </c>
      <c r="B11" s="51" t="s">
        <v>207</v>
      </c>
      <c r="C11" s="39" t="s">
        <v>1</v>
      </c>
      <c r="D11" s="39" t="s">
        <v>27</v>
      </c>
      <c r="E11" s="40"/>
    </row>
    <row r="12" spans="1:5" s="35" customFormat="1" ht="48.6" x14ac:dyDescent="0.3">
      <c r="A12" s="36" t="s">
        <v>5</v>
      </c>
      <c r="B12" s="51" t="s">
        <v>208</v>
      </c>
      <c r="C12" s="39" t="s">
        <v>1</v>
      </c>
      <c r="D12" s="39" t="s">
        <v>27</v>
      </c>
      <c r="E12" s="40"/>
    </row>
    <row r="13" spans="1:5" s="35" customFormat="1" ht="60.75" customHeight="1" x14ac:dyDescent="0.3">
      <c r="A13" s="36" t="s">
        <v>6</v>
      </c>
      <c r="B13" s="51" t="s">
        <v>209</v>
      </c>
      <c r="C13" s="39" t="s">
        <v>1</v>
      </c>
      <c r="D13" s="39" t="s">
        <v>27</v>
      </c>
      <c r="E13" s="40"/>
    </row>
    <row r="14" spans="1:5" s="35" customFormat="1" ht="70.5" customHeight="1" x14ac:dyDescent="0.3">
      <c r="A14" s="36" t="s">
        <v>7</v>
      </c>
      <c r="B14" s="51" t="s">
        <v>210</v>
      </c>
      <c r="C14" s="39" t="s">
        <v>1</v>
      </c>
      <c r="D14" s="39" t="s">
        <v>27</v>
      </c>
      <c r="E14" s="40"/>
    </row>
    <row r="15" spans="1:5" ht="48.6" x14ac:dyDescent="0.35">
      <c r="A15" s="36" t="s">
        <v>19</v>
      </c>
      <c r="B15" s="51" t="s">
        <v>201</v>
      </c>
      <c r="C15" s="39" t="s">
        <v>1</v>
      </c>
      <c r="D15" s="39" t="s">
        <v>27</v>
      </c>
      <c r="E15" s="40"/>
    </row>
    <row r="16" spans="1:5" ht="81" x14ac:dyDescent="0.35">
      <c r="A16" s="36" t="s">
        <v>20</v>
      </c>
      <c r="B16" s="51" t="s">
        <v>211</v>
      </c>
      <c r="C16" s="39" t="s">
        <v>1</v>
      </c>
      <c r="D16" s="39" t="s">
        <v>27</v>
      </c>
      <c r="E16" s="40"/>
    </row>
    <row r="17" spans="1:5" ht="48.6" x14ac:dyDescent="0.35">
      <c r="A17" s="36" t="s">
        <v>21</v>
      </c>
      <c r="B17" s="51" t="s">
        <v>212</v>
      </c>
      <c r="C17" s="39" t="s">
        <v>1</v>
      </c>
      <c r="D17" s="39" t="s">
        <v>27</v>
      </c>
      <c r="E17" s="40"/>
    </row>
    <row r="18" spans="1:5" ht="48.6" x14ac:dyDescent="0.35">
      <c r="A18" s="36" t="s">
        <v>22</v>
      </c>
      <c r="B18" s="51" t="s">
        <v>213</v>
      </c>
      <c r="C18" s="39" t="s">
        <v>1</v>
      </c>
      <c r="D18" s="39" t="s">
        <v>27</v>
      </c>
      <c r="E18" s="40"/>
    </row>
    <row r="19" spans="1:5" ht="64.8" x14ac:dyDescent="0.35">
      <c r="A19" s="36" t="s">
        <v>23</v>
      </c>
      <c r="B19" s="51" t="s">
        <v>214</v>
      </c>
      <c r="C19" s="39" t="s">
        <v>1</v>
      </c>
      <c r="D19" s="39" t="s">
        <v>27</v>
      </c>
      <c r="E19" s="40"/>
    </row>
    <row r="20" spans="1:5" ht="81" x14ac:dyDescent="0.35">
      <c r="A20" s="36" t="s">
        <v>34</v>
      </c>
      <c r="B20" s="51" t="s">
        <v>199</v>
      </c>
      <c r="C20" s="39" t="s">
        <v>1</v>
      </c>
      <c r="D20" s="39" t="s">
        <v>27</v>
      </c>
      <c r="E20" s="40"/>
    </row>
  </sheetData>
  <mergeCells count="2">
    <mergeCell ref="A4:B4"/>
    <mergeCell ref="A5:D5"/>
  </mergeCells>
  <dataValidations count="1">
    <dataValidation type="list" allowBlank="1" showInputMessage="1" showErrorMessage="1" sqref="E11:E20" xr:uid="{76BB0448-E205-4BAC-B19C-8FB0353A6FA3}">
      <formula1>"Ja,Nein"</formula1>
    </dataValidation>
  </dataValidations>
  <pageMargins left="0.70866141732283472" right="0.70866141732283472" top="0.78740157480314965" bottom="0.78740157480314965" header="0.31496062992125984" footer="0.31496062992125984"/>
  <pageSetup paperSize="9" scale="58" fitToHeight="0" orientation="portrait" r:id="rId1"/>
  <headerFooter>
    <oddHeader>&amp;L&amp;"Barlow,Kursiv"Vergabeverfahren: Modernisierung der HPE Alletra dHCI Infrastruktur
&amp;R&amp;"Barlow,Kursiv"Anforderungskatalog</oddHeader>
    <oddFooter xml:space="preserve">&amp;L&amp;"Barlow,Standard"© IQTIG 2026&amp;"-,Standard"
&amp;C&amp;"Barlow,Standard"Stand: 08.05.2026&amp;R&amp;"Barlow,Standard"Seite &amp;P&amp;"-,Standard"
</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EED27-4973-4D46-918C-2B8C057EA2F4}">
  <sheetPr>
    <pageSetUpPr fitToPage="1"/>
  </sheetPr>
  <dimension ref="A1:E37"/>
  <sheetViews>
    <sheetView zoomScaleNormal="100" zoomScalePageLayoutView="90" workbookViewId="0">
      <selection activeCell="B12" sqref="B12"/>
    </sheetView>
  </sheetViews>
  <sheetFormatPr baseColWidth="10" defaultColWidth="11.44140625" defaultRowHeight="16.2" x14ac:dyDescent="0.35"/>
  <cols>
    <col min="1" max="1" width="7.6640625" style="79" customWidth="1"/>
    <col min="2" max="2" width="65.5546875" style="78" bestFit="1" customWidth="1"/>
    <col min="3" max="3" width="15" style="79" bestFit="1" customWidth="1"/>
    <col min="4" max="4" width="33.6640625" style="80" customWidth="1"/>
    <col min="5" max="5" width="27.109375" style="78" customWidth="1"/>
    <col min="6" max="16384" width="11.44140625" style="78"/>
  </cols>
  <sheetData>
    <row r="1" spans="1:5" x14ac:dyDescent="0.35">
      <c r="A1" s="44" t="s">
        <v>156</v>
      </c>
    </row>
    <row r="2" spans="1:5" x14ac:dyDescent="0.35">
      <c r="A2" s="44" t="s">
        <v>164</v>
      </c>
    </row>
    <row r="4" spans="1:5" x14ac:dyDescent="0.35">
      <c r="A4" s="146" t="s">
        <v>18</v>
      </c>
      <c r="B4" s="146"/>
      <c r="C4" s="81"/>
      <c r="D4" s="3"/>
    </row>
    <row r="5" spans="1:5" x14ac:dyDescent="0.35">
      <c r="A5" s="77" t="s">
        <v>133</v>
      </c>
      <c r="B5" s="77"/>
      <c r="D5" s="3"/>
    </row>
    <row r="7" spans="1:5" x14ac:dyDescent="0.35">
      <c r="A7" s="82"/>
      <c r="B7" s="83"/>
      <c r="C7" s="84"/>
      <c r="D7" s="85" t="s">
        <v>16</v>
      </c>
      <c r="E7" s="83"/>
    </row>
    <row r="8" spans="1:5" s="44" customFormat="1" x14ac:dyDescent="0.3">
      <c r="A8" s="86" t="s">
        <v>3</v>
      </c>
      <c r="B8" s="87" t="s">
        <v>0</v>
      </c>
      <c r="C8" s="88" t="s">
        <v>24</v>
      </c>
      <c r="D8" s="76" t="s">
        <v>17</v>
      </c>
      <c r="E8" s="87" t="s">
        <v>26</v>
      </c>
    </row>
    <row r="9" spans="1:5" s="44" customFormat="1" x14ac:dyDescent="0.3">
      <c r="A9" s="89"/>
      <c r="B9" s="90"/>
      <c r="C9" s="89" t="s">
        <v>25</v>
      </c>
      <c r="D9" s="65"/>
      <c r="E9" s="90"/>
    </row>
    <row r="10" spans="1:5" s="96" customFormat="1" x14ac:dyDescent="0.3">
      <c r="A10" s="91">
        <v>1</v>
      </c>
      <c r="B10" s="92" t="s">
        <v>134</v>
      </c>
      <c r="C10" s="93"/>
      <c r="D10" s="94"/>
      <c r="E10" s="95"/>
    </row>
    <row r="11" spans="1:5" s="96" customFormat="1" ht="48.6" x14ac:dyDescent="0.3">
      <c r="A11" s="97" t="s">
        <v>4</v>
      </c>
      <c r="B11" s="51" t="s">
        <v>215</v>
      </c>
      <c r="C11" s="39" t="s">
        <v>1</v>
      </c>
      <c r="D11" s="39" t="s">
        <v>27</v>
      </c>
      <c r="E11" s="98"/>
    </row>
    <row r="12" spans="1:5" s="96" customFormat="1" ht="48.6" x14ac:dyDescent="0.3">
      <c r="A12" s="97" t="s">
        <v>5</v>
      </c>
      <c r="B12" s="51" t="s">
        <v>216</v>
      </c>
      <c r="C12" s="39" t="s">
        <v>1</v>
      </c>
      <c r="D12" s="39" t="s">
        <v>27</v>
      </c>
      <c r="E12" s="98"/>
    </row>
    <row r="13" spans="1:5" s="96" customFormat="1" ht="48.6" x14ac:dyDescent="0.3">
      <c r="A13" s="97" t="s">
        <v>6</v>
      </c>
      <c r="B13" s="51" t="s">
        <v>217</v>
      </c>
      <c r="C13" s="39" t="s">
        <v>1</v>
      </c>
      <c r="D13" s="39" t="s">
        <v>27</v>
      </c>
      <c r="E13" s="98"/>
    </row>
    <row r="14" spans="1:5" s="96" customFormat="1" ht="48.6" x14ac:dyDescent="0.3">
      <c r="A14" s="97" t="s">
        <v>7</v>
      </c>
      <c r="B14" s="51" t="s">
        <v>218</v>
      </c>
      <c r="C14" s="39" t="s">
        <v>1</v>
      </c>
      <c r="D14" s="39" t="s">
        <v>27</v>
      </c>
      <c r="E14" s="98"/>
    </row>
    <row r="15" spans="1:5" s="96" customFormat="1" ht="32.4" x14ac:dyDescent="0.3">
      <c r="A15" s="97" t="s">
        <v>19</v>
      </c>
      <c r="B15" s="51" t="s">
        <v>219</v>
      </c>
      <c r="C15" s="39" t="s">
        <v>1</v>
      </c>
      <c r="D15" s="39" t="s">
        <v>27</v>
      </c>
      <c r="E15" s="98"/>
    </row>
    <row r="16" spans="1:5" ht="48.6" x14ac:dyDescent="0.35">
      <c r="A16" s="97" t="s">
        <v>20</v>
      </c>
      <c r="B16" s="51" t="s">
        <v>220</v>
      </c>
      <c r="C16" s="39" t="s">
        <v>1</v>
      </c>
      <c r="D16" s="39" t="s">
        <v>27</v>
      </c>
      <c r="E16" s="98"/>
    </row>
    <row r="17" spans="1:5" ht="48.6" x14ac:dyDescent="0.35">
      <c r="A17" s="97" t="s">
        <v>21</v>
      </c>
      <c r="B17" s="51" t="s">
        <v>221</v>
      </c>
      <c r="C17" s="39" t="s">
        <v>1</v>
      </c>
      <c r="D17" s="39" t="s">
        <v>27</v>
      </c>
      <c r="E17" s="98"/>
    </row>
    <row r="18" spans="1:5" ht="48.6" x14ac:dyDescent="0.35">
      <c r="A18" s="97" t="s">
        <v>22</v>
      </c>
      <c r="B18" s="51" t="s">
        <v>222</v>
      </c>
      <c r="C18" s="39" t="s">
        <v>1</v>
      </c>
      <c r="D18" s="39" t="s">
        <v>27</v>
      </c>
      <c r="E18" s="98"/>
    </row>
    <row r="19" spans="1:5" ht="48.6" x14ac:dyDescent="0.35">
      <c r="A19" s="97" t="s">
        <v>23</v>
      </c>
      <c r="B19" s="51" t="s">
        <v>223</v>
      </c>
      <c r="C19" s="39" t="s">
        <v>1</v>
      </c>
      <c r="D19" s="39" t="s">
        <v>27</v>
      </c>
      <c r="E19" s="98"/>
    </row>
    <row r="20" spans="1:5" ht="48.6" x14ac:dyDescent="0.35">
      <c r="A20" s="97" t="s">
        <v>34</v>
      </c>
      <c r="B20" s="51" t="s">
        <v>224</v>
      </c>
      <c r="C20" s="39" t="s">
        <v>1</v>
      </c>
      <c r="D20" s="39" t="s">
        <v>27</v>
      </c>
      <c r="E20" s="98"/>
    </row>
    <row r="21" spans="1:5" ht="48.6" x14ac:dyDescent="0.35">
      <c r="A21" s="97" t="s">
        <v>35</v>
      </c>
      <c r="B21" s="51" t="s">
        <v>225</v>
      </c>
      <c r="C21" s="39" t="s">
        <v>1</v>
      </c>
      <c r="D21" s="39" t="s">
        <v>27</v>
      </c>
      <c r="E21" s="98"/>
    </row>
    <row r="22" spans="1:5" ht="64.8" x14ac:dyDescent="0.35">
      <c r="A22" s="97" t="s">
        <v>36</v>
      </c>
      <c r="B22" s="51" t="s">
        <v>226</v>
      </c>
      <c r="C22" s="39" t="s">
        <v>1</v>
      </c>
      <c r="D22" s="39" t="s">
        <v>27</v>
      </c>
      <c r="E22" s="98"/>
    </row>
    <row r="23" spans="1:5" ht="81" x14ac:dyDescent="0.35">
      <c r="A23" s="97" t="s">
        <v>37</v>
      </c>
      <c r="B23" s="51" t="s">
        <v>227</v>
      </c>
      <c r="C23" s="39" t="s">
        <v>1</v>
      </c>
      <c r="D23" s="39" t="s">
        <v>27</v>
      </c>
      <c r="E23" s="98"/>
    </row>
    <row r="24" spans="1:5" ht="64.8" x14ac:dyDescent="0.35">
      <c r="A24" s="97" t="s">
        <v>52</v>
      </c>
      <c r="B24" s="51" t="s">
        <v>228</v>
      </c>
      <c r="C24" s="39" t="s">
        <v>1</v>
      </c>
      <c r="D24" s="39" t="s">
        <v>27</v>
      </c>
      <c r="E24" s="98"/>
    </row>
    <row r="25" spans="1:5" ht="97.2" x14ac:dyDescent="0.35">
      <c r="A25" s="97" t="s">
        <v>53</v>
      </c>
      <c r="B25" s="51" t="s">
        <v>229</v>
      </c>
      <c r="C25" s="39" t="s">
        <v>1</v>
      </c>
      <c r="D25" s="39" t="s">
        <v>27</v>
      </c>
      <c r="E25" s="98"/>
    </row>
    <row r="26" spans="1:5" ht="64.8" x14ac:dyDescent="0.35">
      <c r="A26" s="97" t="s">
        <v>54</v>
      </c>
      <c r="B26" s="51" t="s">
        <v>230</v>
      </c>
      <c r="C26" s="39" t="s">
        <v>1</v>
      </c>
      <c r="D26" s="39" t="s">
        <v>27</v>
      </c>
      <c r="E26" s="98"/>
    </row>
    <row r="27" spans="1:5" ht="81" x14ac:dyDescent="0.35">
      <c r="A27" s="97" t="s">
        <v>55</v>
      </c>
      <c r="B27" s="51" t="s">
        <v>231</v>
      </c>
      <c r="C27" s="39" t="s">
        <v>1</v>
      </c>
      <c r="D27" s="39" t="s">
        <v>27</v>
      </c>
      <c r="E27" s="98"/>
    </row>
    <row r="28" spans="1:5" ht="64.8" x14ac:dyDescent="0.35">
      <c r="A28" s="97" t="s">
        <v>56</v>
      </c>
      <c r="B28" s="51" t="s">
        <v>232</v>
      </c>
      <c r="C28" s="39" t="s">
        <v>1</v>
      </c>
      <c r="D28" s="39" t="s">
        <v>27</v>
      </c>
      <c r="E28" s="98"/>
    </row>
    <row r="29" spans="1:5" ht="48.6" x14ac:dyDescent="0.35">
      <c r="A29" s="97" t="s">
        <v>57</v>
      </c>
      <c r="B29" s="51" t="s">
        <v>233</v>
      </c>
      <c r="C29" s="39" t="s">
        <v>1</v>
      </c>
      <c r="D29" s="39" t="s">
        <v>27</v>
      </c>
      <c r="E29" s="98"/>
    </row>
    <row r="30" spans="1:5" ht="48.6" x14ac:dyDescent="0.35">
      <c r="A30" s="97" t="s">
        <v>58</v>
      </c>
      <c r="B30" s="51" t="s">
        <v>234</v>
      </c>
      <c r="C30" s="39" t="s">
        <v>1</v>
      </c>
      <c r="D30" s="39" t="s">
        <v>27</v>
      </c>
      <c r="E30" s="98"/>
    </row>
    <row r="31" spans="1:5" ht="48.6" x14ac:dyDescent="0.35">
      <c r="A31" s="97" t="s">
        <v>59</v>
      </c>
      <c r="B31" s="51" t="s">
        <v>235</v>
      </c>
      <c r="C31" s="39" t="s">
        <v>1</v>
      </c>
      <c r="D31" s="39" t="s">
        <v>27</v>
      </c>
      <c r="E31" s="98"/>
    </row>
    <row r="32" spans="1:5" ht="48.6" x14ac:dyDescent="0.35">
      <c r="A32" s="97" t="s">
        <v>60</v>
      </c>
      <c r="B32" s="51" t="s">
        <v>236</v>
      </c>
      <c r="C32" s="39" t="s">
        <v>1</v>
      </c>
      <c r="D32" s="39" t="s">
        <v>27</v>
      </c>
      <c r="E32" s="98"/>
    </row>
    <row r="33" spans="1:5" ht="64.8" x14ac:dyDescent="0.35">
      <c r="A33" s="97" t="s">
        <v>135</v>
      </c>
      <c r="B33" s="51" t="s">
        <v>237</v>
      </c>
      <c r="C33" s="39" t="s">
        <v>1</v>
      </c>
      <c r="D33" s="39" t="s">
        <v>27</v>
      </c>
      <c r="E33" s="98"/>
    </row>
    <row r="34" spans="1:5" ht="64.8" x14ac:dyDescent="0.35">
      <c r="A34" s="97" t="s">
        <v>136</v>
      </c>
      <c r="B34" s="51" t="s">
        <v>238</v>
      </c>
      <c r="C34" s="39" t="s">
        <v>1</v>
      </c>
      <c r="D34" s="39" t="s">
        <v>27</v>
      </c>
      <c r="E34" s="98"/>
    </row>
    <row r="35" spans="1:5" ht="64.8" x14ac:dyDescent="0.35">
      <c r="A35" s="97" t="s">
        <v>137</v>
      </c>
      <c r="B35" s="51" t="s">
        <v>239</v>
      </c>
      <c r="C35" s="39" t="s">
        <v>1</v>
      </c>
      <c r="D35" s="39" t="s">
        <v>27</v>
      </c>
      <c r="E35" s="98"/>
    </row>
    <row r="36" spans="1:5" ht="64.8" x14ac:dyDescent="0.35">
      <c r="A36" s="97" t="s">
        <v>138</v>
      </c>
      <c r="B36" s="51" t="s">
        <v>240</v>
      </c>
      <c r="C36" s="39" t="s">
        <v>1</v>
      </c>
      <c r="D36" s="39" t="s">
        <v>27</v>
      </c>
      <c r="E36" s="98"/>
    </row>
    <row r="37" spans="1:5" ht="48.6" x14ac:dyDescent="0.35">
      <c r="A37" s="97" t="s">
        <v>139</v>
      </c>
      <c r="B37" s="51" t="s">
        <v>241</v>
      </c>
      <c r="C37" s="39" t="s">
        <v>1</v>
      </c>
      <c r="D37" s="39" t="s">
        <v>27</v>
      </c>
      <c r="E37" s="98"/>
    </row>
  </sheetData>
  <mergeCells count="1">
    <mergeCell ref="A4:B4"/>
  </mergeCells>
  <phoneticPr fontId="2" type="noConversion"/>
  <dataValidations count="1">
    <dataValidation type="list" allowBlank="1" showInputMessage="1" showErrorMessage="1" sqref="E11:E37" xr:uid="{BE23E848-3652-4B73-B989-F75798EAB842}">
      <formula1>"Ja,Nein"</formula1>
    </dataValidation>
  </dataValidations>
  <pageMargins left="0.70866141732283472" right="0.70866141732283472" top="0.78740157480314965" bottom="0.78740157480314965" header="0.31496062992125984" footer="0.31496062992125984"/>
  <pageSetup paperSize="9" scale="58" fitToHeight="0" orientation="portrait" r:id="rId1"/>
  <headerFooter>
    <oddHeader>&amp;L&amp;"Barlow,Kursiv"Vergabeverfahren: Modernisierung der HPE Alletra dHCI Infrastruktur&amp;R&amp;"Barlow,Kursiv"Anforderungskatalog</oddHeader>
    <oddFooter xml:space="preserve">&amp;L&amp;"Barlow,Standard"© IQTIG 2026&amp;"-,Standard"
&amp;C&amp;"Barlow,Standard"Stand: 08.05.2026&amp;R&amp;"Barlow,Standard"Seite &amp;P&amp;"-,Standard"
</oddFooter>
  </headerFooter>
  <ignoredErrors>
    <ignoredError sqref="A23 A24:A31 A32:A37" twoDigitTextYear="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C0D99-85A6-4FB9-BFB9-7FF03F3ADF08}">
  <sheetPr>
    <pageSetUpPr fitToPage="1"/>
  </sheetPr>
  <dimension ref="A1:E18"/>
  <sheetViews>
    <sheetView zoomScaleNormal="100" zoomScalePageLayoutView="90" workbookViewId="0">
      <selection activeCell="B11" sqref="B11"/>
    </sheetView>
  </sheetViews>
  <sheetFormatPr baseColWidth="10" defaultColWidth="11.44140625" defaultRowHeight="16.2" x14ac:dyDescent="0.35"/>
  <cols>
    <col min="1" max="1" width="7.6640625" style="79" customWidth="1"/>
    <col min="2" max="2" width="65.6640625" style="78" customWidth="1"/>
    <col min="3" max="3" width="15" style="79" bestFit="1" customWidth="1"/>
    <col min="4" max="4" width="33.6640625" style="80" customWidth="1"/>
    <col min="5" max="5" width="27.109375" style="78" customWidth="1"/>
    <col min="6" max="16384" width="11.44140625" style="78"/>
  </cols>
  <sheetData>
    <row r="1" spans="1:5" x14ac:dyDescent="0.35">
      <c r="A1" s="44" t="s">
        <v>156</v>
      </c>
    </row>
    <row r="2" spans="1:5" x14ac:dyDescent="0.35">
      <c r="A2" s="44" t="s">
        <v>164</v>
      </c>
    </row>
    <row r="4" spans="1:5" x14ac:dyDescent="0.35">
      <c r="A4" s="146" t="s">
        <v>18</v>
      </c>
      <c r="B4" s="146"/>
      <c r="C4" s="81"/>
      <c r="D4" s="3"/>
    </row>
    <row r="5" spans="1:5" x14ac:dyDescent="0.35">
      <c r="A5" s="77" t="s">
        <v>140</v>
      </c>
      <c r="B5" s="77"/>
      <c r="D5" s="3"/>
    </row>
    <row r="7" spans="1:5" x14ac:dyDescent="0.35">
      <c r="A7" s="82"/>
      <c r="B7" s="83"/>
      <c r="C7" s="84"/>
      <c r="D7" s="85" t="s">
        <v>16</v>
      </c>
      <c r="E7" s="83"/>
    </row>
    <row r="8" spans="1:5" s="44" customFormat="1" x14ac:dyDescent="0.3">
      <c r="A8" s="86" t="s">
        <v>3</v>
      </c>
      <c r="B8" s="87" t="s">
        <v>0</v>
      </c>
      <c r="C8" s="88" t="s">
        <v>24</v>
      </c>
      <c r="D8" s="76" t="s">
        <v>17</v>
      </c>
      <c r="E8" s="87" t="s">
        <v>26</v>
      </c>
    </row>
    <row r="9" spans="1:5" s="44" customFormat="1" x14ac:dyDescent="0.3">
      <c r="A9" s="89"/>
      <c r="B9" s="90"/>
      <c r="C9" s="89" t="s">
        <v>25</v>
      </c>
      <c r="D9" s="65"/>
      <c r="E9" s="90"/>
    </row>
    <row r="10" spans="1:5" s="96" customFormat="1" x14ac:dyDescent="0.3">
      <c r="A10" s="91">
        <v>1</v>
      </c>
      <c r="B10" s="92" t="s">
        <v>49</v>
      </c>
      <c r="C10" s="93"/>
      <c r="D10" s="94"/>
      <c r="E10" s="95"/>
    </row>
    <row r="11" spans="1:5" s="96" customFormat="1" ht="64.8" x14ac:dyDescent="0.3">
      <c r="A11" s="97" t="s">
        <v>4</v>
      </c>
      <c r="B11" s="51" t="s">
        <v>242</v>
      </c>
      <c r="C11" s="39" t="s">
        <v>1</v>
      </c>
      <c r="D11" s="39" t="s">
        <v>27</v>
      </c>
      <c r="E11" s="98"/>
    </row>
    <row r="12" spans="1:5" s="96" customFormat="1" ht="97.2" x14ac:dyDescent="0.3">
      <c r="A12" s="97" t="s">
        <v>5</v>
      </c>
      <c r="B12" s="51" t="s">
        <v>243</v>
      </c>
      <c r="C12" s="39" t="s">
        <v>1</v>
      </c>
      <c r="D12" s="39" t="s">
        <v>27</v>
      </c>
      <c r="E12" s="98"/>
    </row>
    <row r="13" spans="1:5" s="96" customFormat="1" ht="15" customHeight="1" x14ac:dyDescent="0.3">
      <c r="A13" s="91">
        <v>2</v>
      </c>
      <c r="B13" s="92" t="s">
        <v>141</v>
      </c>
      <c r="C13" s="93"/>
      <c r="D13" s="94"/>
      <c r="E13" s="95"/>
    </row>
    <row r="14" spans="1:5" ht="64.8" x14ac:dyDescent="0.35">
      <c r="A14" s="97" t="s">
        <v>8</v>
      </c>
      <c r="B14" s="51" t="s">
        <v>244</v>
      </c>
      <c r="C14" s="39" t="s">
        <v>1</v>
      </c>
      <c r="D14" s="39" t="s">
        <v>27</v>
      </c>
      <c r="E14" s="98"/>
    </row>
    <row r="15" spans="1:5" ht="81" x14ac:dyDescent="0.35">
      <c r="A15" s="97" t="s">
        <v>42</v>
      </c>
      <c r="B15" s="51" t="s">
        <v>245</v>
      </c>
      <c r="C15" s="39" t="s">
        <v>1</v>
      </c>
      <c r="D15" s="39" t="s">
        <v>27</v>
      </c>
      <c r="E15" s="98"/>
    </row>
    <row r="16" spans="1:5" s="96" customFormat="1" x14ac:dyDescent="0.3">
      <c r="A16" s="91">
        <v>3</v>
      </c>
      <c r="B16" s="92" t="s">
        <v>142</v>
      </c>
      <c r="C16" s="93"/>
      <c r="D16" s="94"/>
      <c r="E16" s="95"/>
    </row>
    <row r="17" spans="1:5" ht="64.8" x14ac:dyDescent="0.35">
      <c r="A17" s="97" t="s">
        <v>9</v>
      </c>
      <c r="B17" s="51" t="s">
        <v>246</v>
      </c>
      <c r="C17" s="39" t="s">
        <v>1</v>
      </c>
      <c r="D17" s="39" t="s">
        <v>27</v>
      </c>
      <c r="E17" s="98"/>
    </row>
    <row r="18" spans="1:5" ht="81" x14ac:dyDescent="0.35">
      <c r="A18" s="97" t="s">
        <v>10</v>
      </c>
      <c r="B18" s="51" t="s">
        <v>247</v>
      </c>
      <c r="C18" s="39" t="s">
        <v>1</v>
      </c>
      <c r="D18" s="39" t="s">
        <v>27</v>
      </c>
      <c r="E18" s="98"/>
    </row>
  </sheetData>
  <mergeCells count="1">
    <mergeCell ref="A4:B4"/>
  </mergeCells>
  <phoneticPr fontId="2" type="noConversion"/>
  <dataValidations count="1">
    <dataValidation type="list" allowBlank="1" showInputMessage="1" showErrorMessage="1" sqref="E11:E12 E14:E15 E17:E18" xr:uid="{E46FFBD1-8EA7-412D-BA9C-1D14DA45F9F9}">
      <formula1>"Ja,Nein"</formula1>
    </dataValidation>
  </dataValidations>
  <pageMargins left="0.70866141732283472" right="0.70866141732283472" top="0.78740157480314965" bottom="0.78740157480314965" header="0.31496062992125984" footer="0.31496062992125984"/>
  <pageSetup paperSize="9" scale="58" fitToHeight="0" orientation="portrait" r:id="rId1"/>
  <headerFooter>
    <oddHeader>&amp;L&amp;"Barlow,Kursiv"Vergabeverfahren: Modernisierung der HPE Alletra dHCI Infrastruktur&amp;R&amp;"Barlow,Kursiv"Anforderungskatalog</oddHeader>
    <oddFooter xml:space="preserve">&amp;L&amp;"Barlow,Standard"© IQTIG 2026&amp;"-,Standard"
&amp;C&amp;"Barlow,Standard"Stand: 08.05.2026&amp;"-,Standard"
&amp;R&amp;"Barlow,Standard"Seite &amp;P&amp;"-,Standard"
</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E59"/>
  <sheetViews>
    <sheetView tabSelected="1" zoomScaleNormal="100" zoomScalePageLayoutView="90" workbookViewId="0">
      <selection activeCell="B11" sqref="B11"/>
    </sheetView>
  </sheetViews>
  <sheetFormatPr baseColWidth="10" defaultColWidth="11.44140625" defaultRowHeight="16.2" x14ac:dyDescent="0.35"/>
  <cols>
    <col min="1" max="1" width="7.6640625" style="104" customWidth="1"/>
    <col min="2" max="2" width="96.6640625" style="103" customWidth="1"/>
    <col min="3" max="3" width="15" style="104" bestFit="1" customWidth="1"/>
    <col min="4" max="4" width="33.6640625" style="105" customWidth="1"/>
    <col min="5" max="5" width="27.109375" style="103" customWidth="1"/>
    <col min="6" max="16384" width="11.44140625" style="103"/>
  </cols>
  <sheetData>
    <row r="1" spans="1:5" s="78" customFormat="1" x14ac:dyDescent="0.35">
      <c r="A1" s="44" t="s">
        <v>156</v>
      </c>
      <c r="C1" s="79"/>
      <c r="D1" s="80"/>
    </row>
    <row r="2" spans="1:5" x14ac:dyDescent="0.35">
      <c r="A2" s="1" t="s">
        <v>164</v>
      </c>
    </row>
    <row r="4" spans="1:5" x14ac:dyDescent="0.35">
      <c r="A4" s="165" t="s">
        <v>18</v>
      </c>
      <c r="B4" s="165"/>
      <c r="C4" s="106"/>
      <c r="D4" s="3"/>
    </row>
    <row r="5" spans="1:5" x14ac:dyDescent="0.35">
      <c r="A5" s="165" t="s">
        <v>63</v>
      </c>
      <c r="B5" s="165"/>
      <c r="D5" s="107"/>
    </row>
    <row r="7" spans="1:5" x14ac:dyDescent="0.35">
      <c r="A7" s="108"/>
      <c r="B7" s="109"/>
      <c r="C7" s="110"/>
      <c r="D7" s="111" t="s">
        <v>16</v>
      </c>
      <c r="E7" s="109"/>
    </row>
    <row r="8" spans="1:5" s="1" customFormat="1" x14ac:dyDescent="0.3">
      <c r="A8" s="112" t="s">
        <v>3</v>
      </c>
      <c r="B8" s="113" t="s">
        <v>0</v>
      </c>
      <c r="C8" s="114" t="s">
        <v>24</v>
      </c>
      <c r="D8" s="99" t="s">
        <v>17</v>
      </c>
      <c r="E8" s="113" t="s">
        <v>26</v>
      </c>
    </row>
    <row r="9" spans="1:5" s="1" customFormat="1" x14ac:dyDescent="0.3">
      <c r="A9" s="115"/>
      <c r="B9" s="116"/>
      <c r="C9" s="115" t="s">
        <v>25</v>
      </c>
      <c r="D9" s="100"/>
      <c r="E9" s="116"/>
    </row>
    <row r="10" spans="1:5" s="122" customFormat="1" x14ac:dyDescent="0.3">
      <c r="A10" s="117">
        <v>1</v>
      </c>
      <c r="B10" s="118" t="s">
        <v>61</v>
      </c>
      <c r="C10" s="119"/>
      <c r="D10" s="120"/>
      <c r="E10" s="121"/>
    </row>
    <row r="11" spans="1:5" s="122" customFormat="1" ht="64.8" x14ac:dyDescent="0.3">
      <c r="A11" s="123" t="s">
        <v>4</v>
      </c>
      <c r="B11" s="101" t="s">
        <v>248</v>
      </c>
      <c r="C11" s="102" t="s">
        <v>1</v>
      </c>
      <c r="D11" s="102" t="s">
        <v>27</v>
      </c>
      <c r="E11" s="124"/>
    </row>
    <row r="12" spans="1:5" s="122" customFormat="1" ht="64.8" x14ac:dyDescent="0.3">
      <c r="A12" s="123" t="s">
        <v>5</v>
      </c>
      <c r="B12" s="101" t="s">
        <v>249</v>
      </c>
      <c r="C12" s="102" t="s">
        <v>1</v>
      </c>
      <c r="D12" s="102" t="s">
        <v>27</v>
      </c>
      <c r="E12" s="124"/>
    </row>
    <row r="13" spans="1:5" s="122" customFormat="1" ht="32.4" x14ac:dyDescent="0.3">
      <c r="A13" s="123" t="s">
        <v>6</v>
      </c>
      <c r="B13" s="101" t="s">
        <v>250</v>
      </c>
      <c r="C13" s="102" t="s">
        <v>1</v>
      </c>
      <c r="D13" s="102" t="s">
        <v>27</v>
      </c>
      <c r="E13" s="124"/>
    </row>
    <row r="14" spans="1:5" s="122" customFormat="1" ht="64.8" x14ac:dyDescent="0.3">
      <c r="A14" s="123" t="s">
        <v>7</v>
      </c>
      <c r="B14" s="101" t="s">
        <v>251</v>
      </c>
      <c r="C14" s="102" t="s">
        <v>1</v>
      </c>
      <c r="D14" s="102" t="s">
        <v>27</v>
      </c>
      <c r="E14" s="124"/>
    </row>
    <row r="15" spans="1:5" ht="48.6" x14ac:dyDescent="0.35">
      <c r="A15" s="123" t="s">
        <v>19</v>
      </c>
      <c r="B15" s="101" t="s">
        <v>252</v>
      </c>
      <c r="C15" s="102" t="s">
        <v>1</v>
      </c>
      <c r="D15" s="102" t="s">
        <v>27</v>
      </c>
      <c r="E15" s="124"/>
    </row>
    <row r="16" spans="1:5" s="122" customFormat="1" x14ac:dyDescent="0.3">
      <c r="A16" s="117">
        <v>2</v>
      </c>
      <c r="B16" s="118" t="s">
        <v>62</v>
      </c>
      <c r="C16" s="119"/>
      <c r="D16" s="120"/>
      <c r="E16" s="121"/>
    </row>
    <row r="17" spans="1:5" ht="48.6" x14ac:dyDescent="0.35">
      <c r="A17" s="123" t="s">
        <v>8</v>
      </c>
      <c r="B17" s="101" t="s">
        <v>253</v>
      </c>
      <c r="C17" s="102" t="s">
        <v>1</v>
      </c>
      <c r="D17" s="102" t="s">
        <v>27</v>
      </c>
      <c r="E17" s="124"/>
    </row>
    <row r="18" spans="1:5" ht="48.6" x14ac:dyDescent="0.35">
      <c r="A18" s="123" t="s">
        <v>42</v>
      </c>
      <c r="B18" s="101" t="s">
        <v>254</v>
      </c>
      <c r="C18" s="102" t="s">
        <v>1</v>
      </c>
      <c r="D18" s="102" t="s">
        <v>27</v>
      </c>
      <c r="E18" s="124"/>
    </row>
    <row r="19" spans="1:5" ht="48.6" x14ac:dyDescent="0.35">
      <c r="A19" s="123" t="s">
        <v>43</v>
      </c>
      <c r="B19" s="101" t="s">
        <v>255</v>
      </c>
      <c r="C19" s="102" t="s">
        <v>1</v>
      </c>
      <c r="D19" s="102" t="s">
        <v>27</v>
      </c>
      <c r="E19" s="124"/>
    </row>
    <row r="20" spans="1:5" ht="32.4" x14ac:dyDescent="0.35">
      <c r="A20" s="123" t="s">
        <v>44</v>
      </c>
      <c r="B20" s="101" t="s">
        <v>256</v>
      </c>
      <c r="C20" s="102" t="s">
        <v>1</v>
      </c>
      <c r="D20" s="102" t="s">
        <v>27</v>
      </c>
      <c r="E20" s="124"/>
    </row>
    <row r="21" spans="1:5" s="122" customFormat="1" x14ac:dyDescent="0.3">
      <c r="A21" s="117">
        <v>3</v>
      </c>
      <c r="B21" s="118" t="s">
        <v>143</v>
      </c>
      <c r="C21" s="119"/>
      <c r="D21" s="120"/>
      <c r="E21" s="121"/>
    </row>
    <row r="22" spans="1:5" ht="81" x14ac:dyDescent="0.35">
      <c r="A22" s="123" t="s">
        <v>9</v>
      </c>
      <c r="B22" s="101" t="s">
        <v>257</v>
      </c>
      <c r="C22" s="102" t="s">
        <v>1</v>
      </c>
      <c r="D22" s="102" t="s">
        <v>27</v>
      </c>
      <c r="E22" s="124"/>
    </row>
    <row r="23" spans="1:5" s="122" customFormat="1" x14ac:dyDescent="0.3">
      <c r="A23" s="117">
        <v>4</v>
      </c>
      <c r="B23" s="118" t="s">
        <v>144</v>
      </c>
      <c r="C23" s="119"/>
      <c r="D23" s="120"/>
      <c r="E23" s="121"/>
    </row>
    <row r="24" spans="1:5" ht="64.8" x14ac:dyDescent="0.35">
      <c r="A24" s="123" t="s">
        <v>50</v>
      </c>
      <c r="B24" s="101" t="s">
        <v>258</v>
      </c>
      <c r="C24" s="102" t="s">
        <v>1</v>
      </c>
      <c r="D24" s="102" t="s">
        <v>27</v>
      </c>
      <c r="E24" s="124"/>
    </row>
    <row r="25" spans="1:5" s="122" customFormat="1" x14ac:dyDescent="0.3">
      <c r="A25" s="117">
        <v>5</v>
      </c>
      <c r="B25" s="118" t="s">
        <v>145</v>
      </c>
      <c r="C25" s="119"/>
      <c r="D25" s="120"/>
      <c r="E25" s="121"/>
    </row>
    <row r="26" spans="1:5" ht="64.8" x14ac:dyDescent="0.35">
      <c r="A26" s="123" t="s">
        <v>66</v>
      </c>
      <c r="B26" s="101" t="s">
        <v>259</v>
      </c>
      <c r="C26" s="102" t="s">
        <v>1</v>
      </c>
      <c r="D26" s="102" t="s">
        <v>27</v>
      </c>
      <c r="E26" s="124"/>
    </row>
    <row r="27" spans="1:5" ht="48.6" x14ac:dyDescent="0.35">
      <c r="A27" s="123" t="s">
        <v>67</v>
      </c>
      <c r="B27" s="101" t="s">
        <v>260</v>
      </c>
      <c r="C27" s="102" t="s">
        <v>1</v>
      </c>
      <c r="D27" s="102" t="s">
        <v>27</v>
      </c>
      <c r="E27" s="124"/>
    </row>
    <row r="28" spans="1:5" ht="48.6" x14ac:dyDescent="0.35">
      <c r="A28" s="123" t="s">
        <v>68</v>
      </c>
      <c r="B28" s="101" t="s">
        <v>261</v>
      </c>
      <c r="C28" s="102" t="s">
        <v>1</v>
      </c>
      <c r="D28" s="102" t="s">
        <v>27</v>
      </c>
      <c r="E28" s="124"/>
    </row>
    <row r="29" spans="1:5" ht="48.6" x14ac:dyDescent="0.35">
      <c r="A29" s="123" t="s">
        <v>69</v>
      </c>
      <c r="B29" s="101" t="s">
        <v>262</v>
      </c>
      <c r="C29" s="102" t="s">
        <v>1</v>
      </c>
      <c r="D29" s="102" t="s">
        <v>27</v>
      </c>
      <c r="E29" s="124"/>
    </row>
    <row r="30" spans="1:5" ht="48.6" x14ac:dyDescent="0.35">
      <c r="A30" s="123" t="s">
        <v>70</v>
      </c>
      <c r="B30" s="101" t="s">
        <v>263</v>
      </c>
      <c r="C30" s="102" t="s">
        <v>1</v>
      </c>
      <c r="D30" s="102" t="s">
        <v>27</v>
      </c>
      <c r="E30" s="124"/>
    </row>
    <row r="31" spans="1:5" ht="48.6" x14ac:dyDescent="0.35">
      <c r="A31" s="123" t="s">
        <v>71</v>
      </c>
      <c r="B31" s="101" t="s">
        <v>264</v>
      </c>
      <c r="C31" s="102" t="s">
        <v>1</v>
      </c>
      <c r="D31" s="102" t="s">
        <v>27</v>
      </c>
      <c r="E31" s="124"/>
    </row>
    <row r="32" spans="1:5" ht="32.4" x14ac:dyDescent="0.35">
      <c r="A32" s="123" t="s">
        <v>146</v>
      </c>
      <c r="B32" s="101" t="s">
        <v>265</v>
      </c>
      <c r="C32" s="102" t="s">
        <v>1</v>
      </c>
      <c r="D32" s="102" t="s">
        <v>27</v>
      </c>
      <c r="E32" s="124"/>
    </row>
    <row r="33" spans="1:5" ht="48.6" x14ac:dyDescent="0.35">
      <c r="A33" s="123" t="s">
        <v>147</v>
      </c>
      <c r="B33" s="101" t="s">
        <v>266</v>
      </c>
      <c r="C33" s="102" t="s">
        <v>1</v>
      </c>
      <c r="D33" s="102" t="s">
        <v>27</v>
      </c>
      <c r="E33" s="124"/>
    </row>
    <row r="34" spans="1:5" ht="32.4" x14ac:dyDescent="0.35">
      <c r="A34" s="123" t="s">
        <v>148</v>
      </c>
      <c r="B34" s="101" t="s">
        <v>267</v>
      </c>
      <c r="C34" s="102" t="s">
        <v>1</v>
      </c>
      <c r="D34" s="102" t="s">
        <v>27</v>
      </c>
      <c r="E34" s="124"/>
    </row>
    <row r="35" spans="1:5" ht="32.4" x14ac:dyDescent="0.35">
      <c r="A35" s="123" t="s">
        <v>149</v>
      </c>
      <c r="B35" s="101" t="s">
        <v>268</v>
      </c>
      <c r="C35" s="102" t="s">
        <v>1</v>
      </c>
      <c r="D35" s="102" t="s">
        <v>27</v>
      </c>
      <c r="E35" s="124"/>
    </row>
    <row r="36" spans="1:5" s="122" customFormat="1" x14ac:dyDescent="0.3">
      <c r="A36" s="117">
        <v>6</v>
      </c>
      <c r="B36" s="118" t="s">
        <v>72</v>
      </c>
      <c r="C36" s="119"/>
      <c r="D36" s="120"/>
      <c r="E36" s="121"/>
    </row>
    <row r="37" spans="1:5" ht="48.6" x14ac:dyDescent="0.35">
      <c r="A37" s="123" t="s">
        <v>73</v>
      </c>
      <c r="B37" s="101" t="s">
        <v>269</v>
      </c>
      <c r="C37" s="102" t="s">
        <v>1</v>
      </c>
      <c r="D37" s="102" t="s">
        <v>27</v>
      </c>
      <c r="E37" s="124"/>
    </row>
    <row r="38" spans="1:5" ht="48.6" x14ac:dyDescent="0.35">
      <c r="A38" s="123" t="s">
        <v>74</v>
      </c>
      <c r="B38" s="101" t="s">
        <v>270</v>
      </c>
      <c r="C38" s="102" t="s">
        <v>1</v>
      </c>
      <c r="D38" s="102" t="s">
        <v>27</v>
      </c>
      <c r="E38" s="124"/>
    </row>
    <row r="39" spans="1:5" ht="48.6" x14ac:dyDescent="0.35">
      <c r="A39" s="123" t="s">
        <v>75</v>
      </c>
      <c r="B39" s="101" t="s">
        <v>271</v>
      </c>
      <c r="C39" s="102" t="s">
        <v>1</v>
      </c>
      <c r="D39" s="102" t="s">
        <v>27</v>
      </c>
      <c r="E39" s="124"/>
    </row>
    <row r="40" spans="1:5" s="122" customFormat="1" x14ac:dyDescent="0.3">
      <c r="A40" s="117">
        <v>7</v>
      </c>
      <c r="B40" s="118" t="s">
        <v>150</v>
      </c>
      <c r="C40" s="119"/>
      <c r="D40" s="120"/>
      <c r="E40" s="121"/>
    </row>
    <row r="41" spans="1:5" ht="48.6" x14ac:dyDescent="0.35">
      <c r="A41" s="123" t="s">
        <v>76</v>
      </c>
      <c r="B41" s="101" t="s">
        <v>272</v>
      </c>
      <c r="C41" s="102" t="s">
        <v>1</v>
      </c>
      <c r="D41" s="102" t="s">
        <v>27</v>
      </c>
      <c r="E41" s="124"/>
    </row>
    <row r="42" spans="1:5" ht="48.6" x14ac:dyDescent="0.35">
      <c r="A42" s="123" t="s">
        <v>77</v>
      </c>
      <c r="B42" s="101" t="s">
        <v>273</v>
      </c>
      <c r="C42" s="102" t="s">
        <v>1</v>
      </c>
      <c r="D42" s="102" t="s">
        <v>27</v>
      </c>
      <c r="E42" s="124"/>
    </row>
    <row r="43" spans="1:5" ht="48.6" x14ac:dyDescent="0.35">
      <c r="A43" s="123" t="s">
        <v>78</v>
      </c>
      <c r="B43" s="101" t="s">
        <v>274</v>
      </c>
      <c r="C43" s="102" t="s">
        <v>1</v>
      </c>
      <c r="D43" s="102" t="s">
        <v>27</v>
      </c>
      <c r="E43" s="124"/>
    </row>
    <row r="44" spans="1:5" s="122" customFormat="1" x14ac:dyDescent="0.3">
      <c r="A44" s="117">
        <v>8</v>
      </c>
      <c r="B44" s="118" t="s">
        <v>151</v>
      </c>
      <c r="C44" s="119"/>
      <c r="D44" s="120"/>
      <c r="E44" s="121"/>
    </row>
    <row r="45" spans="1:5" ht="64.8" x14ac:dyDescent="0.35">
      <c r="A45" s="123" t="s">
        <v>79</v>
      </c>
      <c r="B45" s="101" t="s">
        <v>275</v>
      </c>
      <c r="C45" s="102" t="s">
        <v>1</v>
      </c>
      <c r="D45" s="102" t="s">
        <v>27</v>
      </c>
      <c r="E45" s="124"/>
    </row>
    <row r="46" spans="1:5" s="122" customFormat="1" x14ac:dyDescent="0.3">
      <c r="A46" s="117">
        <v>9</v>
      </c>
      <c r="B46" s="118" t="s">
        <v>152</v>
      </c>
      <c r="C46" s="119"/>
      <c r="D46" s="120"/>
      <c r="E46" s="121"/>
    </row>
    <row r="47" spans="1:5" ht="377.25" customHeight="1" x14ac:dyDescent="0.35">
      <c r="A47" s="166" t="s">
        <v>80</v>
      </c>
      <c r="B47" s="168" t="s">
        <v>276</v>
      </c>
      <c r="C47" s="161" t="s">
        <v>1</v>
      </c>
      <c r="D47" s="161" t="s">
        <v>27</v>
      </c>
      <c r="E47" s="163"/>
    </row>
    <row r="48" spans="1:5" ht="201.75" customHeight="1" x14ac:dyDescent="0.35">
      <c r="A48" s="167"/>
      <c r="B48" s="169"/>
      <c r="C48" s="162"/>
      <c r="D48" s="162"/>
      <c r="E48" s="164"/>
    </row>
    <row r="49" spans="1:5" ht="64.8" x14ac:dyDescent="0.35">
      <c r="A49" s="123" t="s">
        <v>81</v>
      </c>
      <c r="B49" s="101" t="s">
        <v>277</v>
      </c>
      <c r="C49" s="102" t="s">
        <v>1</v>
      </c>
      <c r="D49" s="102" t="s">
        <v>27</v>
      </c>
      <c r="E49" s="124"/>
    </row>
    <row r="50" spans="1:5" s="122" customFormat="1" x14ac:dyDescent="0.3">
      <c r="A50" s="117">
        <v>10</v>
      </c>
      <c r="B50" s="118" t="s">
        <v>83</v>
      </c>
      <c r="C50" s="119"/>
      <c r="D50" s="120"/>
      <c r="E50" s="121"/>
    </row>
    <row r="51" spans="1:5" ht="113.4" x14ac:dyDescent="0.35">
      <c r="A51" s="123" t="s">
        <v>82</v>
      </c>
      <c r="B51" s="101" t="s">
        <v>278</v>
      </c>
      <c r="C51" s="102" t="s">
        <v>1</v>
      </c>
      <c r="D51" s="102" t="s">
        <v>27</v>
      </c>
      <c r="E51" s="124"/>
    </row>
    <row r="52" spans="1:5" s="122" customFormat="1" x14ac:dyDescent="0.3">
      <c r="A52" s="117">
        <v>11</v>
      </c>
      <c r="B52" s="118" t="s">
        <v>85</v>
      </c>
      <c r="C52" s="119"/>
      <c r="D52" s="120"/>
      <c r="E52" s="121"/>
    </row>
    <row r="53" spans="1:5" ht="145.80000000000001" x14ac:dyDescent="0.35">
      <c r="A53" s="123" t="s">
        <v>84</v>
      </c>
      <c r="B53" s="101" t="s">
        <v>279</v>
      </c>
      <c r="C53" s="102" t="s">
        <v>1</v>
      </c>
      <c r="D53" s="102" t="s">
        <v>27</v>
      </c>
      <c r="E53" s="124"/>
    </row>
    <row r="54" spans="1:5" s="122" customFormat="1" x14ac:dyDescent="0.3">
      <c r="A54" s="117">
        <v>12</v>
      </c>
      <c r="B54" s="118" t="s">
        <v>87</v>
      </c>
      <c r="C54" s="119"/>
      <c r="D54" s="120"/>
      <c r="E54" s="121"/>
    </row>
    <row r="55" spans="1:5" ht="81" x14ac:dyDescent="0.35">
      <c r="A55" s="123" t="s">
        <v>86</v>
      </c>
      <c r="B55" s="101" t="s">
        <v>280</v>
      </c>
      <c r="C55" s="102" t="s">
        <v>1</v>
      </c>
      <c r="D55" s="102" t="s">
        <v>27</v>
      </c>
      <c r="E55" s="124"/>
    </row>
    <row r="56" spans="1:5" s="122" customFormat="1" x14ac:dyDescent="0.3">
      <c r="A56" s="117">
        <v>13</v>
      </c>
      <c r="B56" s="118" t="s">
        <v>89</v>
      </c>
      <c r="C56" s="119"/>
      <c r="D56" s="120"/>
      <c r="E56" s="121"/>
    </row>
    <row r="57" spans="1:5" ht="81" x14ac:dyDescent="0.35">
      <c r="A57" s="123" t="s">
        <v>88</v>
      </c>
      <c r="B57" s="101" t="s">
        <v>281</v>
      </c>
      <c r="C57" s="102" t="s">
        <v>1</v>
      </c>
      <c r="D57" s="102" t="s">
        <v>27</v>
      </c>
      <c r="E57" s="124"/>
    </row>
    <row r="58" spans="1:5" s="122" customFormat="1" x14ac:dyDescent="0.3">
      <c r="A58" s="117">
        <v>14</v>
      </c>
      <c r="B58" s="118" t="s">
        <v>91</v>
      </c>
      <c r="C58" s="119"/>
      <c r="D58" s="120"/>
      <c r="E58" s="121"/>
    </row>
    <row r="59" spans="1:5" ht="178.2" x14ac:dyDescent="0.35">
      <c r="A59" s="123" t="s">
        <v>90</v>
      </c>
      <c r="B59" s="101" t="s">
        <v>282</v>
      </c>
      <c r="C59" s="102" t="s">
        <v>1</v>
      </c>
      <c r="D59" s="102" t="s">
        <v>27</v>
      </c>
      <c r="E59" s="124"/>
    </row>
  </sheetData>
  <sheetProtection algorithmName="SHA-512" hashValue="KRkQ6GWrcnqRGhrfASxEcAfyOVNYi9vbhwEW4Sf41Z0o7eTU1CaT1ehI3NlQrxJDpKYiRhNYTxeZLlH6FlyKkA==" saltValue="f78proH/qLKli7i9uTBtJw==" spinCount="100000" sheet="1" objects="1" scenarios="1"/>
  <mergeCells count="7">
    <mergeCell ref="D47:D48"/>
    <mergeCell ref="E47:E48"/>
    <mergeCell ref="A4:B4"/>
    <mergeCell ref="A5:B5"/>
    <mergeCell ref="A47:A48"/>
    <mergeCell ref="B47:B48"/>
    <mergeCell ref="C47:C48"/>
  </mergeCells>
  <phoneticPr fontId="2" type="noConversion"/>
  <dataValidations count="1">
    <dataValidation type="list" allowBlank="1" showInputMessage="1" showErrorMessage="1" sqref="E11:E15 E17:E20 E22 E24 E26:E35 E37:E39 E41:E43 E45 E47:E49 E51 E53 E55 E57 E59" xr:uid="{5ADCBE59-BB5D-4C43-A50D-97AA9784DEB0}">
      <formula1>"Ja,Nein"</formula1>
    </dataValidation>
  </dataValidations>
  <pageMargins left="0.70866141732283472" right="0.70866141732283472" top="0.78740157480314965" bottom="0.78740157480314965" header="0.31496062992125984" footer="0.31496062992125984"/>
  <pageSetup paperSize="9" scale="48" fitToHeight="0" orientation="portrait" r:id="rId1"/>
  <headerFooter>
    <oddHeader>&amp;L&amp;"Barlow,Kursiv"Vergabeverfahren: Modernisierung der HPE Alletra dHCI Infrastruktur&amp;R&amp;"Barlow,Kursiv"Anforderungskatalog</oddHeader>
    <oddFooter xml:space="preserve">&amp;L&amp;"Barlow,Standard"© IQTIG 2026&amp;"-,Standard"
&amp;C&amp;"Barlow,Standard"Stand: 08.05.2026&amp;"-,Standard"
&amp;R&amp;"Barlow,Standard"Seite &amp;P&amp;"-,Standard"
</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B16"/>
  <sheetViews>
    <sheetView showGridLines="0" zoomScaleNormal="100" zoomScalePageLayoutView="90" workbookViewId="0">
      <selection activeCell="D9" sqref="D9"/>
    </sheetView>
  </sheetViews>
  <sheetFormatPr baseColWidth="10" defaultColWidth="11.44140625" defaultRowHeight="16.2" x14ac:dyDescent="0.35"/>
  <cols>
    <col min="1" max="1" width="38.6640625" style="4" customWidth="1"/>
    <col min="2" max="2" width="28.109375" style="4" customWidth="1"/>
    <col min="3" max="3" width="22.5546875" style="4" customWidth="1"/>
    <col min="4" max="4" width="23.109375" style="4" customWidth="1"/>
    <col min="5" max="16384" width="11.44140625" style="4"/>
  </cols>
  <sheetData>
    <row r="1" spans="1:2" x14ac:dyDescent="0.35">
      <c r="A1" s="126" t="s">
        <v>156</v>
      </c>
    </row>
    <row r="2" spans="1:2" x14ac:dyDescent="0.35">
      <c r="A2" s="126" t="s">
        <v>164</v>
      </c>
    </row>
    <row r="7" spans="1:2" x14ac:dyDescent="0.35">
      <c r="A7" s="126" t="s">
        <v>31</v>
      </c>
    </row>
    <row r="8" spans="1:2" ht="42" customHeight="1" x14ac:dyDescent="0.35">
      <c r="A8" s="127"/>
      <c r="B8" s="128" t="s">
        <v>28</v>
      </c>
    </row>
    <row r="9" spans="1:2" ht="42.9" customHeight="1" x14ac:dyDescent="0.35">
      <c r="A9" s="125" t="s">
        <v>93</v>
      </c>
      <c r="B9" s="129"/>
    </row>
    <row r="10" spans="1:2" ht="42.9" customHeight="1" x14ac:dyDescent="0.35">
      <c r="A10" s="125" t="s">
        <v>94</v>
      </c>
      <c r="B10" s="129"/>
    </row>
    <row r="11" spans="1:2" ht="42.9" customHeight="1" x14ac:dyDescent="0.35">
      <c r="A11" s="125" t="s">
        <v>153</v>
      </c>
      <c r="B11" s="129"/>
    </row>
    <row r="12" spans="1:2" ht="42.9" customHeight="1" x14ac:dyDescent="0.35">
      <c r="A12" s="125" t="s">
        <v>154</v>
      </c>
      <c r="B12" s="129"/>
    </row>
    <row r="13" spans="1:2" ht="42.9" customHeight="1" x14ac:dyDescent="0.35">
      <c r="A13" s="125" t="s">
        <v>155</v>
      </c>
      <c r="B13" s="129"/>
    </row>
    <row r="14" spans="1:2" ht="42.9" customHeight="1" x14ac:dyDescent="0.35">
      <c r="A14" s="125" t="s">
        <v>95</v>
      </c>
      <c r="B14" s="129"/>
    </row>
    <row r="15" spans="1:2" ht="42.9" customHeight="1" x14ac:dyDescent="0.35">
      <c r="A15" s="125" t="s">
        <v>96</v>
      </c>
      <c r="B15" s="129"/>
    </row>
    <row r="16" spans="1:2" ht="42.9" customHeight="1" x14ac:dyDescent="0.35">
      <c r="A16" s="125" t="s">
        <v>29</v>
      </c>
      <c r="B16" s="130">
        <f>SUM(B9:B15)</f>
        <v>0</v>
      </c>
    </row>
  </sheetData>
  <pageMargins left="0.70866141732283472" right="0.70866141732283472" top="0.78740157480314965" bottom="0.78740157480314965" header="0.31496062992125984" footer="0.31496062992125984"/>
  <pageSetup paperSize="9" scale="71" orientation="portrait" r:id="rId1"/>
  <headerFooter>
    <oddHeader>&amp;L&amp;"Barlow,Kursiv"Vergabeverfahren: Modernisierung der HPE Alletra dHCI Infrastruktur&amp;R&amp;"Barlow,Kursiv"Anforderungskatalog</oddHeader>
    <oddFooter xml:space="preserve">&amp;L&amp;"Barlow,Standard"© IQTIG 2026&amp;"-,Standard"
&amp;C&amp;"Barlow,Standard"Stand: 08.05.2026&amp;"-,Standard"
&amp;R&amp;"Barlow,Standard"Seite &amp;P&amp;"-,Standard"
</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63A3B-DC18-4A04-BD49-57C6E1137EF8}">
  <sheetPr>
    <tabColor rgb="FFFF0000"/>
    <pageSetUpPr fitToPage="1"/>
  </sheetPr>
  <dimension ref="A1:R38"/>
  <sheetViews>
    <sheetView zoomScaleNormal="100" zoomScalePageLayoutView="90" workbookViewId="0">
      <selection activeCell="D4" sqref="D4"/>
    </sheetView>
  </sheetViews>
  <sheetFormatPr baseColWidth="10" defaultColWidth="11.44140625" defaultRowHeight="16.2" x14ac:dyDescent="0.35"/>
  <cols>
    <col min="1" max="1" width="8.109375" style="14" bestFit="1" customWidth="1"/>
    <col min="2" max="2" width="65.6640625" style="13" customWidth="1"/>
    <col min="3" max="3" width="15" style="14" bestFit="1" customWidth="1"/>
    <col min="4" max="7" width="33.6640625" style="42" customWidth="1"/>
    <col min="8" max="8" width="27.109375" style="13" hidden="1" customWidth="1"/>
    <col min="9" max="9" width="20.6640625" style="13" customWidth="1"/>
    <col min="10" max="10" width="55.6640625" style="13" customWidth="1"/>
    <col min="11" max="11" width="20.6640625" style="13" customWidth="1"/>
    <col min="12" max="12" width="55.6640625" style="13" customWidth="1"/>
    <col min="13" max="13" width="20.6640625" style="13" customWidth="1"/>
    <col min="14" max="14" width="55.6640625" style="13" customWidth="1"/>
    <col min="15" max="15" width="20.6640625" style="13" customWidth="1"/>
    <col min="16" max="16" width="55.6640625" style="13" customWidth="1"/>
    <col min="17" max="17" width="20.6640625" style="13" customWidth="1"/>
    <col min="18" max="18" width="55.6640625" style="13" customWidth="1"/>
    <col min="19" max="16384" width="11.44140625" style="13"/>
  </cols>
  <sheetData>
    <row r="1" spans="1:18" x14ac:dyDescent="0.35">
      <c r="A1" s="55" t="s">
        <v>283</v>
      </c>
    </row>
    <row r="2" spans="1:18" x14ac:dyDescent="0.35">
      <c r="A2" s="55" t="s">
        <v>164</v>
      </c>
    </row>
    <row r="4" spans="1:18" x14ac:dyDescent="0.35">
      <c r="A4" s="145" t="s">
        <v>18</v>
      </c>
      <c r="B4" s="145"/>
      <c r="C4" s="45"/>
      <c r="D4" s="3"/>
      <c r="E4" s="56"/>
      <c r="F4" s="56"/>
      <c r="G4" s="56"/>
    </row>
    <row r="5" spans="1:18" x14ac:dyDescent="0.35">
      <c r="A5" s="146" t="s">
        <v>48</v>
      </c>
      <c r="B5" s="146"/>
      <c r="C5" s="146"/>
      <c r="D5" s="146"/>
      <c r="E5" s="56"/>
      <c r="F5" s="56"/>
      <c r="G5" s="56"/>
    </row>
    <row r="7" spans="1:18" x14ac:dyDescent="0.35">
      <c r="A7" s="57"/>
      <c r="B7" s="58"/>
      <c r="C7" s="59"/>
      <c r="D7" s="60" t="s">
        <v>16</v>
      </c>
      <c r="E7" s="147" t="s">
        <v>46</v>
      </c>
      <c r="F7" s="60"/>
      <c r="G7" s="147" t="s">
        <v>108</v>
      </c>
      <c r="H7" s="58"/>
      <c r="I7" s="143" t="s">
        <v>157</v>
      </c>
      <c r="J7" s="144"/>
      <c r="K7" s="143" t="s">
        <v>158</v>
      </c>
      <c r="L7" s="144"/>
      <c r="M7" s="143" t="s">
        <v>159</v>
      </c>
      <c r="N7" s="144"/>
      <c r="O7" s="143" t="s">
        <v>160</v>
      </c>
      <c r="P7" s="144"/>
      <c r="Q7" s="143" t="s">
        <v>161</v>
      </c>
      <c r="R7" s="144"/>
    </row>
    <row r="8" spans="1:18" s="55" customFormat="1" x14ac:dyDescent="0.35">
      <c r="A8" s="61" t="s">
        <v>3</v>
      </c>
      <c r="B8" s="62" t="s">
        <v>0</v>
      </c>
      <c r="C8" s="63" t="s">
        <v>24</v>
      </c>
      <c r="D8" s="64" t="s">
        <v>17</v>
      </c>
      <c r="E8" s="148"/>
      <c r="F8" s="64" t="s">
        <v>107</v>
      </c>
      <c r="G8" s="148"/>
      <c r="H8" s="62" t="s">
        <v>26</v>
      </c>
      <c r="I8" s="137" t="s">
        <v>162</v>
      </c>
      <c r="J8" s="138" t="s">
        <v>163</v>
      </c>
      <c r="K8" s="137" t="s">
        <v>162</v>
      </c>
      <c r="L8" s="138" t="s">
        <v>163</v>
      </c>
      <c r="M8" s="137" t="s">
        <v>162</v>
      </c>
      <c r="N8" s="138" t="s">
        <v>163</v>
      </c>
      <c r="O8" s="137" t="s">
        <v>162</v>
      </c>
      <c r="P8" s="138" t="s">
        <v>163</v>
      </c>
      <c r="Q8" s="137" t="s">
        <v>162</v>
      </c>
      <c r="R8" s="138" t="s">
        <v>163</v>
      </c>
    </row>
    <row r="9" spans="1:18" s="55" customFormat="1" x14ac:dyDescent="0.35">
      <c r="A9" s="27"/>
      <c r="B9" s="26"/>
      <c r="C9" s="27" t="s">
        <v>25</v>
      </c>
      <c r="D9" s="65"/>
      <c r="E9" s="60">
        <f>E10+E18+E24+E30+E35</f>
        <v>60</v>
      </c>
      <c r="F9" s="65"/>
      <c r="G9" s="60">
        <f>G10+G18+G24+G30+G35</f>
        <v>110</v>
      </c>
      <c r="H9" s="26"/>
      <c r="I9" s="139">
        <f>I10+I18+I24+I30+I35</f>
        <v>0</v>
      </c>
      <c r="J9" s="140"/>
      <c r="K9" s="139">
        <f>K10+K18+K24+K30+K35</f>
        <v>0</v>
      </c>
      <c r="L9" s="140"/>
      <c r="M9" s="139">
        <f>M10+M18+M24+M30+M35</f>
        <v>0</v>
      </c>
      <c r="N9" s="140"/>
      <c r="O9" s="139">
        <f>O10+O18+O24+O30+O35</f>
        <v>0</v>
      </c>
      <c r="P9" s="140"/>
      <c r="Q9" s="139">
        <f>Q10+Q18+Q24+Q30+Q35</f>
        <v>0</v>
      </c>
      <c r="R9" s="140"/>
    </row>
    <row r="10" spans="1:18" s="35" customFormat="1" x14ac:dyDescent="0.3">
      <c r="A10" s="30">
        <v>1</v>
      </c>
      <c r="B10" s="31" t="s">
        <v>110</v>
      </c>
      <c r="C10" s="32"/>
      <c r="D10" s="33"/>
      <c r="E10" s="47">
        <f>SUM(E12:E14)</f>
        <v>15</v>
      </c>
      <c r="F10" s="33"/>
      <c r="G10" s="47">
        <f>SUM(G12:G14)</f>
        <v>25</v>
      </c>
      <c r="H10" s="34"/>
      <c r="I10" s="131">
        <f>SUM(I12:I14)</f>
        <v>0</v>
      </c>
      <c r="J10" s="132"/>
      <c r="K10" s="131">
        <f>SUM(K12:K14)</f>
        <v>0</v>
      </c>
      <c r="L10" s="132"/>
      <c r="M10" s="131">
        <f>SUM(M12:M14)</f>
        <v>0</v>
      </c>
      <c r="N10" s="132"/>
      <c r="O10" s="131">
        <f>SUM(O12:O14)</f>
        <v>0</v>
      </c>
      <c r="P10" s="132"/>
      <c r="Q10" s="131">
        <f>SUM(Q12:Q14)</f>
        <v>0</v>
      </c>
      <c r="R10" s="132"/>
    </row>
    <row r="11" spans="1:18" s="55" customFormat="1" ht="48.6" x14ac:dyDescent="0.3">
      <c r="A11" s="36" t="s">
        <v>4</v>
      </c>
      <c r="B11" s="48" t="s">
        <v>181</v>
      </c>
      <c r="C11" s="49" t="s">
        <v>1</v>
      </c>
      <c r="D11" s="39" t="s">
        <v>27</v>
      </c>
      <c r="E11" s="50"/>
      <c r="F11" s="50"/>
      <c r="G11" s="50"/>
      <c r="H11" s="133"/>
      <c r="I11" s="141"/>
      <c r="J11" s="141"/>
      <c r="K11" s="141"/>
      <c r="L11" s="141"/>
      <c r="M11" s="141"/>
      <c r="N11" s="141"/>
      <c r="O11" s="141"/>
      <c r="P11" s="141"/>
      <c r="Q11" s="141"/>
      <c r="R11" s="141"/>
    </row>
    <row r="12" spans="1:18" s="55" customFormat="1" ht="64.8" x14ac:dyDescent="0.3">
      <c r="A12" s="36" t="s">
        <v>5</v>
      </c>
      <c r="B12" s="48" t="s">
        <v>113</v>
      </c>
      <c r="C12" s="49" t="s">
        <v>40</v>
      </c>
      <c r="D12" s="39" t="s">
        <v>106</v>
      </c>
      <c r="E12" s="39">
        <v>5</v>
      </c>
      <c r="F12" s="66">
        <v>2</v>
      </c>
      <c r="G12" s="39">
        <f>E12*F12</f>
        <v>10</v>
      </c>
      <c r="H12" s="40"/>
      <c r="I12" s="142"/>
      <c r="J12" s="142"/>
      <c r="K12" s="142"/>
      <c r="L12" s="142"/>
      <c r="M12" s="142"/>
      <c r="N12" s="142"/>
      <c r="O12" s="142"/>
      <c r="P12" s="142"/>
      <c r="Q12" s="142"/>
      <c r="R12" s="142"/>
    </row>
    <row r="13" spans="1:18" s="55" customFormat="1" ht="32.4" x14ac:dyDescent="0.3">
      <c r="A13" s="36" t="s">
        <v>6</v>
      </c>
      <c r="B13" s="48" t="s">
        <v>114</v>
      </c>
      <c r="C13" s="49" t="s">
        <v>40</v>
      </c>
      <c r="D13" s="39" t="s">
        <v>106</v>
      </c>
      <c r="E13" s="39">
        <v>5</v>
      </c>
      <c r="F13" s="66">
        <v>1</v>
      </c>
      <c r="G13" s="39">
        <f>E13*F13</f>
        <v>5</v>
      </c>
      <c r="H13" s="40"/>
      <c r="I13" s="142"/>
      <c r="J13" s="142"/>
      <c r="K13" s="142"/>
      <c r="L13" s="142"/>
      <c r="M13" s="142"/>
      <c r="N13" s="142"/>
      <c r="O13" s="142"/>
      <c r="P13" s="142"/>
      <c r="Q13" s="142"/>
      <c r="R13" s="142"/>
    </row>
    <row r="14" spans="1:18" s="55" customFormat="1" ht="48.6" x14ac:dyDescent="0.3">
      <c r="A14" s="36" t="s">
        <v>7</v>
      </c>
      <c r="B14" s="48" t="s">
        <v>115</v>
      </c>
      <c r="C14" s="49" t="s">
        <v>40</v>
      </c>
      <c r="D14" s="39" t="s">
        <v>106</v>
      </c>
      <c r="E14" s="39">
        <v>5</v>
      </c>
      <c r="F14" s="66">
        <v>2</v>
      </c>
      <c r="G14" s="39">
        <f>E14*F14</f>
        <v>10</v>
      </c>
      <c r="H14" s="40"/>
      <c r="I14" s="142"/>
      <c r="J14" s="142"/>
      <c r="K14" s="142"/>
      <c r="L14" s="142"/>
      <c r="M14" s="142"/>
      <c r="N14" s="142"/>
      <c r="O14" s="142"/>
      <c r="P14" s="142"/>
      <c r="Q14" s="142"/>
      <c r="R14" s="142"/>
    </row>
    <row r="15" spans="1:18" s="35" customFormat="1" ht="48.6" x14ac:dyDescent="0.3">
      <c r="A15" s="36" t="s">
        <v>21</v>
      </c>
      <c r="B15" s="51" t="s">
        <v>182</v>
      </c>
      <c r="C15" s="39" t="s">
        <v>1</v>
      </c>
      <c r="D15" s="52" t="s">
        <v>27</v>
      </c>
      <c r="E15" s="53"/>
      <c r="F15" s="53"/>
      <c r="G15" s="53"/>
      <c r="H15" s="133"/>
      <c r="I15" s="134"/>
      <c r="J15" s="134"/>
      <c r="K15" s="134"/>
      <c r="L15" s="134"/>
      <c r="M15" s="134"/>
      <c r="N15" s="134"/>
      <c r="O15" s="134"/>
      <c r="P15" s="134"/>
      <c r="Q15" s="134"/>
      <c r="R15" s="134"/>
    </row>
    <row r="16" spans="1:18" s="35" customFormat="1" ht="81" x14ac:dyDescent="0.3">
      <c r="A16" s="36" t="s">
        <v>22</v>
      </c>
      <c r="B16" s="51" t="s">
        <v>116</v>
      </c>
      <c r="C16" s="39" t="s">
        <v>15</v>
      </c>
      <c r="D16" s="39" t="s">
        <v>106</v>
      </c>
      <c r="E16" s="53"/>
      <c r="F16" s="53"/>
      <c r="G16" s="53"/>
      <c r="H16" s="133"/>
      <c r="I16" s="134"/>
      <c r="J16" s="134"/>
      <c r="K16" s="134"/>
      <c r="L16" s="134"/>
      <c r="M16" s="134"/>
      <c r="N16" s="134"/>
      <c r="O16" s="134"/>
      <c r="P16" s="134"/>
      <c r="Q16" s="134"/>
      <c r="R16" s="134"/>
    </row>
    <row r="17" spans="1:18" ht="48.6" x14ac:dyDescent="0.35">
      <c r="A17" s="36" t="s">
        <v>23</v>
      </c>
      <c r="B17" s="51" t="s">
        <v>112</v>
      </c>
      <c r="C17" s="39" t="s">
        <v>15</v>
      </c>
      <c r="D17" s="39" t="s">
        <v>106</v>
      </c>
      <c r="E17" s="53"/>
      <c r="F17" s="53"/>
      <c r="G17" s="53"/>
      <c r="H17" s="133"/>
      <c r="I17" s="135"/>
      <c r="J17" s="135"/>
      <c r="K17" s="135"/>
      <c r="L17" s="135"/>
      <c r="M17" s="135"/>
      <c r="N17" s="135"/>
      <c r="O17" s="135"/>
      <c r="P17" s="135"/>
      <c r="Q17" s="135"/>
      <c r="R17" s="135"/>
    </row>
    <row r="18" spans="1:18" s="35" customFormat="1" x14ac:dyDescent="0.3">
      <c r="A18" s="30">
        <v>2</v>
      </c>
      <c r="B18" s="31" t="s">
        <v>117</v>
      </c>
      <c r="C18" s="32"/>
      <c r="D18" s="33"/>
      <c r="E18" s="47">
        <f>SUM(E20:E22)</f>
        <v>15</v>
      </c>
      <c r="F18" s="33"/>
      <c r="G18" s="47">
        <f>SUM(G20:G22)</f>
        <v>20</v>
      </c>
      <c r="H18" s="34"/>
      <c r="I18" s="131">
        <f>SUM(I20:I22)</f>
        <v>0</v>
      </c>
      <c r="J18" s="136"/>
      <c r="K18" s="131">
        <f>SUM(K20:K22)</f>
        <v>0</v>
      </c>
      <c r="L18" s="136"/>
      <c r="M18" s="131">
        <f>SUM(M20:M22)</f>
        <v>0</v>
      </c>
      <c r="N18" s="136"/>
      <c r="O18" s="131">
        <f>SUM(O20:O22)</f>
        <v>0</v>
      </c>
      <c r="P18" s="136"/>
      <c r="Q18" s="131">
        <f>SUM(Q20:Q22)</f>
        <v>0</v>
      </c>
      <c r="R18" s="136"/>
    </row>
    <row r="19" spans="1:18" s="35" customFormat="1" ht="48.6" x14ac:dyDescent="0.3">
      <c r="A19" s="36" t="s">
        <v>8</v>
      </c>
      <c r="B19" s="51" t="s">
        <v>183</v>
      </c>
      <c r="C19" s="39" t="s">
        <v>1</v>
      </c>
      <c r="D19" s="39" t="s">
        <v>27</v>
      </c>
      <c r="E19" s="50"/>
      <c r="F19" s="50"/>
      <c r="G19" s="50"/>
      <c r="H19" s="133"/>
      <c r="I19" s="134"/>
      <c r="J19" s="134"/>
      <c r="K19" s="134"/>
      <c r="L19" s="134"/>
      <c r="M19" s="134"/>
      <c r="N19" s="134"/>
      <c r="O19" s="134"/>
      <c r="P19" s="134"/>
      <c r="Q19" s="134"/>
      <c r="R19" s="134"/>
    </row>
    <row r="20" spans="1:18" s="35" customFormat="1" ht="81" x14ac:dyDescent="0.3">
      <c r="A20" s="36" t="s">
        <v>42</v>
      </c>
      <c r="B20" s="51" t="s">
        <v>118</v>
      </c>
      <c r="C20" s="39" t="s">
        <v>40</v>
      </c>
      <c r="D20" s="39" t="s">
        <v>106</v>
      </c>
      <c r="E20" s="39">
        <v>5</v>
      </c>
      <c r="F20" s="39">
        <v>1</v>
      </c>
      <c r="G20" s="39">
        <f>E20*F20</f>
        <v>5</v>
      </c>
      <c r="H20" s="40"/>
      <c r="I20" s="136"/>
      <c r="J20" s="136"/>
      <c r="K20" s="136"/>
      <c r="L20" s="136"/>
      <c r="M20" s="136"/>
      <c r="N20" s="136"/>
      <c r="O20" s="136"/>
      <c r="P20" s="136"/>
      <c r="Q20" s="136"/>
      <c r="R20" s="136"/>
    </row>
    <row r="21" spans="1:18" s="35" customFormat="1" ht="64.8" x14ac:dyDescent="0.3">
      <c r="A21" s="36" t="s">
        <v>43</v>
      </c>
      <c r="B21" s="51" t="s">
        <v>120</v>
      </c>
      <c r="C21" s="39" t="s">
        <v>40</v>
      </c>
      <c r="D21" s="39" t="s">
        <v>106</v>
      </c>
      <c r="E21" s="39">
        <v>5</v>
      </c>
      <c r="F21" s="39">
        <v>2</v>
      </c>
      <c r="G21" s="39">
        <f t="shared" ref="G21:G22" si="0">E21*F21</f>
        <v>10</v>
      </c>
      <c r="H21" s="40"/>
      <c r="I21" s="136"/>
      <c r="J21" s="136"/>
      <c r="K21" s="136"/>
      <c r="L21" s="136"/>
      <c r="M21" s="136"/>
      <c r="N21" s="136"/>
      <c r="O21" s="136"/>
      <c r="P21" s="136"/>
      <c r="Q21" s="136"/>
      <c r="R21" s="136"/>
    </row>
    <row r="22" spans="1:18" s="35" customFormat="1" ht="32.4" x14ac:dyDescent="0.3">
      <c r="A22" s="36" t="s">
        <v>44</v>
      </c>
      <c r="B22" s="51" t="s">
        <v>119</v>
      </c>
      <c r="C22" s="39" t="s">
        <v>40</v>
      </c>
      <c r="D22" s="39" t="s">
        <v>106</v>
      </c>
      <c r="E22" s="52">
        <v>5</v>
      </c>
      <c r="F22" s="52">
        <v>1</v>
      </c>
      <c r="G22" s="39">
        <f t="shared" si="0"/>
        <v>5</v>
      </c>
      <c r="H22" s="40"/>
      <c r="I22" s="136"/>
      <c r="J22" s="136"/>
      <c r="K22" s="136"/>
      <c r="L22" s="136"/>
      <c r="M22" s="136"/>
      <c r="N22" s="136"/>
      <c r="O22" s="136"/>
      <c r="P22" s="136"/>
      <c r="Q22" s="136"/>
      <c r="R22" s="136"/>
    </row>
    <row r="23" spans="1:18" s="35" customFormat="1" ht="48.6" x14ac:dyDescent="0.3">
      <c r="A23" s="36" t="s">
        <v>45</v>
      </c>
      <c r="B23" s="51" t="s">
        <v>184</v>
      </c>
      <c r="C23" s="39" t="s">
        <v>1</v>
      </c>
      <c r="D23" s="52" t="s">
        <v>27</v>
      </c>
      <c r="E23" s="53"/>
      <c r="F23" s="53"/>
      <c r="G23" s="53"/>
      <c r="H23" s="133"/>
      <c r="I23" s="134"/>
      <c r="J23" s="134"/>
      <c r="K23" s="134"/>
      <c r="L23" s="134"/>
      <c r="M23" s="134"/>
      <c r="N23" s="134"/>
      <c r="O23" s="134"/>
      <c r="P23" s="134"/>
      <c r="Q23" s="134"/>
      <c r="R23" s="134"/>
    </row>
    <row r="24" spans="1:18" s="35" customFormat="1" x14ac:dyDescent="0.3">
      <c r="A24" s="30">
        <v>3</v>
      </c>
      <c r="B24" s="31" t="s">
        <v>121</v>
      </c>
      <c r="C24" s="32"/>
      <c r="D24" s="33"/>
      <c r="E24" s="47">
        <f>SUM(E26:E28)</f>
        <v>15</v>
      </c>
      <c r="F24" s="33"/>
      <c r="G24" s="47">
        <f>SUM(G26:G28)</f>
        <v>20</v>
      </c>
      <c r="H24" s="54"/>
      <c r="I24" s="131">
        <f>SUM(I26:I28)</f>
        <v>0</v>
      </c>
      <c r="J24" s="136"/>
      <c r="K24" s="131">
        <f>SUM(K26:K28)</f>
        <v>0</v>
      </c>
      <c r="L24" s="136"/>
      <c r="M24" s="131">
        <f>SUM(M26:M28)</f>
        <v>0</v>
      </c>
      <c r="N24" s="136"/>
      <c r="O24" s="131">
        <f>SUM(O26:O28)</f>
        <v>0</v>
      </c>
      <c r="P24" s="136"/>
      <c r="Q24" s="131">
        <f>SUM(Q26:Q28)</f>
        <v>0</v>
      </c>
      <c r="R24" s="136"/>
    </row>
    <row r="25" spans="1:18" s="35" customFormat="1" ht="48.6" x14ac:dyDescent="0.3">
      <c r="A25" s="36" t="s">
        <v>9</v>
      </c>
      <c r="B25" s="51" t="s">
        <v>185</v>
      </c>
      <c r="C25" s="39" t="s">
        <v>1</v>
      </c>
      <c r="D25" s="39" t="s">
        <v>27</v>
      </c>
      <c r="E25" s="53"/>
      <c r="F25" s="53"/>
      <c r="G25" s="53"/>
      <c r="H25" s="133"/>
      <c r="I25" s="134"/>
      <c r="J25" s="134"/>
      <c r="K25" s="134"/>
      <c r="L25" s="134"/>
      <c r="M25" s="134"/>
      <c r="N25" s="134"/>
      <c r="O25" s="134"/>
      <c r="P25" s="134"/>
      <c r="Q25" s="134"/>
      <c r="R25" s="134"/>
    </row>
    <row r="26" spans="1:18" s="35" customFormat="1" ht="64.8" x14ac:dyDescent="0.3">
      <c r="A26" s="36" t="s">
        <v>10</v>
      </c>
      <c r="B26" s="51" t="s">
        <v>124</v>
      </c>
      <c r="C26" s="39" t="s">
        <v>40</v>
      </c>
      <c r="D26" s="39" t="s">
        <v>106</v>
      </c>
      <c r="E26" s="52">
        <v>5</v>
      </c>
      <c r="F26" s="52">
        <v>1</v>
      </c>
      <c r="G26" s="52">
        <f>E26*F26</f>
        <v>5</v>
      </c>
      <c r="H26" s="40"/>
      <c r="I26" s="136"/>
      <c r="J26" s="136"/>
      <c r="K26" s="136"/>
      <c r="L26" s="136"/>
      <c r="M26" s="136"/>
      <c r="N26" s="136"/>
      <c r="O26" s="136"/>
      <c r="P26" s="136"/>
      <c r="Q26" s="136"/>
      <c r="R26" s="136"/>
    </row>
    <row r="27" spans="1:18" s="35" customFormat="1" ht="32.4" x14ac:dyDescent="0.3">
      <c r="A27" s="36" t="s">
        <v>11</v>
      </c>
      <c r="B27" s="51" t="s">
        <v>122</v>
      </c>
      <c r="C27" s="39" t="s">
        <v>40</v>
      </c>
      <c r="D27" s="39" t="s">
        <v>106</v>
      </c>
      <c r="E27" s="52">
        <v>5</v>
      </c>
      <c r="F27" s="52">
        <v>2</v>
      </c>
      <c r="G27" s="52">
        <f t="shared" ref="G27:G28" si="1">E27*F27</f>
        <v>10</v>
      </c>
      <c r="H27" s="40"/>
      <c r="I27" s="136"/>
      <c r="J27" s="136"/>
      <c r="K27" s="136"/>
      <c r="L27" s="136"/>
      <c r="M27" s="136"/>
      <c r="N27" s="136"/>
      <c r="O27" s="136"/>
      <c r="P27" s="136"/>
      <c r="Q27" s="136"/>
      <c r="R27" s="136"/>
    </row>
    <row r="28" spans="1:18" s="35" customFormat="1" ht="32.4" x14ac:dyDescent="0.3">
      <c r="A28" s="36" t="s">
        <v>12</v>
      </c>
      <c r="B28" s="51" t="s">
        <v>123</v>
      </c>
      <c r="C28" s="39" t="s">
        <v>40</v>
      </c>
      <c r="D28" s="39" t="s">
        <v>106</v>
      </c>
      <c r="E28" s="52">
        <v>5</v>
      </c>
      <c r="F28" s="52">
        <v>1</v>
      </c>
      <c r="G28" s="52">
        <f t="shared" si="1"/>
        <v>5</v>
      </c>
      <c r="H28" s="40"/>
      <c r="I28" s="136"/>
      <c r="J28" s="136"/>
      <c r="K28" s="136"/>
      <c r="L28" s="136"/>
      <c r="M28" s="136"/>
      <c r="N28" s="136"/>
      <c r="O28" s="136"/>
      <c r="P28" s="136"/>
      <c r="Q28" s="136"/>
      <c r="R28" s="136"/>
    </row>
    <row r="29" spans="1:18" s="35" customFormat="1" ht="48.6" x14ac:dyDescent="0.3">
      <c r="A29" s="36" t="s">
        <v>13</v>
      </c>
      <c r="B29" s="51" t="s">
        <v>184</v>
      </c>
      <c r="C29" s="39" t="s">
        <v>1</v>
      </c>
      <c r="D29" s="39" t="s">
        <v>27</v>
      </c>
      <c r="E29" s="53"/>
      <c r="F29" s="53"/>
      <c r="G29" s="53"/>
      <c r="H29" s="133"/>
      <c r="I29" s="134"/>
      <c r="J29" s="134"/>
      <c r="K29" s="134"/>
      <c r="L29" s="134"/>
      <c r="M29" s="134"/>
      <c r="N29" s="134"/>
      <c r="O29" s="134"/>
      <c r="P29" s="134"/>
      <c r="Q29" s="134"/>
      <c r="R29" s="134"/>
    </row>
    <row r="30" spans="1:18" s="35" customFormat="1" x14ac:dyDescent="0.3">
      <c r="A30" s="30">
        <v>4</v>
      </c>
      <c r="B30" s="31" t="s">
        <v>125</v>
      </c>
      <c r="C30" s="32"/>
      <c r="D30" s="33"/>
      <c r="E30" s="47">
        <f>SUM(E32:E33)</f>
        <v>10</v>
      </c>
      <c r="F30" s="33"/>
      <c r="G30" s="47">
        <f>SUM(G32:G33)</f>
        <v>25</v>
      </c>
      <c r="H30" s="54"/>
      <c r="I30" s="131">
        <f>SUM(I32:I33)</f>
        <v>0</v>
      </c>
      <c r="J30" s="136"/>
      <c r="K30" s="131">
        <f>SUM(K32:K33)</f>
        <v>0</v>
      </c>
      <c r="L30" s="136"/>
      <c r="M30" s="131">
        <f>SUM(M32:M33)</f>
        <v>0</v>
      </c>
      <c r="N30" s="136"/>
      <c r="O30" s="131">
        <f>SUM(O32:O33)</f>
        <v>0</v>
      </c>
      <c r="P30" s="136"/>
      <c r="Q30" s="131">
        <f>SUM(Q32:Q33)</f>
        <v>0</v>
      </c>
      <c r="R30" s="136"/>
    </row>
    <row r="31" spans="1:18" s="35" customFormat="1" ht="113.4" x14ac:dyDescent="0.3">
      <c r="A31" s="36" t="s">
        <v>50</v>
      </c>
      <c r="B31" s="51" t="s">
        <v>186</v>
      </c>
      <c r="C31" s="39" t="s">
        <v>1</v>
      </c>
      <c r="D31" s="39" t="s">
        <v>27</v>
      </c>
      <c r="E31" s="53"/>
      <c r="F31" s="53"/>
      <c r="G31" s="53"/>
      <c r="H31" s="133"/>
      <c r="I31" s="134"/>
      <c r="J31" s="134"/>
      <c r="K31" s="134"/>
      <c r="L31" s="134"/>
      <c r="M31" s="134"/>
      <c r="N31" s="134"/>
      <c r="O31" s="134"/>
      <c r="P31" s="134"/>
      <c r="Q31" s="134"/>
      <c r="R31" s="134"/>
    </row>
    <row r="32" spans="1:18" s="35" customFormat="1" ht="81" x14ac:dyDescent="0.3">
      <c r="A32" s="36" t="s">
        <v>51</v>
      </c>
      <c r="B32" s="51" t="s">
        <v>126</v>
      </c>
      <c r="C32" s="39" t="s">
        <v>40</v>
      </c>
      <c r="D32" s="39" t="s">
        <v>106</v>
      </c>
      <c r="E32" s="52">
        <v>5</v>
      </c>
      <c r="F32" s="52">
        <v>2</v>
      </c>
      <c r="G32" s="52">
        <f>E32*F32</f>
        <v>10</v>
      </c>
      <c r="H32" s="40"/>
      <c r="I32" s="136"/>
      <c r="J32" s="136"/>
      <c r="K32" s="136"/>
      <c r="L32" s="136"/>
      <c r="M32" s="136"/>
      <c r="N32" s="136"/>
      <c r="O32" s="136"/>
      <c r="P32" s="136"/>
      <c r="Q32" s="136"/>
      <c r="R32" s="136"/>
    </row>
    <row r="33" spans="1:18" s="35" customFormat="1" ht="129.6" x14ac:dyDescent="0.3">
      <c r="A33" s="36" t="s">
        <v>64</v>
      </c>
      <c r="B33" s="51" t="s">
        <v>127</v>
      </c>
      <c r="C33" s="39" t="s">
        <v>40</v>
      </c>
      <c r="D33" s="39" t="s">
        <v>106</v>
      </c>
      <c r="E33" s="52">
        <v>5</v>
      </c>
      <c r="F33" s="52">
        <v>3</v>
      </c>
      <c r="G33" s="52">
        <f t="shared" ref="G33" si="2">E33*F33</f>
        <v>15</v>
      </c>
      <c r="H33" s="40"/>
      <c r="I33" s="136"/>
      <c r="J33" s="136"/>
      <c r="K33" s="136"/>
      <c r="L33" s="136"/>
      <c r="M33" s="136"/>
      <c r="N33" s="136"/>
      <c r="O33" s="136"/>
      <c r="P33" s="136"/>
      <c r="Q33" s="136"/>
      <c r="R33" s="136"/>
    </row>
    <row r="34" spans="1:18" s="35" customFormat="1" ht="48.6" x14ac:dyDescent="0.3">
      <c r="A34" s="36" t="s">
        <v>65</v>
      </c>
      <c r="B34" s="51" t="s">
        <v>187</v>
      </c>
      <c r="C34" s="39" t="s">
        <v>1</v>
      </c>
      <c r="D34" s="39" t="s">
        <v>27</v>
      </c>
      <c r="E34" s="53"/>
      <c r="F34" s="53"/>
      <c r="G34" s="53"/>
      <c r="H34" s="133"/>
      <c r="I34" s="134"/>
      <c r="J34" s="134"/>
      <c r="K34" s="134"/>
      <c r="L34" s="134"/>
      <c r="M34" s="134"/>
      <c r="N34" s="134"/>
      <c r="O34" s="134"/>
      <c r="P34" s="134"/>
      <c r="Q34" s="134"/>
      <c r="R34" s="134"/>
    </row>
    <row r="35" spans="1:18" s="35" customFormat="1" x14ac:dyDescent="0.3">
      <c r="A35" s="30">
        <v>5</v>
      </c>
      <c r="B35" s="31" t="s">
        <v>109</v>
      </c>
      <c r="C35" s="32"/>
      <c r="D35" s="33"/>
      <c r="E35" s="47">
        <f>SUM(E37)</f>
        <v>5</v>
      </c>
      <c r="F35" s="33"/>
      <c r="G35" s="47">
        <f>SUM(G37)</f>
        <v>20</v>
      </c>
      <c r="H35" s="54"/>
      <c r="I35" s="131">
        <f>SUM(I37)</f>
        <v>0</v>
      </c>
      <c r="J35" s="136"/>
      <c r="K35" s="131">
        <f>SUM(K37)</f>
        <v>0</v>
      </c>
      <c r="L35" s="136"/>
      <c r="M35" s="131">
        <f>SUM(M37)</f>
        <v>0</v>
      </c>
      <c r="N35" s="136"/>
      <c r="O35" s="131">
        <f>SUM(O37)</f>
        <v>0</v>
      </c>
      <c r="P35" s="136"/>
      <c r="Q35" s="131">
        <f>SUM(Q37)</f>
        <v>0</v>
      </c>
      <c r="R35" s="136"/>
    </row>
    <row r="36" spans="1:18" s="35" customFormat="1" ht="48.6" x14ac:dyDescent="0.3">
      <c r="A36" s="36" t="s">
        <v>66</v>
      </c>
      <c r="B36" s="51" t="s">
        <v>188</v>
      </c>
      <c r="C36" s="39" t="s">
        <v>1</v>
      </c>
      <c r="D36" s="39" t="s">
        <v>27</v>
      </c>
      <c r="E36" s="53"/>
      <c r="F36" s="53"/>
      <c r="G36" s="53"/>
      <c r="H36" s="133"/>
      <c r="I36" s="134"/>
      <c r="J36" s="134"/>
      <c r="K36" s="134"/>
      <c r="L36" s="134"/>
      <c r="M36" s="134"/>
      <c r="N36" s="134"/>
      <c r="O36" s="134"/>
      <c r="P36" s="134"/>
      <c r="Q36" s="134"/>
      <c r="R36" s="134"/>
    </row>
    <row r="37" spans="1:18" s="35" customFormat="1" ht="275.39999999999998" x14ac:dyDescent="0.3">
      <c r="A37" s="36" t="s">
        <v>67</v>
      </c>
      <c r="B37" s="51" t="s">
        <v>128</v>
      </c>
      <c r="C37" s="39" t="s">
        <v>40</v>
      </c>
      <c r="D37" s="39" t="s">
        <v>106</v>
      </c>
      <c r="E37" s="52">
        <v>5</v>
      </c>
      <c r="F37" s="52">
        <v>4</v>
      </c>
      <c r="G37" s="52">
        <f t="shared" ref="G37" si="3">E37*F37</f>
        <v>20</v>
      </c>
      <c r="H37" s="40"/>
      <c r="I37" s="136"/>
      <c r="J37" s="136"/>
      <c r="K37" s="136"/>
      <c r="L37" s="136"/>
      <c r="M37" s="136"/>
      <c r="N37" s="136"/>
      <c r="O37" s="136"/>
      <c r="P37" s="136"/>
      <c r="Q37" s="136"/>
      <c r="R37" s="136"/>
    </row>
    <row r="38" spans="1:18" s="35" customFormat="1" ht="48.6" x14ac:dyDescent="0.3">
      <c r="A38" s="36" t="s">
        <v>68</v>
      </c>
      <c r="B38" s="51" t="s">
        <v>189</v>
      </c>
      <c r="C38" s="39" t="s">
        <v>1</v>
      </c>
      <c r="D38" s="39" t="s">
        <v>27</v>
      </c>
      <c r="E38" s="53"/>
      <c r="F38" s="53"/>
      <c r="G38" s="53"/>
      <c r="H38" s="133"/>
      <c r="I38" s="134"/>
      <c r="J38" s="134"/>
      <c r="K38" s="134"/>
      <c r="L38" s="134"/>
      <c r="M38" s="134"/>
      <c r="N38" s="134"/>
      <c r="O38" s="134"/>
      <c r="P38" s="134"/>
      <c r="Q38" s="134"/>
      <c r="R38" s="134"/>
    </row>
  </sheetData>
  <mergeCells count="9">
    <mergeCell ref="M7:N7"/>
    <mergeCell ref="O7:P7"/>
    <mergeCell ref="Q7:R7"/>
    <mergeCell ref="A4:B4"/>
    <mergeCell ref="A5:D5"/>
    <mergeCell ref="E7:E8"/>
    <mergeCell ref="G7:G8"/>
    <mergeCell ref="I7:J7"/>
    <mergeCell ref="K7:L7"/>
  </mergeCells>
  <dataValidations count="1">
    <dataValidation type="list" allowBlank="1" showInputMessage="1" showErrorMessage="1" sqref="H19 H23 H25 H29 H31 H34 H38 H11 H36 H15" xr:uid="{5EE76B14-883A-4A33-9F18-9DFE61B3CAB9}">
      <formula1>"Ja,Nein"</formula1>
    </dataValidation>
  </dataValidations>
  <pageMargins left="0.70866141732283472" right="0.70866141732283472" top="0.78740157480314965" bottom="0.78740157480314965" header="0.31496062992125984" footer="0.31496062992125984"/>
  <pageSetup paperSize="9" scale="34" fitToHeight="0" orientation="portrait" r:id="rId1"/>
  <headerFooter>
    <oddHeader>&amp;L&amp;"Barlow,Kursiv"Vergabeverfahren: Modernisierung der HPE Alletra dHCI Infrastruktur&amp;R&amp;"Barlow,Kursiv"&amp;K000000Anforderungskatalog</oddHeader>
    <oddFooter xml:space="preserve">&amp;L&amp;"Barlow,Standard"© IQTIG 2026&amp;"-,Standard"
&amp;C&amp;"Barlow,Standard"Stand: 08.05.2026&amp;"-,Standard"
&amp;R&amp;"Barlow,Standard"Seite &amp;P&amp;"-,Standard"
</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10</vt:i4>
      </vt:variant>
      <vt:variant>
        <vt:lpstr>Benannte Bereiche</vt:lpstr>
      </vt:variant>
      <vt:variant>
        <vt:i4>17</vt:i4>
      </vt:variant>
    </vt:vector>
  </HeadingPairs>
  <TitlesOfParts>
    <vt:vector size="27" baseType="lpstr">
      <vt:lpstr>Legende</vt:lpstr>
      <vt:lpstr>allgemeine Anforderungen</vt:lpstr>
      <vt:lpstr>Konzepte</vt:lpstr>
      <vt:lpstr>LAN-Infrastruktur</vt:lpstr>
      <vt:lpstr>OOB-Infrastruktur</vt:lpstr>
      <vt:lpstr>VMware Server</vt:lpstr>
      <vt:lpstr>Umstellung Server</vt:lpstr>
      <vt:lpstr>Dienstleistungen</vt:lpstr>
      <vt:lpstr>Zusammenfassung A-Krit</vt:lpstr>
      <vt:lpstr>Konzepte BEWERTUNG</vt:lpstr>
      <vt:lpstr>'allgemeine Anforderungen'!Druckbereich</vt:lpstr>
      <vt:lpstr>Dienstleistungen!Druckbereich</vt:lpstr>
      <vt:lpstr>Konzepte!Druckbereich</vt:lpstr>
      <vt:lpstr>'Konzepte BEWERTUNG'!Druckbereich</vt:lpstr>
      <vt:lpstr>'LAN-Infrastruktur'!Druckbereich</vt:lpstr>
      <vt:lpstr>Legende!Druckbereich</vt:lpstr>
      <vt:lpstr>'OOB-Infrastruktur'!Druckbereich</vt:lpstr>
      <vt:lpstr>'Umstellung Server'!Druckbereich</vt:lpstr>
      <vt:lpstr>'VMware Server'!Druckbereich</vt:lpstr>
      <vt:lpstr>'allgemeine Anforderungen'!Drucktitel</vt:lpstr>
      <vt:lpstr>Dienstleistungen!Drucktitel</vt:lpstr>
      <vt:lpstr>Konzepte!Drucktitel</vt:lpstr>
      <vt:lpstr>'Konzepte BEWERTUNG'!Drucktitel</vt:lpstr>
      <vt:lpstr>'LAN-Infrastruktur'!Drucktitel</vt:lpstr>
      <vt:lpstr>'OOB-Infrastruktur'!Drucktitel</vt:lpstr>
      <vt:lpstr>'Umstellung Server'!Drucktitel</vt:lpstr>
      <vt:lpstr>'VMware Server'!Drucktitel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2017-05-17T12:54:38Z</dcterms:created>
  <dcterms:modified xsi:type="dcterms:W3CDTF">2026-06-17T16:31:50Z</dcterms:modified>
</cp:coreProperties>
</file>