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Research &amp; Advisory_2026/06_Vergabeunterlagen/"/>
    </mc:Choice>
  </mc:AlternateContent>
  <xr:revisionPtr revIDLastSave="307" documentId="8_{4D895541-BC97-4FDD-ACDF-3C9E31F19780}" xr6:coauthVersionLast="47" xr6:coauthVersionMax="47" xr10:uidLastSave="{28C306ED-6B13-438C-8DA5-9B77854EA298}"/>
  <workbookProtection workbookAlgorithmName="SHA-512" workbookHashValue="HVgqkzr0JMl/G8n64P0320hFQFObTKCgTmbXSOrtru0KDzAslaUgtFb8rBnjoan/TRrS67eTAvDXrRWGrxurKA==" workbookSaltValue="kTNZmqx2RQy6ZwXYnCFuLw==" workbookSpinCount="100000" lockStructure="1"/>
  <bookViews>
    <workbookView xWindow="-120" yWindow="-120" windowWidth="29040" windowHeight="15720" xr2:uid="{00000000-000D-0000-FFFF-FFFF00000000}"/>
  </bookViews>
  <sheets>
    <sheet name="Bewertungsmatrix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3" l="1"/>
  <c r="D13" i="3"/>
  <c r="D23" i="3" l="1"/>
</calcChain>
</file>

<file path=xl/sharedStrings.xml><?xml version="1.0" encoding="utf-8"?>
<sst xmlns="http://schemas.openxmlformats.org/spreadsheetml/2006/main" count="33" uniqueCount="33">
  <si>
    <t>Bewertungskriterien</t>
  </si>
  <si>
    <t>Max. Punkte</t>
  </si>
  <si>
    <t>Bewertungs-/Berechnungsgrundlage</t>
  </si>
  <si>
    <t>Positionsnummer</t>
  </si>
  <si>
    <t xml:space="preserve"> Anlage Bewertungsmatrix</t>
  </si>
  <si>
    <t>Ausschreibung Nr. 26/Research &amp; Advisory/01</t>
  </si>
  <si>
    <t>Angebotsvergleichspreise gemäß Anlage Preisblatt</t>
  </si>
  <si>
    <r>
      <rPr>
        <sz val="12"/>
        <rFont val="Calibri"/>
        <family val="2"/>
        <scheme val="minor"/>
      </rPr>
      <t>Der Bieter/Die Bietergemeinschaft stellt herstellerunabhängige Beratungsleistungen zu Verfügung und besitzt einen Pool von mindestens 150.000 Studien sowie die</t>
    </r>
    <r>
      <rPr>
        <b/>
        <sz val="12"/>
        <rFont val="Calibri"/>
        <family val="2"/>
        <scheme val="minor"/>
      </rPr>
      <t xml:space="preserve"> Beobachtung von mindestens 1.000 Technologiesegmenten</t>
    </r>
    <r>
      <rPr>
        <sz val="12"/>
        <rFont val="Calibri"/>
        <family val="2"/>
        <scheme val="minor"/>
      </rPr>
      <t xml:space="preserve">. Sofern der Bieter/die Bietergemeinschaft über mehr Technologiesegmente verfügt, wird dies wie folgt bewertet:
1.001 - 2.499 Technologiesegmente - 2 Punkte
2.500 - 3.999 Technologiesegmente - 4 Punkte
ab 4.000 Technologiesegmente - 8 Punkte
</t>
    </r>
    <r>
      <rPr>
        <sz val="12"/>
        <color rgb="FF000000"/>
        <rFont val="Calibri"/>
        <family val="2"/>
        <scheme val="minor"/>
      </rPr>
      <t xml:space="preserve">
Die maximal mögliche Punktzahl ist bei 8 Punkten erreicht. </t>
    </r>
  </si>
  <si>
    <t>Angaben gemäß Angebotsformular Ziffer 5</t>
  </si>
  <si>
    <t xml:space="preserve">Preis (maximal 34 Punkte, entspricht 30 % Gewichtung) </t>
  </si>
  <si>
    <t>Sofern der Bieter/die Bietergemeinschaft über Standorte innerhalb Deutschlands verfügt, wird dies wie folgt bewertet:
2 Standorte - 4 Punkte
3 Standorte - 8 Punkte
ab 4 Standorte - 12 Punkte
Die maximal mögliche Punktzahl ist bei 12 Punkten erreicht.</t>
  </si>
  <si>
    <r>
      <rPr>
        <sz val="12"/>
        <rFont val="Calibri"/>
        <family val="2"/>
        <scheme val="minor"/>
      </rPr>
      <t xml:space="preserve">Der Bieter/Die Bietergemeinschaft muss innerhalb der Konzernstruktur über einen Pool von </t>
    </r>
    <r>
      <rPr>
        <b/>
        <sz val="12"/>
        <rFont val="Calibri"/>
        <family val="2"/>
        <scheme val="minor"/>
      </rPr>
      <t>mindestens 45 festangestellten Analysten</t>
    </r>
    <r>
      <rPr>
        <sz val="12"/>
        <rFont val="Calibri"/>
        <family val="2"/>
        <scheme val="minor"/>
      </rPr>
      <t xml:space="preserve"> verfügen, die den IT-Research fortlaufend aktuell halten. 
Ist der Bieter/die Bietergemeinschaft darüber hinaus in der Lage mehr Analysten aus der eigenen Konzernstruktur heraus zu stellen, wird dies wie folgt bewertet:
</t>
    </r>
    <r>
      <rPr>
        <sz val="12"/>
        <color rgb="FF000000"/>
        <rFont val="Calibri"/>
        <family val="2"/>
        <scheme val="minor"/>
      </rPr>
      <t xml:space="preserve">
46 - 49 Analysten - 6 Punkte
50 - 54 Analysten - 8 Punkte
55 - 59 Analysten - 10 Punkte
ab 60 Analysten - 14 Punkte
Die maximal mögliche Punktzahl ist bei 14 Punkten erreicht. </t>
    </r>
  </si>
  <si>
    <r>
      <t>Authentizität - herstellerunabhängige Beratung "Technologiesegment" 
(gemäß Zif</t>
    </r>
    <r>
      <rPr>
        <sz val="12"/>
        <rFont val="Calibri"/>
        <family val="2"/>
        <scheme val="minor"/>
      </rPr>
      <t>fer 4.1.1.3</t>
    </r>
    <r>
      <rPr>
        <sz val="12"/>
        <color theme="1"/>
        <rFont val="Calibri"/>
        <family val="2"/>
        <scheme val="minor"/>
      </rPr>
      <t xml:space="preserve"> der Leistungsbeschreibung)</t>
    </r>
  </si>
  <si>
    <t>Kontakt zu den Analysten
(gemäß Ziffer 4.1.2 der Leistungsbeschreibung)</t>
  </si>
  <si>
    <t>Anzahl der IT-Research Veranstaltungen pro Jahr
(gemäß Ziffer 4.1.4 der Leistungsbeschreibung)</t>
  </si>
  <si>
    <t>Netzwerk mit Fachkollegen 
(gemäß Ziffer 4.1.5 der Leistungsbeschreibung)</t>
  </si>
  <si>
    <t>Anzahl IT-Research Analysten, die für den Bieter/die Bietergemeinschaft tätig sind
(gemäß Ziffer 4.1.3 der Leistungsbeschreibung)</t>
  </si>
  <si>
    <t>Jahreslizenz Führungskraft 
"Leitungsebene-Top-Management" 
(gemäß Anlage Preisblatt Pos. 1 - 1.3)</t>
  </si>
  <si>
    <t>Jahreslizenz 
"Projektleitungsebene - technische Spezialisten"
(gemäß Anlage Preisblatt Pos. 3 - 3.3)</t>
  </si>
  <si>
    <t>Jahreslizenz Führungskraft 
"Abteilungsleitung-Management"
(gemäß Anlage Preisblatt Pos. 2 - 2.3)</t>
  </si>
  <si>
    <t>Anzahl der spezifischen IT-Research Themenfelder für öffentliche Verwaltungen/öffentliche Auftraggeber in Deutschland (Alter ≤ 3 Jahre)
(gemäß Ziffer 4.1.1 der Leistungsbeschreibung)</t>
  </si>
  <si>
    <t>Anzahl der spezifischen IT-Research Themenfelder im Bereich "Verteidigung und Rüstung" in Deutschland (Alter ≤ 3 Jahre)
(gemäß Ziffer 4.1.1 der Leistungsbeschreibung)</t>
  </si>
  <si>
    <r>
      <rPr>
        <sz val="12"/>
        <rFont val="Calibri"/>
        <family val="2"/>
        <scheme val="minor"/>
      </rPr>
      <t xml:space="preserve">Der Auftraggeber bewertet die Anzahl der spezifischen IT-Research Themenfelder für den Bereich </t>
    </r>
    <r>
      <rPr>
        <b/>
        <sz val="12"/>
        <rFont val="Calibri"/>
        <family val="2"/>
        <scheme val="minor"/>
      </rPr>
      <t>"Verteidigung und Rüstung" (Alter ≤ 3 Jahre)</t>
    </r>
    <r>
      <rPr>
        <sz val="12"/>
        <rFont val="Calibri"/>
        <family val="2"/>
        <scheme val="minor"/>
      </rPr>
      <t xml:space="preserve"> wie folgt:</t>
    </r>
    <r>
      <rPr>
        <sz val="12"/>
        <color rgb="FF000000"/>
        <rFont val="Calibri"/>
        <family val="2"/>
        <scheme val="minor"/>
      </rPr>
      <t xml:space="preserve">
50 - 149 Themenfelder - 2 Punkte
150 - 299 Themenfelder - 4 Punkte
300 - 599 Themenfelder - 6 Punkte
ab 600 Themenfelder - 8 Punkte
Die maximal mögliche Punktzahl ist bei 8 Punkten erreicht.</t>
    </r>
  </si>
  <si>
    <t>Für Rückfragen und inhaltliche Auseinandersetzungen zu den Studien, muss der Auftraggeber die Möglichkeit haben, mindestens mittelbar über den Concierge-Service Kontakt zu den Verfassern der Studien (Analysten) aufzunehmen. 
Sofern der Bieter/die Bietergemeinschaft auch den unmittelbaren Kontakt zu den Analysten ermöglicht, wird dies mit 10 Punkten bewertet.</t>
  </si>
  <si>
    <t>Summe Punkte gesamt (= Punkte Preis + Punkte Qualität)</t>
  </si>
  <si>
    <t>Standorte/Niederlassungen in Deutschland 
(gemäß Ziffer 4.1.2 der Leistungsbeschreibung)</t>
  </si>
  <si>
    <r>
      <rPr>
        <sz val="12"/>
        <rFont val="Calibri"/>
        <family val="2"/>
        <scheme val="minor"/>
      </rPr>
      <t xml:space="preserve">Der Auftraggeber bewertet die Anzahl der spezifischen IT-Research Themenfelder für </t>
    </r>
    <r>
      <rPr>
        <b/>
        <sz val="12"/>
        <rFont val="Calibri"/>
        <family val="2"/>
        <scheme val="minor"/>
      </rPr>
      <t>öffentliche Verwaltungen/öffentliche Auftraggeber (Alter ≤ 3 Jahre)</t>
    </r>
    <r>
      <rPr>
        <sz val="12"/>
        <rFont val="Calibri"/>
        <family val="2"/>
        <scheme val="minor"/>
      </rPr>
      <t xml:space="preserve"> wie folgt:</t>
    </r>
    <r>
      <rPr>
        <sz val="12"/>
        <color rgb="FF000000"/>
        <rFont val="Calibri"/>
        <family val="2"/>
        <scheme val="minor"/>
      </rPr>
      <t xml:space="preserve">
50 - 149 Themenfelder - 2 Punkte
150 - 299 Themenfelder - 4 Punkte
300 - 599 Themenfelder - 6 Punkte
ab 600 Themenfelder - 8 Punkte
Die maximal mögliche Punktzahl ist bei 8 Punkten erreicht.</t>
    </r>
  </si>
  <si>
    <t>Das Angebot mit dem niedrigsten Angebotsvergleichspreis (Pos. 1 - 1.3) erhält die maximale Punktzahl. Die weiteren Angebote erhalten Punkte nach folgender Formel:
(niedrigste Lizenzgebühr pro Jahr - Mittelwert / angebotene Lizenzgebühr - Mittelwert) * 8 Punkte</t>
  </si>
  <si>
    <t>Das Angebot mit dem niedrigsten Angebotsvergleichspreis (Pos. 2 - 2.3) erhält die maximale Punktzahl. Die weiteren Angebote erhalten Punkte nach folgender Formel:
(niedrigste Lizenzgebühr pro Jahr - Mittelwert / angebotene Lizenzgebühr - Mittelwert) * 12 Punkte</t>
  </si>
  <si>
    <t>Das Angebot mit dem niedrigsten Angebotsvergleichspreis (Pos. 3 - 3.3) erhält die maximale Punktzahl. Die weiteren Angebote erhalten Punkte nach folgender Formel:
(niedrigste Lizenzgebühr pro Jahr - Mittelwert / angebotene Lizenzgebühr - Mittelwert) * 14 Punkte</t>
  </si>
  <si>
    <t>Bewertet werden die vom Bieter/der Bietergemeinschaft organisierten IT-Research Veranstaltungen p. a.:
20 - 39 Veranstaltungen pro Jahr - 3 Punkte
40 - 69 Veranstaltungen pro Jahr - 6 Punkte
ab 70 Veranstaltungen pro Jahr - 8 Punkte 
Die maximal mögliche Punktzahl ist bei 8 Punkten erreicht.</t>
  </si>
  <si>
    <t xml:space="preserve">Der Auftraggeber bewertet die Bereitstellung eines digitalen Forums von Fachkollegen (Online Gemeinschaft von Fachkollegen, IT-Anbietern oder Marketingbeauftragten) "Peers", welches die nachfolgenden Anforderungen erfüllt:
- in der Peer-Group agieren Moderatoren des Bieters/der Bietergemeinschaft zur Sicherung der Qualität
- verfügt über Gliederung in Themen
- Suchfunktion nach Rollen und Aufgaben im Unternehmen
- Suchfunktion nach Interessen (IT-Umfeld)
- Kommunikation innerhalb der Peer-Community mittels privater Nachrichten
wird nicht angeboten - 0 Punkte
wird angeboten - 11 Punkte
Die maximal mögliche Punktzahl ist bei 11 Punkten erreicht. </t>
  </si>
  <si>
    <t xml:space="preserve">Qualität (maximal 79 Punkte, entspricht 70 % Gewichtung)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</si>
</sst>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7" fillId="7" borderId="16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5" xfId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0" fontId="9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6" borderId="22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4">
    <cellStyle name="INPUT" xfId="3" xr:uid="{21C74B72-BC8A-483F-AF77-548113B575BF}"/>
    <cellStyle name="Prozent 2" xfId="2" xr:uid="{A99226DB-E812-441F-B0D7-D8BCC2593764}"/>
    <cellStyle name="Standard" xfId="0" builtinId="0"/>
    <cellStyle name="Standard 2" xfId="1" xr:uid="{31E7D065-84BD-4B53-8CC3-19B29B11BE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6215944</xdr:colOff>
      <xdr:row>0</xdr:row>
      <xdr:rowOff>36267</xdr:rowOff>
    </xdr:from>
    <xdr:ext cx="1164166" cy="1072867"/>
    <xdr:pic>
      <xdr:nvPicPr>
        <xdr:cNvPr id="2" name="Grafik 1">
          <a:extLst>
            <a:ext uri="{FF2B5EF4-FFF2-40B4-BE49-F238E27FC236}">
              <a16:creationId xmlns:a16="http://schemas.microsoft.com/office/drawing/2014/main" id="{EF4545D1-BA5F-4F47-B286-29FB5A63CF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6277" y="36267"/>
          <a:ext cx="1164166" cy="1072867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2288-CB14-49DB-BC4A-A71ABEDB7828}">
  <dimension ref="A2:G23"/>
  <sheetViews>
    <sheetView showGridLines="0" tabSelected="1" zoomScale="90" zoomScaleNormal="90" workbookViewId="0">
      <selection activeCell="C12" sqref="C12"/>
    </sheetView>
  </sheetViews>
  <sheetFormatPr baseColWidth="10" defaultColWidth="8.7109375" defaultRowHeight="15" x14ac:dyDescent="0.25"/>
  <cols>
    <col min="1" max="1" width="17.5703125" style="1" customWidth="1"/>
    <col min="2" max="2" width="46" style="1" customWidth="1"/>
    <col min="3" max="3" width="96.42578125" style="1" customWidth="1"/>
    <col min="4" max="4" width="13.42578125" style="1" bestFit="1" customWidth="1"/>
    <col min="5" max="5" width="58.7109375" style="1" customWidth="1"/>
    <col min="6" max="16384" width="8.7109375" style="1"/>
  </cols>
  <sheetData>
    <row r="2" spans="1:7" ht="21" x14ac:dyDescent="0.25">
      <c r="A2" s="41" t="s">
        <v>5</v>
      </c>
      <c r="B2" s="41"/>
      <c r="C2" s="41"/>
      <c r="D2" s="41"/>
    </row>
    <row r="3" spans="1:7" ht="15.75" x14ac:dyDescent="0.25">
      <c r="E3" s="2"/>
      <c r="F3" s="2"/>
      <c r="G3" s="2"/>
    </row>
    <row r="4" spans="1:7" ht="18.75" x14ac:dyDescent="0.25">
      <c r="A4" s="42" t="s">
        <v>4</v>
      </c>
      <c r="B4" s="42"/>
      <c r="C4" s="42"/>
      <c r="D4" s="42"/>
      <c r="E4" s="2"/>
      <c r="F4" s="2"/>
      <c r="G4" s="2"/>
    </row>
    <row r="5" spans="1:7" ht="15.75" x14ac:dyDescent="0.25">
      <c r="E5" s="3"/>
      <c r="F5" s="3"/>
      <c r="G5" s="3"/>
    </row>
    <row r="6" spans="1:7" ht="16.5" thickBot="1" x14ac:dyDescent="0.3">
      <c r="B6" s="4"/>
      <c r="C6" s="5"/>
      <c r="D6" s="4"/>
      <c r="E6" s="6"/>
      <c r="F6" s="6"/>
      <c r="G6" s="6"/>
    </row>
    <row r="7" spans="1:7" ht="23.65" customHeight="1" thickBot="1" x14ac:dyDescent="0.3">
      <c r="A7" s="7" t="s">
        <v>3</v>
      </c>
      <c r="B7" s="8" t="s">
        <v>0</v>
      </c>
      <c r="C7" s="9" t="s">
        <v>2</v>
      </c>
      <c r="D7" s="10" t="s">
        <v>1</v>
      </c>
    </row>
    <row r="8" spans="1:7" ht="23.65" customHeight="1" x14ac:dyDescent="0.25">
      <c r="A8" s="43" t="s">
        <v>9</v>
      </c>
      <c r="B8" s="44"/>
      <c r="C8" s="44"/>
      <c r="D8" s="11">
        <f>SUM(D10:D12)</f>
        <v>34</v>
      </c>
    </row>
    <row r="9" spans="1:7" ht="23.65" customHeight="1" x14ac:dyDescent="0.25">
      <c r="A9" s="47" t="s">
        <v>6</v>
      </c>
      <c r="B9" s="48"/>
      <c r="C9" s="48"/>
      <c r="D9" s="49"/>
    </row>
    <row r="10" spans="1:7" ht="63" x14ac:dyDescent="0.25">
      <c r="A10" s="12">
        <v>1</v>
      </c>
      <c r="B10" s="13" t="s">
        <v>17</v>
      </c>
      <c r="C10" s="14" t="s">
        <v>27</v>
      </c>
      <c r="D10" s="15">
        <v>8</v>
      </c>
    </row>
    <row r="11" spans="1:7" ht="63" x14ac:dyDescent="0.25">
      <c r="A11" s="12">
        <v>2</v>
      </c>
      <c r="B11" s="13" t="s">
        <v>19</v>
      </c>
      <c r="C11" s="14" t="s">
        <v>28</v>
      </c>
      <c r="D11" s="15">
        <v>12</v>
      </c>
    </row>
    <row r="12" spans="1:7" ht="63.75" thickBot="1" x14ac:dyDescent="0.3">
      <c r="A12" s="16">
        <v>3</v>
      </c>
      <c r="B12" s="17" t="s">
        <v>18</v>
      </c>
      <c r="C12" s="18" t="s">
        <v>29</v>
      </c>
      <c r="D12" s="19">
        <v>14</v>
      </c>
    </row>
    <row r="13" spans="1:7" ht="15.75" x14ac:dyDescent="0.25">
      <c r="A13" s="45" t="s">
        <v>32</v>
      </c>
      <c r="B13" s="46"/>
      <c r="C13" s="46"/>
      <c r="D13" s="20">
        <f>SUM(D15:D22)</f>
        <v>79</v>
      </c>
    </row>
    <row r="14" spans="1:7" ht="15.75" x14ac:dyDescent="0.25">
      <c r="A14" s="47" t="s">
        <v>8</v>
      </c>
      <c r="B14" s="48"/>
      <c r="C14" s="48"/>
      <c r="D14" s="49"/>
    </row>
    <row r="15" spans="1:7" ht="144" customHeight="1" x14ac:dyDescent="0.25">
      <c r="A15" s="21">
        <v>4</v>
      </c>
      <c r="B15" s="22" t="s">
        <v>20</v>
      </c>
      <c r="C15" s="23" t="s">
        <v>26</v>
      </c>
      <c r="D15" s="15">
        <v>8</v>
      </c>
      <c r="E15" s="24"/>
    </row>
    <row r="16" spans="1:7" ht="146.25" customHeight="1" x14ac:dyDescent="0.25">
      <c r="A16" s="25">
        <v>5</v>
      </c>
      <c r="B16" s="26" t="s">
        <v>21</v>
      </c>
      <c r="C16" s="23" t="s">
        <v>22</v>
      </c>
      <c r="D16" s="27">
        <v>8</v>
      </c>
      <c r="G16" s="28"/>
    </row>
    <row r="17" spans="1:4" ht="159.75" customHeight="1" x14ac:dyDescent="0.25">
      <c r="A17" s="21">
        <v>6</v>
      </c>
      <c r="B17" s="14" t="s">
        <v>12</v>
      </c>
      <c r="C17" s="23" t="s">
        <v>7</v>
      </c>
      <c r="D17" s="15">
        <v>8</v>
      </c>
    </row>
    <row r="18" spans="1:4" ht="129" customHeight="1" x14ac:dyDescent="0.25">
      <c r="A18" s="25">
        <v>7</v>
      </c>
      <c r="B18" s="29" t="s">
        <v>25</v>
      </c>
      <c r="C18" s="30" t="s">
        <v>10</v>
      </c>
      <c r="D18" s="31">
        <v>12</v>
      </c>
    </row>
    <row r="19" spans="1:4" ht="103.9" customHeight="1" x14ac:dyDescent="0.25">
      <c r="A19" s="25">
        <v>8</v>
      </c>
      <c r="B19" s="32" t="s">
        <v>13</v>
      </c>
      <c r="C19" s="33" t="s">
        <v>23</v>
      </c>
      <c r="D19" s="27">
        <v>10</v>
      </c>
    </row>
    <row r="20" spans="1:4" ht="174.75" customHeight="1" x14ac:dyDescent="0.25">
      <c r="A20" s="34">
        <v>9</v>
      </c>
      <c r="B20" s="35" t="s">
        <v>16</v>
      </c>
      <c r="C20" s="36" t="s">
        <v>11</v>
      </c>
      <c r="D20" s="27">
        <v>14</v>
      </c>
    </row>
    <row r="21" spans="1:4" ht="108.6" customHeight="1" x14ac:dyDescent="0.25">
      <c r="A21" s="25">
        <v>10</v>
      </c>
      <c r="B21" s="14" t="s">
        <v>14</v>
      </c>
      <c r="C21" s="23" t="s">
        <v>30</v>
      </c>
      <c r="D21" s="15">
        <v>8</v>
      </c>
    </row>
    <row r="22" spans="1:4" ht="237" thickBot="1" x14ac:dyDescent="0.3">
      <c r="A22" s="21">
        <v>11</v>
      </c>
      <c r="B22" s="35" t="s">
        <v>15</v>
      </c>
      <c r="C22" s="37" t="s">
        <v>31</v>
      </c>
      <c r="D22" s="27">
        <v>11</v>
      </c>
    </row>
    <row r="23" spans="1:4" ht="52.15" customHeight="1" thickBot="1" x14ac:dyDescent="0.3">
      <c r="A23" s="39" t="s">
        <v>24</v>
      </c>
      <c r="B23" s="40"/>
      <c r="C23" s="40"/>
      <c r="D23" s="38">
        <f>D8+D13</f>
        <v>113</v>
      </c>
    </row>
  </sheetData>
  <sheetProtection algorithmName="SHA-512" hashValue="iQ+wef7Ozd2d3UT3kWrNpnupIcwnxsKcqtr1M9q3Y2jwOAJu132HlRZwm2981DTnwbywn9jCeE75UzNKC1TgjA==" saltValue="sFMAR2qVM2X4/yKC2XiDow==" spinCount="100000" sheet="1" objects="1" scenarios="1" selectLockedCells="1"/>
  <mergeCells count="7">
    <mergeCell ref="A23:C23"/>
    <mergeCell ref="A2:D2"/>
    <mergeCell ref="A4:D4"/>
    <mergeCell ref="A8:C8"/>
    <mergeCell ref="A13:C13"/>
    <mergeCell ref="A9:D9"/>
    <mergeCell ref="A14:D14"/>
  </mergeCells>
  <pageMargins left="0.7" right="0.7" top="0.75" bottom="0.75" header="0.3" footer="0.3"/>
  <pageSetup paperSize="9" scale="42" orientation="portrait" r:id="rId1"/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2014b-8461-4eac-8eb4-1cc673db146b">
      <Terms xmlns="http://schemas.microsoft.com/office/infopath/2007/PartnerControls"/>
    </lcf76f155ced4ddcb4097134ff3c332f>
    <TaxCatchAll xmlns="1b66c4fc-89f2-41b2-aa14-0ebf76b445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6114DF-E641-4ADF-8A03-AFE584FF4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9E584-3DB8-4165-AE22-FF726B774299}">
  <ds:schemaRefs>
    <ds:schemaRef ds:uri="http://purl.org/dc/dcmitype/"/>
    <ds:schemaRef ds:uri="78535c96-68e1-416d-be92-eee0c189d9de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fc981e0-e45c-4639-8613-598c13359b74"/>
    <ds:schemaRef ds:uri="http://schemas.microsoft.com/office/2006/metadata/properties"/>
    <ds:schemaRef ds:uri="57a2014b-8461-4eac-8eb4-1cc673db146b"/>
    <ds:schemaRef ds:uri="1b66c4fc-89f2-41b2-aa14-0ebf76b44513"/>
  </ds:schemaRefs>
</ds:datastoreItem>
</file>

<file path=customXml/itemProps3.xml><?xml version="1.0" encoding="utf-8"?>
<ds:datastoreItem xmlns:ds="http://schemas.openxmlformats.org/officeDocument/2006/customXml" ds:itemID="{9CE35F4E-67DB-4B3F-A12D-058B59ED7B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Seidel</dc:creator>
  <cp:keywords/>
  <dc:description/>
  <cp:lastModifiedBy>Ricarda Erdmann</cp:lastModifiedBy>
  <cp:revision/>
  <cp:lastPrinted>2026-04-28T10:57:43Z</cp:lastPrinted>
  <dcterms:created xsi:type="dcterms:W3CDTF">2015-06-05T18:19:34Z</dcterms:created>
  <dcterms:modified xsi:type="dcterms:W3CDTF">2026-05-18T07:16:39Z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