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bwfuhrparkservice.sharepoint.com/sites/vergabestelle/Freigegebene Dokumente/General/Vergaben/in Bearbeitung/Individualsoftware und Cloud_2025/06_Vergabeunterlagen/"/>
    </mc:Choice>
  </mc:AlternateContent>
  <xr:revisionPtr revIDLastSave="423" documentId="8_{9260BF49-DF35-45A3-9451-08C51F59DB15}" xr6:coauthVersionLast="47" xr6:coauthVersionMax="47" xr10:uidLastSave="{D687AC4C-E390-40AD-B2D0-799215946A4C}"/>
  <workbookProtection workbookAlgorithmName="SHA-512" workbookHashValue="W+L27ZVVX8/xUVka2RSKCw3qdOpnjQZeCGQZGPj1c4gYES/73Ip/sx8wIczd8QdpGKqwjCf1xs6TI8KlIDm4Cw==" workbookSaltValue="iqzW72vk54ysMq2BxGrKmA==" workbookSpinCount="100000" lockStructure="1"/>
  <bookViews>
    <workbookView xWindow="57480" yWindow="-120" windowWidth="29040" windowHeight="15720" xr2:uid="{00000000-000D-0000-FFFF-FFFF00000000}"/>
  </bookViews>
  <sheets>
    <sheet name="Preisblatt" sheetId="4"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 i="4" l="1"/>
  <c r="G46" i="4" s="1"/>
  <c r="I33" i="4" l="1"/>
  <c r="I34" i="4"/>
  <c r="I29" i="4"/>
  <c r="I25" i="4"/>
  <c r="I21" i="4"/>
  <c r="I17" i="4"/>
  <c r="I38" i="4" l="1"/>
  <c r="G41" i="4" l="1"/>
  <c r="G42" i="4" s="1"/>
  <c r="G48" i="4" s="1"/>
</calcChain>
</file>

<file path=xl/sharedStrings.xml><?xml version="1.0" encoding="utf-8"?>
<sst xmlns="http://schemas.openxmlformats.org/spreadsheetml/2006/main" count="78" uniqueCount="53">
  <si>
    <t>(Preisangaben in EUR netto)</t>
  </si>
  <si>
    <t xml:space="preserve">Bieter: </t>
  </si>
  <si>
    <t>Bezeichnung</t>
  </si>
  <si>
    <t>Pos.</t>
  </si>
  <si>
    <r>
      <rPr>
        <b/>
        <u/>
        <sz val="12"/>
        <color theme="1"/>
        <rFont val="Calibri"/>
        <family val="2"/>
        <scheme val="minor"/>
      </rPr>
      <t>Hinweis:</t>
    </r>
    <r>
      <rPr>
        <sz val="12"/>
        <color theme="1"/>
        <rFont val="Calibri"/>
        <family val="2"/>
        <scheme val="minor"/>
      </rPr>
      <t xml:space="preserve"> Alle Preise müssen in EUR netto angegeben werden.
Nicht ausgefüllte Felder können zum Ausschluss des Angebots führen.</t>
    </r>
  </si>
  <si>
    <t>Tagessatz
Preis in EUR (netto)</t>
  </si>
  <si>
    <t xml:space="preserve">Bezug zu Leistungsbeschreibung </t>
  </si>
  <si>
    <t xml:space="preserve">geschätze Mengen in Personentagen (PT) pro Jahr </t>
  </si>
  <si>
    <t xml:space="preserve">Anlage Preisblatt </t>
  </si>
  <si>
    <t>Hinweis: Die grün hinterlegten Felder sind zwingend auszufüllen!</t>
  </si>
  <si>
    <t>Wenn keine Kosten für eine oder mehrere Preispositionen anfallen, ist jeweils der Wert 0 Euro anzugeben.</t>
  </si>
  <si>
    <t>Unvollständige Preisangaben können zum Ausschluss des Angebots führen. 
Bitte beachten Sie zusätzlich, dass grundsätzlich eine Mischkalkulation (Umlegung von Preisen einzelner Leistungspositionen auf andere Leistungspositionen) 
nicht erlaubt ist und ebenfalls zum Ausschluss des Angebotes führen kann.</t>
  </si>
  <si>
    <t>Preis x Menge in EUR (netto)</t>
  </si>
  <si>
    <t>Service</t>
  </si>
  <si>
    <t>Spezifikation</t>
  </si>
  <si>
    <t>Managed Kubernetes-Cluster inkl. Kafka</t>
  </si>
  <si>
    <t>Rechner/ Node-Pools</t>
  </si>
  <si>
    <t>CPU</t>
  </si>
  <si>
    <t>RAM</t>
  </si>
  <si>
    <t>8 GB</t>
  </si>
  <si>
    <t>Festplatte</t>
  </si>
  <si>
    <t>40 GB</t>
  </si>
  <si>
    <t>Managed Postgres Cluster</t>
  </si>
  <si>
    <t>Instanzen</t>
  </si>
  <si>
    <t>Ram</t>
  </si>
  <si>
    <t>16 GB</t>
  </si>
  <si>
    <t>100 GB (SSD)</t>
  </si>
  <si>
    <t>100 GB SSD</t>
  </si>
  <si>
    <t>S3 – ObjectStorage</t>
  </si>
  <si>
    <t>2 TB</t>
  </si>
  <si>
    <t>Managed Monitoring – Grafana</t>
  </si>
  <si>
    <t>8 physikalische mit Hyperthreading</t>
  </si>
  <si>
    <t>12 physikalische mit Hyperthreading</t>
  </si>
  <si>
    <t>32 GB</t>
  </si>
  <si>
    <t>80 GB (SSD oder HDD)</t>
  </si>
  <si>
    <t>64 GB</t>
  </si>
  <si>
    <t>20 GB</t>
  </si>
  <si>
    <t>80 GB (SSD)</t>
  </si>
  <si>
    <t>geschätze maximale Ausbaustufe</t>
  </si>
  <si>
    <t>Anzahl (geplanter Umgebung)</t>
  </si>
  <si>
    <t>Produktion
Laufzeit (24 h/ 7 Tage)</t>
  </si>
  <si>
    <t>Bezug zu Leistungsbeschreibung 
(siehe Leistungsbeschreibung Punkt 4.2)</t>
  </si>
  <si>
    <t>Preis pro Jahr in EUR (netto)</t>
  </si>
  <si>
    <t>Gesamtpreis Managed Services pro Jahr:</t>
  </si>
  <si>
    <t>Gesamtpreis Beratung pro Jahr:</t>
  </si>
  <si>
    <t>Test- / Entwicklungsumgebung
Laufzeit (ca. Mo-Fr 7 bis 18 Uhr)</t>
  </si>
  <si>
    <r>
      <t xml:space="preserve">Aufbau und Konfiguration von </t>
    </r>
    <r>
      <rPr>
        <b/>
        <sz val="11"/>
        <rFont val="Calibri"/>
        <family val="2"/>
        <scheme val="minor"/>
      </rPr>
      <t>vier</t>
    </r>
    <r>
      <rPr>
        <sz val="11"/>
        <rFont val="Calibri"/>
        <family val="2"/>
        <scheme val="minor"/>
      </rPr>
      <t xml:space="preserve"> Umgebungen (Produktion, 3 x Test/ Entwicklung)</t>
    </r>
  </si>
  <si>
    <t>geschätze Mengen in Personentagen (PT), einmalig</t>
  </si>
  <si>
    <t>Beratung &amp; Support
(Remote)</t>
  </si>
  <si>
    <t>siehe Leistungsbeschreibung Punkt 4.2 Los 2: Bereitstellung Cloud-Infrastruktur 
- technische Unterstützung und Support
- Weiterentwicklung der Landschaft
- Workshops &amp; Webinare</t>
  </si>
  <si>
    <t>Ausschreibung Nr. 26/Individualsoftware und Cloud/01</t>
  </si>
  <si>
    <t>siehe Leistungsbeschreibung Punkt 4.2.5 Migrations- und Integrationsanforderungen</t>
  </si>
  <si>
    <t>Gesamtpreis aller Positionen in Los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</si>
</sst>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_-* #,##0.00\ [$€-407]_-;\-* #,##0.00\ [$€-407]_-;_-* &quot;-&quot;??\ [$€-407]_-;_-@_-"/>
    <numFmt numFmtId="166" formatCode="#,##0_ ;\-#,##0\ "/>
  </numFmts>
  <fonts count="11" x14ac:knownFonts="1">
    <font>
      <sz val="11"/>
      <color theme="1"/>
      <name val="Calibri"/>
      <family val="2"/>
      <scheme val="minor"/>
    </font>
    <font>
      <b/>
      <sz val="12"/>
      <color theme="1"/>
      <name val="Calibri"/>
      <family val="2"/>
      <scheme val="minor"/>
    </font>
    <font>
      <sz val="12"/>
      <color theme="1"/>
      <name val="Calibri"/>
      <family val="2"/>
      <scheme val="minor"/>
    </font>
    <font>
      <b/>
      <sz val="12"/>
      <name val="Calibri"/>
      <family val="2"/>
      <scheme val="minor"/>
    </font>
    <font>
      <sz val="12"/>
      <name val="Calibri"/>
      <family val="2"/>
      <scheme val="minor"/>
    </font>
    <font>
      <b/>
      <u/>
      <sz val="12"/>
      <color theme="1"/>
      <name val="Calibri"/>
      <family val="2"/>
      <scheme val="minor"/>
    </font>
    <font>
      <sz val="8"/>
      <name val="Calibri"/>
      <family val="2"/>
      <scheme val="minor"/>
    </font>
    <font>
      <sz val="11"/>
      <name val="Calibri"/>
      <family val="2"/>
      <scheme val="minor"/>
    </font>
    <font>
      <b/>
      <sz val="16"/>
      <color theme="1"/>
      <name val="Calibri"/>
      <family val="2"/>
      <scheme val="minor"/>
    </font>
    <font>
      <sz val="11"/>
      <color rgb="FF000000"/>
      <name val="Aptos"/>
      <family val="2"/>
    </font>
    <font>
      <b/>
      <sz val="1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solid">
        <fgColor rgb="FFADADAD"/>
        <bgColor indexed="64"/>
      </patternFill>
    </fill>
  </fills>
  <borders count="47">
    <border>
      <left/>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diagonal/>
    </border>
  </borders>
  <cellStyleXfs count="1">
    <xf numFmtId="0" fontId="0" fillId="0" borderId="0"/>
  </cellStyleXfs>
  <cellXfs count="105">
    <xf numFmtId="0" fontId="0" fillId="0" borderId="0" xfId="0"/>
    <xf numFmtId="165" fontId="2" fillId="3" borderId="23" xfId="0" applyNumberFormat="1" applyFont="1" applyFill="1" applyBorder="1" applyAlignment="1" applyProtection="1">
      <alignment horizontal="left" vertical="center"/>
      <protection locked="0"/>
    </xf>
    <xf numFmtId="165" fontId="2" fillId="0" borderId="0" xfId="0" applyNumberFormat="1" applyFont="1" applyAlignment="1" applyProtection="1">
      <alignment horizontal="center" vertical="center"/>
    </xf>
    <xf numFmtId="0" fontId="2" fillId="0" borderId="0" xfId="0" applyFont="1" applyAlignment="1" applyProtection="1">
      <alignment vertical="center"/>
    </xf>
    <xf numFmtId="0" fontId="8" fillId="0" borderId="0" xfId="0" applyFont="1" applyAlignment="1" applyProtection="1">
      <alignment horizontal="left" vertical="center"/>
    </xf>
    <xf numFmtId="0" fontId="1" fillId="0" borderId="0" xfId="0" applyFont="1" applyAlignment="1" applyProtection="1">
      <alignment horizontal="left" vertical="center"/>
    </xf>
    <xf numFmtId="165" fontId="1" fillId="0" borderId="0" xfId="0" applyNumberFormat="1" applyFont="1" applyAlignment="1" applyProtection="1">
      <alignment horizontal="righ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vertical="center" wrapText="1"/>
    </xf>
    <xf numFmtId="0" fontId="2" fillId="0" borderId="0" xfId="0" applyFont="1" applyAlignment="1" applyProtection="1">
      <alignment horizontal="left" vertical="center" wrapText="1"/>
    </xf>
    <xf numFmtId="0" fontId="2" fillId="0" borderId="0" xfId="0" applyFont="1" applyAlignment="1" applyProtection="1">
      <alignment horizontal="left" vertical="center" wrapText="1"/>
    </xf>
    <xf numFmtId="0" fontId="2" fillId="0" borderId="0" xfId="0" applyFont="1" applyAlignment="1" applyProtection="1">
      <alignment vertical="center" wrapText="1"/>
    </xf>
    <xf numFmtId="0" fontId="2" fillId="0" borderId="0" xfId="0" applyFont="1" applyAlignment="1" applyProtection="1">
      <alignment horizontal="center" vertical="center"/>
    </xf>
    <xf numFmtId="0" fontId="1" fillId="4" borderId="0" xfId="0" applyFont="1" applyFill="1" applyAlignment="1" applyProtection="1">
      <alignment horizontal="left" vertical="center"/>
    </xf>
    <xf numFmtId="0" fontId="1" fillId="4" borderId="0" xfId="0" applyFont="1" applyFill="1" applyAlignment="1" applyProtection="1">
      <alignment horizontal="left" vertical="center"/>
    </xf>
    <xf numFmtId="0" fontId="1" fillId="4" borderId="0" xfId="0" applyFont="1" applyFill="1" applyAlignment="1" applyProtection="1">
      <alignment horizontal="left" vertical="center" wrapText="1"/>
    </xf>
    <xf numFmtId="165" fontId="1" fillId="0" borderId="0" xfId="0" applyNumberFormat="1" applyFont="1" applyAlignment="1" applyProtection="1">
      <alignment horizontal="left" vertical="center" wrapText="1"/>
    </xf>
    <xf numFmtId="0" fontId="2" fillId="0" borderId="0" xfId="0" applyFont="1" applyAlignment="1" applyProtection="1">
      <alignment horizontal="left" vertical="center"/>
    </xf>
    <xf numFmtId="165" fontId="2" fillId="0" borderId="0" xfId="0" applyNumberFormat="1" applyFont="1" applyAlignment="1" applyProtection="1">
      <alignment horizontal="left" vertical="center"/>
    </xf>
    <xf numFmtId="0" fontId="2" fillId="0" borderId="23" xfId="0" applyFont="1" applyBorder="1" applyAlignment="1" applyProtection="1">
      <alignment horizontal="left" vertical="center"/>
    </xf>
    <xf numFmtId="165" fontId="2" fillId="0" borderId="0" xfId="0" applyNumberFormat="1" applyFont="1" applyAlignment="1" applyProtection="1">
      <alignment vertical="center"/>
    </xf>
    <xf numFmtId="0" fontId="3" fillId="2" borderId="9"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21" xfId="0" applyFont="1" applyFill="1" applyBorder="1" applyAlignment="1" applyProtection="1">
      <alignment horizontal="center" vertical="center" wrapText="1"/>
    </xf>
    <xf numFmtId="0" fontId="3" fillId="2" borderId="13" xfId="0" applyFont="1" applyFill="1" applyBorder="1" applyAlignment="1" applyProtection="1">
      <alignment horizontal="center" vertical="center" wrapText="1"/>
    </xf>
    <xf numFmtId="0" fontId="3" fillId="2" borderId="40" xfId="0" applyFont="1" applyFill="1" applyBorder="1" applyAlignment="1" applyProtection="1">
      <alignment horizontal="center" vertical="center" wrapText="1"/>
    </xf>
    <xf numFmtId="0" fontId="3" fillId="2" borderId="3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22" xfId="0" applyFont="1" applyFill="1" applyBorder="1" applyAlignment="1" applyProtection="1">
      <alignment horizontal="center" vertical="center" wrapText="1"/>
    </xf>
    <xf numFmtId="0" fontId="3" fillId="2" borderId="41" xfId="0" applyFont="1" applyFill="1" applyBorder="1" applyAlignment="1" applyProtection="1">
      <alignment horizontal="center" vertical="center" wrapText="1"/>
    </xf>
    <xf numFmtId="0" fontId="3" fillId="2" borderId="37" xfId="0" applyFont="1" applyFill="1" applyBorder="1" applyAlignment="1" applyProtection="1">
      <alignment horizontal="center" vertical="center" wrapText="1"/>
    </xf>
    <xf numFmtId="0" fontId="4" fillId="0" borderId="9" xfId="0" applyFont="1" applyBorder="1" applyAlignment="1" applyProtection="1">
      <alignment horizontal="center" vertical="center" wrapText="1"/>
    </xf>
    <xf numFmtId="0" fontId="9" fillId="0" borderId="5" xfId="0" applyFont="1" applyBorder="1" applyAlignment="1" applyProtection="1">
      <alignment horizontal="center" vertical="center"/>
    </xf>
    <xf numFmtId="0" fontId="9" fillId="5" borderId="10" xfId="0" applyFont="1" applyFill="1" applyBorder="1" applyAlignment="1" applyProtection="1">
      <alignment horizontal="center" vertical="center"/>
    </xf>
    <xf numFmtId="0" fontId="9" fillId="6" borderId="10" xfId="0" applyFont="1" applyFill="1" applyBorder="1" applyAlignment="1" applyProtection="1">
      <alignment horizontal="center" vertical="center"/>
    </xf>
    <xf numFmtId="166" fontId="2" fillId="4" borderId="31" xfId="0" applyNumberFormat="1" applyFont="1" applyFill="1" applyBorder="1" applyAlignment="1" applyProtection="1">
      <alignment horizontal="center" vertical="center"/>
    </xf>
    <xf numFmtId="165" fontId="2" fillId="4" borderId="36" xfId="0" applyNumberFormat="1" applyFont="1" applyFill="1" applyBorder="1" applyAlignment="1" applyProtection="1">
      <alignment horizontal="center" vertical="center"/>
    </xf>
    <xf numFmtId="0" fontId="4" fillId="0" borderId="15" xfId="0" applyFont="1" applyBorder="1" applyAlignment="1" applyProtection="1">
      <alignment horizontal="center" vertical="center" wrapText="1"/>
    </xf>
    <xf numFmtId="0" fontId="9" fillId="0" borderId="7" xfId="0" applyFont="1" applyBorder="1" applyAlignment="1" applyProtection="1">
      <alignment horizontal="center" vertical="center"/>
    </xf>
    <xf numFmtId="0" fontId="9" fillId="5" borderId="8" xfId="0" applyFont="1" applyFill="1" applyBorder="1" applyAlignment="1" applyProtection="1">
      <alignment horizontal="center" vertical="center"/>
    </xf>
    <xf numFmtId="0" fontId="9" fillId="0" borderId="8" xfId="0" applyFont="1" applyBorder="1" applyAlignment="1" applyProtection="1">
      <alignment horizontal="center" vertical="center"/>
    </xf>
    <xf numFmtId="0" fontId="9" fillId="6" borderId="8" xfId="0" applyFont="1" applyFill="1" applyBorder="1" applyAlignment="1" applyProtection="1">
      <alignment horizontal="center" vertical="center"/>
    </xf>
    <xf numFmtId="166" fontId="2" fillId="4" borderId="34" xfId="0" applyNumberFormat="1" applyFont="1" applyFill="1" applyBorder="1" applyAlignment="1" applyProtection="1">
      <alignment horizontal="center" vertical="center"/>
    </xf>
    <xf numFmtId="165" fontId="2" fillId="4" borderId="38" xfId="0" applyNumberFormat="1" applyFont="1" applyFill="1" applyBorder="1" applyAlignment="1" applyProtection="1">
      <alignment horizontal="center" vertical="center"/>
    </xf>
    <xf numFmtId="0" fontId="9" fillId="0" borderId="4" xfId="0" applyFont="1" applyBorder="1" applyAlignment="1" applyProtection="1">
      <alignment horizontal="center" vertical="center"/>
    </xf>
    <xf numFmtId="166" fontId="2" fillId="4" borderId="35" xfId="0" applyNumberFormat="1" applyFont="1" applyFill="1" applyBorder="1" applyAlignment="1" applyProtection="1">
      <alignment horizontal="center" vertical="center"/>
    </xf>
    <xf numFmtId="0" fontId="9" fillId="0" borderId="18" xfId="0" applyFont="1" applyBorder="1" applyAlignment="1" applyProtection="1">
      <alignment horizontal="center" vertical="center"/>
    </xf>
    <xf numFmtId="166" fontId="2" fillId="4" borderId="24" xfId="0" applyNumberFormat="1" applyFont="1" applyFill="1" applyBorder="1" applyAlignment="1" applyProtection="1">
      <alignment horizontal="center" vertical="center"/>
    </xf>
    <xf numFmtId="0" fontId="9" fillId="5" borderId="18" xfId="0" applyFont="1" applyFill="1" applyBorder="1" applyAlignment="1" applyProtection="1">
      <alignment horizontal="center" vertical="center"/>
    </xf>
    <xf numFmtId="0" fontId="9" fillId="5" borderId="7" xfId="0" applyFont="1" applyFill="1" applyBorder="1" applyAlignment="1" applyProtection="1">
      <alignment horizontal="center" vertical="center"/>
    </xf>
    <xf numFmtId="0" fontId="9" fillId="5" borderId="4" xfId="0" applyFont="1" applyFill="1" applyBorder="1" applyAlignment="1" applyProtection="1">
      <alignment horizontal="center" vertical="center"/>
    </xf>
    <xf numFmtId="0" fontId="2" fillId="0" borderId="15" xfId="0" applyFont="1" applyBorder="1" applyAlignment="1" applyProtection="1">
      <alignment horizontal="center" vertical="center"/>
    </xf>
    <xf numFmtId="0" fontId="9" fillId="5" borderId="19" xfId="0" applyFont="1" applyFill="1" applyBorder="1" applyAlignment="1" applyProtection="1">
      <alignment horizontal="center" vertical="center"/>
    </xf>
    <xf numFmtId="0" fontId="9" fillId="5" borderId="20" xfId="0" applyFont="1" applyFill="1" applyBorder="1" applyAlignment="1" applyProtection="1">
      <alignment horizontal="center" vertical="center"/>
    </xf>
    <xf numFmtId="166" fontId="2" fillId="4" borderId="19" xfId="0" applyNumberFormat="1" applyFont="1" applyFill="1" applyBorder="1" applyAlignment="1" applyProtection="1">
      <alignment horizontal="center" vertical="center"/>
    </xf>
    <xf numFmtId="165" fontId="2" fillId="4" borderId="38" xfId="0" applyNumberFormat="1" applyFont="1" applyFill="1" applyBorder="1" applyAlignment="1" applyProtection="1">
      <alignment vertical="center"/>
    </xf>
    <xf numFmtId="0" fontId="9" fillId="5" borderId="8" xfId="0" applyFont="1" applyFill="1" applyBorder="1" applyAlignment="1" applyProtection="1">
      <alignment horizontal="center" vertical="center"/>
    </xf>
    <xf numFmtId="0" fontId="4" fillId="0" borderId="11" xfId="0" applyFont="1" applyBorder="1" applyAlignment="1" applyProtection="1">
      <alignment horizontal="center" vertical="center" wrapText="1"/>
    </xf>
    <xf numFmtId="0" fontId="9" fillId="0" borderId="6" xfId="0" applyFont="1" applyBorder="1" applyAlignment="1" applyProtection="1">
      <alignment horizontal="center" vertical="center"/>
    </xf>
    <xf numFmtId="0" fontId="9" fillId="5" borderId="12" xfId="0" applyFont="1" applyFill="1" applyBorder="1" applyAlignment="1" applyProtection="1">
      <alignment horizontal="center" vertical="center"/>
    </xf>
    <xf numFmtId="0" fontId="9" fillId="5" borderId="12" xfId="0" applyFont="1" applyFill="1" applyBorder="1" applyAlignment="1" applyProtection="1">
      <alignment horizontal="center" vertical="center"/>
    </xf>
    <xf numFmtId="166" fontId="2" fillId="4" borderId="25" xfId="0" applyNumberFormat="1" applyFont="1" applyFill="1" applyBorder="1" applyAlignment="1" applyProtection="1">
      <alignment horizontal="center" vertical="center"/>
    </xf>
    <xf numFmtId="165" fontId="2" fillId="4" borderId="39" xfId="0" applyNumberFormat="1" applyFont="1" applyFill="1" applyBorder="1" applyAlignment="1" applyProtection="1">
      <alignment horizontal="center" vertical="center"/>
    </xf>
    <xf numFmtId="0" fontId="3" fillId="2" borderId="26" xfId="0" applyFont="1" applyFill="1" applyBorder="1" applyAlignment="1" applyProtection="1">
      <alignment horizontal="right" vertical="center" wrapText="1"/>
    </xf>
    <xf numFmtId="0" fontId="3" fillId="2" borderId="27" xfId="0" applyFont="1" applyFill="1" applyBorder="1" applyAlignment="1" applyProtection="1">
      <alignment horizontal="right" vertical="center" wrapText="1"/>
    </xf>
    <xf numFmtId="0" fontId="3" fillId="2" borderId="28" xfId="0" applyFont="1" applyFill="1" applyBorder="1" applyAlignment="1" applyProtection="1">
      <alignment horizontal="right" vertical="center" wrapText="1"/>
    </xf>
    <xf numFmtId="165" fontId="2" fillId="0" borderId="17" xfId="0" applyNumberFormat="1" applyFont="1" applyBorder="1" applyAlignment="1" applyProtection="1">
      <alignment vertical="center"/>
    </xf>
    <xf numFmtId="0" fontId="3" fillId="2" borderId="3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31" xfId="0" applyFont="1" applyFill="1" applyBorder="1" applyAlignment="1" applyProtection="1">
      <alignment horizontal="center" vertical="center" wrapText="1"/>
    </xf>
    <xf numFmtId="165" fontId="3" fillId="2" borderId="42" xfId="0" applyNumberFormat="1" applyFont="1" applyFill="1" applyBorder="1" applyAlignment="1" applyProtection="1">
      <alignment horizontal="center" vertical="center" wrapText="1"/>
    </xf>
    <xf numFmtId="0" fontId="3" fillId="2" borderId="46" xfId="0" applyFont="1" applyFill="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4" fillId="4" borderId="29" xfId="0" applyFont="1" applyFill="1" applyBorder="1" applyAlignment="1" applyProtection="1">
      <alignment horizontal="center" vertical="center" wrapText="1"/>
    </xf>
    <xf numFmtId="165" fontId="2" fillId="0" borderId="1" xfId="0" applyNumberFormat="1" applyFont="1" applyBorder="1" applyAlignment="1" applyProtection="1">
      <alignment vertical="center"/>
    </xf>
    <xf numFmtId="0" fontId="3" fillId="2" borderId="32" xfId="0" applyFont="1" applyFill="1" applyBorder="1" applyAlignment="1" applyProtection="1">
      <alignment horizontal="right" vertical="center" wrapText="1"/>
    </xf>
    <xf numFmtId="0" fontId="3" fillId="2" borderId="6" xfId="0" applyFont="1" applyFill="1" applyBorder="1" applyAlignment="1" applyProtection="1">
      <alignment horizontal="right" vertical="center" wrapText="1"/>
    </xf>
    <xf numFmtId="0" fontId="3" fillId="2" borderId="25" xfId="0" applyFont="1" applyFill="1" applyBorder="1" applyAlignment="1" applyProtection="1">
      <alignment horizontal="right" vertical="center" wrapText="1"/>
    </xf>
    <xf numFmtId="165" fontId="2" fillId="0" borderId="33" xfId="0" applyNumberFormat="1" applyFont="1" applyBorder="1" applyAlignment="1" applyProtection="1">
      <alignment vertical="center"/>
    </xf>
    <xf numFmtId="165" fontId="3" fillId="2" borderId="30" xfId="0" applyNumberFormat="1" applyFont="1" applyFill="1" applyBorder="1" applyAlignment="1" applyProtection="1">
      <alignment horizontal="center" vertical="center" wrapText="1"/>
    </xf>
    <xf numFmtId="0" fontId="3" fillId="2" borderId="16"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2" fillId="0" borderId="0" xfId="0" applyFont="1" applyAlignment="1" applyProtection="1">
      <alignment horizontal="left" vertical="top" wrapText="1"/>
    </xf>
    <xf numFmtId="0" fontId="3" fillId="2" borderId="2" xfId="0" applyFont="1" applyFill="1" applyBorder="1" applyAlignment="1" applyProtection="1">
      <alignment horizontal="right" vertical="center" wrapText="1"/>
    </xf>
    <xf numFmtId="0" fontId="3" fillId="2" borderId="3" xfId="0" applyFont="1" applyFill="1" applyBorder="1" applyAlignment="1" applyProtection="1">
      <alignment horizontal="right" vertical="center" wrapText="1"/>
    </xf>
    <xf numFmtId="0" fontId="3" fillId="2" borderId="29" xfId="0" applyFont="1" applyFill="1" applyBorder="1" applyAlignment="1" applyProtection="1">
      <alignment horizontal="right" vertical="center" wrapText="1"/>
    </xf>
    <xf numFmtId="165" fontId="2" fillId="0" borderId="23" xfId="0" applyNumberFormat="1" applyFont="1" applyBorder="1" applyAlignment="1" applyProtection="1">
      <alignment vertical="center"/>
    </xf>
    <xf numFmtId="0" fontId="2" fillId="0" borderId="0" xfId="0" applyFont="1" applyAlignment="1" applyProtection="1">
      <alignment horizontal="center" vertical="center" wrapText="1"/>
    </xf>
    <xf numFmtId="164" fontId="1" fillId="0" borderId="0" xfId="0" applyNumberFormat="1" applyFont="1" applyAlignment="1" applyProtection="1">
      <alignment horizontal="center" vertical="center" wrapText="1"/>
    </xf>
    <xf numFmtId="165" fontId="4" fillId="0" borderId="0" xfId="0" applyNumberFormat="1" applyFont="1" applyAlignment="1" applyProtection="1">
      <alignment horizontal="center" vertical="center" wrapText="1"/>
    </xf>
    <xf numFmtId="164" fontId="2" fillId="0" borderId="0" xfId="0" applyNumberFormat="1" applyFont="1" applyAlignment="1" applyProtection="1">
      <alignment horizontal="left" vertical="center" wrapText="1"/>
    </xf>
    <xf numFmtId="164" fontId="2" fillId="0" borderId="0" xfId="0" applyNumberFormat="1" applyFont="1" applyAlignment="1" applyProtection="1">
      <alignment horizontal="left" vertical="center" wrapText="1"/>
    </xf>
    <xf numFmtId="165" fontId="2" fillId="3" borderId="42" xfId="0" applyNumberFormat="1" applyFont="1" applyFill="1" applyBorder="1" applyAlignment="1" applyProtection="1">
      <alignment horizontal="center" vertical="center"/>
      <protection locked="0"/>
    </xf>
    <xf numFmtId="165" fontId="2" fillId="3" borderId="43" xfId="0" applyNumberFormat="1" applyFont="1" applyFill="1" applyBorder="1" applyAlignment="1" applyProtection="1">
      <alignment horizontal="center" vertical="center"/>
      <protection locked="0"/>
    </xf>
    <xf numFmtId="165" fontId="2" fillId="3" borderId="44" xfId="0" applyNumberFormat="1" applyFont="1" applyFill="1" applyBorder="1" applyAlignment="1" applyProtection="1">
      <alignment horizontal="center" vertical="center"/>
      <protection locked="0"/>
    </xf>
    <xf numFmtId="165" fontId="2" fillId="3" borderId="41" xfId="0" applyNumberFormat="1" applyFont="1" applyFill="1" applyBorder="1" applyAlignment="1" applyProtection="1">
      <alignment horizontal="center" vertical="center"/>
      <protection locked="0"/>
    </xf>
    <xf numFmtId="165" fontId="2" fillId="3" borderId="45" xfId="0" applyNumberFormat="1" applyFont="1" applyFill="1" applyBorder="1" applyAlignment="1" applyProtection="1">
      <alignment vertical="center"/>
      <protection locked="0"/>
    </xf>
    <xf numFmtId="165" fontId="2" fillId="3" borderId="33" xfId="0" applyNumberFormat="1" applyFont="1" applyFill="1" applyBorder="1" applyAlignment="1" applyProtection="1">
      <alignment horizontal="center" vertical="center"/>
      <protection locked="0"/>
    </xf>
    <xf numFmtId="0" fontId="2" fillId="3" borderId="14" xfId="0" applyFont="1" applyFill="1" applyBorder="1" applyAlignment="1" applyProtection="1">
      <alignment horizontal="left" vertical="center"/>
      <protection locked="0"/>
    </xf>
    <xf numFmtId="0" fontId="2" fillId="3" borderId="1" xfId="0" applyFont="1" applyFill="1" applyBorder="1" applyAlignment="1" applyProtection="1">
      <alignment horizontal="lef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24130</xdr:colOff>
      <xdr:row>0</xdr:row>
      <xdr:rowOff>42545</xdr:rowOff>
    </xdr:from>
    <xdr:to>
      <xdr:col>5</xdr:col>
      <xdr:colOff>1241850</xdr:colOff>
      <xdr:row>5</xdr:row>
      <xdr:rowOff>168533</xdr:rowOff>
    </xdr:to>
    <xdr:pic>
      <xdr:nvPicPr>
        <xdr:cNvPr id="2" name="Grafik 1">
          <a:extLst>
            <a:ext uri="{FF2B5EF4-FFF2-40B4-BE49-F238E27FC236}">
              <a16:creationId xmlns:a16="http://schemas.microsoft.com/office/drawing/2014/main" id="{E9C400A9-5B44-4BA7-8657-E1BDB097C16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06397" y="821478"/>
          <a:ext cx="1218355" cy="113140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B24E1-5DF8-4D43-9283-63656D033DD3}">
  <sheetPr>
    <pageSetUpPr fitToPage="1"/>
  </sheetPr>
  <dimension ref="A1:I68"/>
  <sheetViews>
    <sheetView showGridLines="0" tabSelected="1" zoomScale="85" zoomScaleNormal="85" workbookViewId="0">
      <selection activeCell="B10" sqref="B10:H10"/>
    </sheetView>
  </sheetViews>
  <sheetFormatPr baseColWidth="10" defaultColWidth="11.5546875" defaultRowHeight="15.6" x14ac:dyDescent="0.3"/>
  <cols>
    <col min="1" max="1" width="11.5546875" style="3"/>
    <col min="2" max="2" width="10.88671875" style="3" customWidth="1"/>
    <col min="3" max="3" width="46.44140625" style="3" customWidth="1"/>
    <col min="4" max="4" width="52.44140625" style="3" customWidth="1"/>
    <col min="5" max="5" width="35.88671875" style="3" customWidth="1"/>
    <col min="6" max="6" width="35.88671875" style="21" customWidth="1"/>
    <col min="7" max="7" width="21.109375" style="21" customWidth="1"/>
    <col min="8" max="9" width="28.88671875" style="3" customWidth="1"/>
    <col min="10" max="16384" width="11.5546875" style="3"/>
  </cols>
  <sheetData>
    <row r="1" spans="1:9" x14ac:dyDescent="0.3">
      <c r="A1" s="2"/>
      <c r="B1" s="2"/>
      <c r="C1" s="2"/>
      <c r="D1" s="2"/>
      <c r="E1" s="2"/>
      <c r="F1" s="2"/>
      <c r="G1" s="2"/>
    </row>
    <row r="2" spans="1:9" ht="21" x14ac:dyDescent="0.3">
      <c r="B2" s="4" t="s">
        <v>50</v>
      </c>
      <c r="C2" s="4"/>
      <c r="D2" s="4"/>
      <c r="E2" s="5"/>
      <c r="F2" s="6"/>
      <c r="G2" s="6"/>
    </row>
    <row r="3" spans="1:9" x14ac:dyDescent="0.3">
      <c r="B3" s="5"/>
      <c r="C3" s="5"/>
      <c r="D3" s="5"/>
      <c r="E3" s="5"/>
      <c r="F3" s="6"/>
      <c r="G3" s="6"/>
    </row>
    <row r="4" spans="1:9" x14ac:dyDescent="0.3">
      <c r="B4" s="7" t="s">
        <v>8</v>
      </c>
      <c r="C4" s="7"/>
      <c r="D4" s="8"/>
      <c r="E4" s="9"/>
      <c r="F4" s="9"/>
      <c r="G4" s="9"/>
      <c r="H4" s="9"/>
      <c r="I4" s="9"/>
    </row>
    <row r="5" spans="1:9" x14ac:dyDescent="0.3">
      <c r="B5" s="10" t="s">
        <v>0</v>
      </c>
      <c r="C5" s="10"/>
      <c r="D5" s="11"/>
      <c r="E5" s="12"/>
      <c r="F5" s="8"/>
      <c r="G5" s="8"/>
      <c r="H5" s="8"/>
      <c r="I5" s="8"/>
    </row>
    <row r="6" spans="1:9" ht="15.75" customHeight="1" x14ac:dyDescent="0.3">
      <c r="B6" s="13"/>
      <c r="C6" s="12"/>
      <c r="D6" s="12"/>
      <c r="E6" s="12"/>
      <c r="F6" s="8"/>
      <c r="G6" s="8"/>
      <c r="H6" s="8"/>
      <c r="I6" s="8"/>
    </row>
    <row r="7" spans="1:9" ht="15.75" customHeight="1" x14ac:dyDescent="0.3">
      <c r="B7" s="13"/>
      <c r="C7" s="12"/>
      <c r="D7" s="12"/>
      <c r="E7" s="12"/>
      <c r="F7" s="8"/>
      <c r="G7" s="8"/>
      <c r="H7" s="8"/>
      <c r="I7" s="8"/>
    </row>
    <row r="8" spans="1:9" x14ac:dyDescent="0.3">
      <c r="B8" s="14" t="s">
        <v>9</v>
      </c>
      <c r="C8" s="14"/>
      <c r="D8" s="14"/>
      <c r="E8" s="14"/>
      <c r="F8" s="14"/>
      <c r="G8" s="14"/>
      <c r="H8" s="14"/>
    </row>
    <row r="9" spans="1:9" x14ac:dyDescent="0.3">
      <c r="B9" s="14" t="s">
        <v>10</v>
      </c>
      <c r="C9" s="14"/>
      <c r="D9" s="14"/>
      <c r="E9" s="15"/>
      <c r="F9" s="15"/>
      <c r="G9" s="15"/>
      <c r="H9" s="15"/>
      <c r="I9" s="15"/>
    </row>
    <row r="10" spans="1:9" ht="48.75" customHeight="1" x14ac:dyDescent="0.3">
      <c r="B10" s="16" t="s">
        <v>11</v>
      </c>
      <c r="C10" s="16"/>
      <c r="D10" s="16"/>
      <c r="E10" s="16"/>
      <c r="F10" s="16"/>
      <c r="G10" s="16"/>
      <c r="H10" s="16"/>
    </row>
    <row r="11" spans="1:9" x14ac:dyDescent="0.3">
      <c r="B11" s="13"/>
      <c r="C11" s="12"/>
      <c r="D11" s="12"/>
      <c r="E11" s="12"/>
      <c r="F11" s="17"/>
      <c r="G11" s="17"/>
    </row>
    <row r="12" spans="1:9" ht="16.2" thickBot="1" x14ac:dyDescent="0.35">
      <c r="B12" s="13"/>
      <c r="C12" s="18"/>
      <c r="D12" s="18"/>
      <c r="E12" s="18"/>
      <c r="F12" s="19"/>
      <c r="G12" s="19"/>
    </row>
    <row r="13" spans="1:9" ht="16.2" thickBot="1" x14ac:dyDescent="0.35">
      <c r="B13" s="20" t="s">
        <v>1</v>
      </c>
      <c r="C13" s="103"/>
      <c r="D13" s="104"/>
      <c r="F13" s="3"/>
      <c r="G13" s="3"/>
    </row>
    <row r="14" spans="1:9" ht="16.2" thickBot="1" x14ac:dyDescent="0.35">
      <c r="B14" s="13"/>
    </row>
    <row r="15" spans="1:9" ht="47.1" customHeight="1" x14ac:dyDescent="0.3">
      <c r="B15" s="22" t="s">
        <v>3</v>
      </c>
      <c r="C15" s="23" t="s">
        <v>13</v>
      </c>
      <c r="D15" s="24" t="s">
        <v>41</v>
      </c>
      <c r="E15" s="25" t="s">
        <v>38</v>
      </c>
      <c r="F15" s="26"/>
      <c r="G15" s="26"/>
      <c r="H15" s="27" t="s">
        <v>42</v>
      </c>
      <c r="I15" s="28" t="s">
        <v>12</v>
      </c>
    </row>
    <row r="16" spans="1:9" ht="31.8" thickBot="1" x14ac:dyDescent="0.35">
      <c r="B16" s="29"/>
      <c r="C16" s="30"/>
      <c r="D16" s="31" t="s">
        <v>14</v>
      </c>
      <c r="E16" s="31" t="s">
        <v>40</v>
      </c>
      <c r="F16" s="31" t="s">
        <v>45</v>
      </c>
      <c r="G16" s="32" t="s">
        <v>39</v>
      </c>
      <c r="H16" s="33"/>
      <c r="I16" s="34"/>
    </row>
    <row r="17" spans="2:9" x14ac:dyDescent="0.3">
      <c r="B17" s="35">
        <v>1</v>
      </c>
      <c r="C17" s="36" t="s">
        <v>15</v>
      </c>
      <c r="D17" s="37" t="s">
        <v>16</v>
      </c>
      <c r="E17" s="37">
        <v>12</v>
      </c>
      <c r="F17" s="38"/>
      <c r="G17" s="39">
        <v>1</v>
      </c>
      <c r="H17" s="97"/>
      <c r="I17" s="40">
        <f>H17*G17</f>
        <v>0</v>
      </c>
    </row>
    <row r="18" spans="2:9" x14ac:dyDescent="0.3">
      <c r="B18" s="41"/>
      <c r="C18" s="42"/>
      <c r="D18" s="43" t="s">
        <v>17</v>
      </c>
      <c r="E18" s="44" t="s">
        <v>32</v>
      </c>
      <c r="F18" s="45"/>
      <c r="G18" s="46"/>
      <c r="H18" s="98"/>
      <c r="I18" s="47"/>
    </row>
    <row r="19" spans="2:9" x14ac:dyDescent="0.3">
      <c r="B19" s="41"/>
      <c r="C19" s="42"/>
      <c r="D19" s="43" t="s">
        <v>18</v>
      </c>
      <c r="E19" s="43" t="s">
        <v>33</v>
      </c>
      <c r="F19" s="45"/>
      <c r="G19" s="46"/>
      <c r="H19" s="98"/>
      <c r="I19" s="47"/>
    </row>
    <row r="20" spans="2:9" x14ac:dyDescent="0.3">
      <c r="B20" s="41"/>
      <c r="C20" s="48"/>
      <c r="D20" s="43" t="s">
        <v>20</v>
      </c>
      <c r="E20" s="43" t="s">
        <v>34</v>
      </c>
      <c r="F20" s="45"/>
      <c r="G20" s="49"/>
      <c r="H20" s="99"/>
      <c r="I20" s="47"/>
    </row>
    <row r="21" spans="2:9" x14ac:dyDescent="0.3">
      <c r="B21" s="41">
        <v>2</v>
      </c>
      <c r="C21" s="50" t="s">
        <v>22</v>
      </c>
      <c r="D21" s="43" t="s">
        <v>23</v>
      </c>
      <c r="E21" s="43">
        <v>2</v>
      </c>
      <c r="F21" s="45"/>
      <c r="G21" s="51">
        <v>1</v>
      </c>
      <c r="H21" s="100"/>
      <c r="I21" s="47">
        <f>H21*G21</f>
        <v>0</v>
      </c>
    </row>
    <row r="22" spans="2:9" x14ac:dyDescent="0.3">
      <c r="B22" s="41"/>
      <c r="C22" s="42"/>
      <c r="D22" s="43" t="s">
        <v>17</v>
      </c>
      <c r="E22" s="43">
        <v>8</v>
      </c>
      <c r="F22" s="45"/>
      <c r="G22" s="46"/>
      <c r="H22" s="98"/>
      <c r="I22" s="47"/>
    </row>
    <row r="23" spans="2:9" x14ac:dyDescent="0.3">
      <c r="B23" s="41"/>
      <c r="C23" s="42"/>
      <c r="D23" s="43" t="s">
        <v>24</v>
      </c>
      <c r="E23" s="43" t="s">
        <v>35</v>
      </c>
      <c r="F23" s="45"/>
      <c r="G23" s="46"/>
      <c r="H23" s="98"/>
      <c r="I23" s="47"/>
    </row>
    <row r="24" spans="2:9" x14ac:dyDescent="0.3">
      <c r="B24" s="41"/>
      <c r="C24" s="48"/>
      <c r="D24" s="43" t="s">
        <v>20</v>
      </c>
      <c r="E24" s="43" t="s">
        <v>26</v>
      </c>
      <c r="F24" s="45"/>
      <c r="G24" s="49"/>
      <c r="H24" s="99"/>
      <c r="I24" s="47"/>
    </row>
    <row r="25" spans="2:9" x14ac:dyDescent="0.3">
      <c r="B25" s="41">
        <v>3</v>
      </c>
      <c r="C25" s="52" t="s">
        <v>15</v>
      </c>
      <c r="D25" s="43" t="s">
        <v>16</v>
      </c>
      <c r="E25" s="45"/>
      <c r="F25" s="43">
        <v>2</v>
      </c>
      <c r="G25" s="51">
        <v>3</v>
      </c>
      <c r="H25" s="100"/>
      <c r="I25" s="47">
        <f>H25*G25</f>
        <v>0</v>
      </c>
    </row>
    <row r="26" spans="2:9" x14ac:dyDescent="0.3">
      <c r="B26" s="41"/>
      <c r="C26" s="53"/>
      <c r="D26" s="43" t="s">
        <v>17</v>
      </c>
      <c r="E26" s="45"/>
      <c r="F26" s="43">
        <v>2</v>
      </c>
      <c r="G26" s="46"/>
      <c r="H26" s="98"/>
      <c r="I26" s="47"/>
    </row>
    <row r="27" spans="2:9" x14ac:dyDescent="0.3">
      <c r="B27" s="41"/>
      <c r="C27" s="53"/>
      <c r="D27" s="43" t="s">
        <v>18</v>
      </c>
      <c r="E27" s="45"/>
      <c r="F27" s="43" t="s">
        <v>19</v>
      </c>
      <c r="G27" s="46"/>
      <c r="H27" s="98"/>
      <c r="I27" s="47"/>
    </row>
    <row r="28" spans="2:9" x14ac:dyDescent="0.3">
      <c r="B28" s="41"/>
      <c r="C28" s="54"/>
      <c r="D28" s="43" t="s">
        <v>20</v>
      </c>
      <c r="E28" s="45"/>
      <c r="F28" s="43" t="s">
        <v>21</v>
      </c>
      <c r="G28" s="49"/>
      <c r="H28" s="99"/>
      <c r="I28" s="47"/>
    </row>
    <row r="29" spans="2:9" x14ac:dyDescent="0.3">
      <c r="B29" s="41">
        <v>4</v>
      </c>
      <c r="C29" s="52" t="s">
        <v>22</v>
      </c>
      <c r="D29" s="43" t="s">
        <v>23</v>
      </c>
      <c r="E29" s="45"/>
      <c r="F29" s="43">
        <v>2</v>
      </c>
      <c r="G29" s="51">
        <v>3</v>
      </c>
      <c r="H29" s="100"/>
      <c r="I29" s="47">
        <f>H29*G29</f>
        <v>0</v>
      </c>
    </row>
    <row r="30" spans="2:9" x14ac:dyDescent="0.3">
      <c r="B30" s="41"/>
      <c r="C30" s="53"/>
      <c r="D30" s="43" t="s">
        <v>17</v>
      </c>
      <c r="E30" s="45"/>
      <c r="F30" s="43">
        <v>4</v>
      </c>
      <c r="G30" s="46"/>
      <c r="H30" s="98"/>
      <c r="I30" s="47"/>
    </row>
    <row r="31" spans="2:9" x14ac:dyDescent="0.3">
      <c r="B31" s="41"/>
      <c r="C31" s="53"/>
      <c r="D31" s="43" t="s">
        <v>24</v>
      </c>
      <c r="E31" s="45"/>
      <c r="F31" s="43" t="s">
        <v>25</v>
      </c>
      <c r="G31" s="46"/>
      <c r="H31" s="98"/>
      <c r="I31" s="47"/>
    </row>
    <row r="32" spans="2:9" x14ac:dyDescent="0.3">
      <c r="B32" s="41"/>
      <c r="C32" s="54"/>
      <c r="D32" s="43" t="s">
        <v>20</v>
      </c>
      <c r="E32" s="45"/>
      <c r="F32" s="43" t="s">
        <v>27</v>
      </c>
      <c r="G32" s="49"/>
      <c r="H32" s="99"/>
      <c r="I32" s="47"/>
    </row>
    <row r="33" spans="2:9" ht="34.5" customHeight="1" x14ac:dyDescent="0.3">
      <c r="B33" s="55">
        <v>5</v>
      </c>
      <c r="C33" s="43" t="s">
        <v>28</v>
      </c>
      <c r="D33" s="43" t="s">
        <v>20</v>
      </c>
      <c r="E33" s="56" t="s">
        <v>29</v>
      </c>
      <c r="F33" s="57"/>
      <c r="G33" s="58">
        <v>1</v>
      </c>
      <c r="H33" s="101"/>
      <c r="I33" s="59">
        <f>H33*G33</f>
        <v>0</v>
      </c>
    </row>
    <row r="34" spans="2:9" x14ac:dyDescent="0.3">
      <c r="B34" s="41">
        <v>6</v>
      </c>
      <c r="C34" s="50" t="s">
        <v>30</v>
      </c>
      <c r="D34" s="43" t="s">
        <v>16</v>
      </c>
      <c r="E34" s="60">
        <v>6</v>
      </c>
      <c r="F34" s="60"/>
      <c r="G34" s="51">
        <v>1</v>
      </c>
      <c r="H34" s="100"/>
      <c r="I34" s="47">
        <f>H34*G34</f>
        <v>0</v>
      </c>
    </row>
    <row r="35" spans="2:9" x14ac:dyDescent="0.3">
      <c r="B35" s="41"/>
      <c r="C35" s="42"/>
      <c r="D35" s="43" t="s">
        <v>17</v>
      </c>
      <c r="E35" s="60" t="s">
        <v>31</v>
      </c>
      <c r="F35" s="60"/>
      <c r="G35" s="46"/>
      <c r="H35" s="98"/>
      <c r="I35" s="47"/>
    </row>
    <row r="36" spans="2:9" x14ac:dyDescent="0.3">
      <c r="B36" s="41"/>
      <c r="C36" s="42"/>
      <c r="D36" s="43" t="s">
        <v>18</v>
      </c>
      <c r="E36" s="60" t="s">
        <v>36</v>
      </c>
      <c r="F36" s="60"/>
      <c r="G36" s="46"/>
      <c r="H36" s="98"/>
      <c r="I36" s="47"/>
    </row>
    <row r="37" spans="2:9" ht="16.2" thickBot="1" x14ac:dyDescent="0.35">
      <c r="B37" s="61"/>
      <c r="C37" s="62"/>
      <c r="D37" s="63" t="s">
        <v>20</v>
      </c>
      <c r="E37" s="64" t="s">
        <v>37</v>
      </c>
      <c r="F37" s="64"/>
      <c r="G37" s="65"/>
      <c r="H37" s="102"/>
      <c r="I37" s="66"/>
    </row>
    <row r="38" spans="2:9" ht="32.1" customHeight="1" thickBot="1" x14ac:dyDescent="0.35">
      <c r="B38" s="67" t="s">
        <v>43</v>
      </c>
      <c r="C38" s="68"/>
      <c r="D38" s="68"/>
      <c r="E38" s="68"/>
      <c r="F38" s="68"/>
      <c r="G38" s="68"/>
      <c r="H38" s="69"/>
      <c r="I38" s="70">
        <f>SUM(I17:I37)</f>
        <v>0</v>
      </c>
    </row>
    <row r="39" spans="2:9" ht="16.2" thickBot="1" x14ac:dyDescent="0.35">
      <c r="B39" s="13"/>
    </row>
    <row r="40" spans="2:9" ht="31.8" thickBot="1" x14ac:dyDescent="0.35">
      <c r="B40" s="71" t="s">
        <v>3</v>
      </c>
      <c r="C40" s="72" t="s">
        <v>2</v>
      </c>
      <c r="D40" s="72" t="s">
        <v>6</v>
      </c>
      <c r="E40" s="73" t="s">
        <v>7</v>
      </c>
      <c r="F40" s="74" t="s">
        <v>5</v>
      </c>
      <c r="G40" s="75" t="s">
        <v>12</v>
      </c>
    </row>
    <row r="41" spans="2:9" ht="72.599999999999994" thickBot="1" x14ac:dyDescent="0.35">
      <c r="B41" s="76">
        <v>7</v>
      </c>
      <c r="C41" s="77" t="s">
        <v>48</v>
      </c>
      <c r="D41" s="77" t="s">
        <v>49</v>
      </c>
      <c r="E41" s="78">
        <v>50.5</v>
      </c>
      <c r="F41" s="1"/>
      <c r="G41" s="79">
        <f>F41*E41</f>
        <v>0</v>
      </c>
    </row>
    <row r="42" spans="2:9" ht="34.5" customHeight="1" thickBot="1" x14ac:dyDescent="0.35">
      <c r="B42" s="80" t="s">
        <v>44</v>
      </c>
      <c r="C42" s="81"/>
      <c r="D42" s="81"/>
      <c r="E42" s="81"/>
      <c r="F42" s="82"/>
      <c r="G42" s="83">
        <f>G41</f>
        <v>0</v>
      </c>
    </row>
    <row r="43" spans="2:9" ht="34.5" customHeight="1" thickBot="1" x14ac:dyDescent="0.35">
      <c r="B43" s="21"/>
      <c r="C43" s="21"/>
      <c r="D43" s="21"/>
      <c r="E43" s="21"/>
    </row>
    <row r="44" spans="2:9" ht="34.5" customHeight="1" thickBot="1" x14ac:dyDescent="0.35">
      <c r="B44" s="71" t="s">
        <v>3</v>
      </c>
      <c r="C44" s="72" t="s">
        <v>2</v>
      </c>
      <c r="D44" s="72" t="s">
        <v>6</v>
      </c>
      <c r="E44" s="73" t="s">
        <v>47</v>
      </c>
      <c r="F44" s="84" t="s">
        <v>5</v>
      </c>
      <c r="G44" s="85" t="s">
        <v>12</v>
      </c>
      <c r="I44" s="12"/>
    </row>
    <row r="45" spans="2:9" ht="45.75" customHeight="1" thickBot="1" x14ac:dyDescent="0.35">
      <c r="B45" s="76">
        <v>8</v>
      </c>
      <c r="C45" s="77" t="s">
        <v>46</v>
      </c>
      <c r="D45" s="86" t="s">
        <v>51</v>
      </c>
      <c r="E45" s="78">
        <v>124</v>
      </c>
      <c r="F45" s="1"/>
      <c r="G45" s="79">
        <f>F45*E45</f>
        <v>0</v>
      </c>
      <c r="I45" s="12"/>
    </row>
    <row r="46" spans="2:9" ht="34.5" customHeight="1" thickBot="1" x14ac:dyDescent="0.35">
      <c r="B46" s="80" t="s">
        <v>44</v>
      </c>
      <c r="C46" s="81"/>
      <c r="D46" s="81"/>
      <c r="E46" s="81"/>
      <c r="F46" s="82"/>
      <c r="G46" s="83">
        <f>G45</f>
        <v>0</v>
      </c>
    </row>
    <row r="47" spans="2:9" ht="16.2" thickBot="1" x14ac:dyDescent="0.35">
      <c r="B47" s="87"/>
      <c r="G47" s="3"/>
    </row>
    <row r="48" spans="2:9" ht="34.5" customHeight="1" thickBot="1" x14ac:dyDescent="0.35">
      <c r="B48" s="88" t="s">
        <v>52</v>
      </c>
      <c r="C48" s="89"/>
      <c r="D48" s="89"/>
      <c r="E48" s="89"/>
      <c r="F48" s="90"/>
      <c r="G48" s="91">
        <f>G42+I38+G46</f>
        <v>0</v>
      </c>
    </row>
    <row r="49" spans="2:7" x14ac:dyDescent="0.3">
      <c r="B49" s="92"/>
      <c r="C49" s="93"/>
      <c r="D49" s="93"/>
      <c r="E49" s="93"/>
      <c r="F49" s="94"/>
      <c r="G49" s="94"/>
    </row>
    <row r="50" spans="2:7" x14ac:dyDescent="0.3">
      <c r="B50" s="95" t="s">
        <v>4</v>
      </c>
      <c r="C50" s="95"/>
      <c r="D50" s="95"/>
      <c r="E50" s="95"/>
      <c r="F50" s="95"/>
      <c r="G50" s="96"/>
    </row>
    <row r="51" spans="2:7" x14ac:dyDescent="0.3">
      <c r="B51" s="92"/>
      <c r="C51" s="93"/>
      <c r="D51" s="93"/>
      <c r="E51" s="93"/>
      <c r="F51" s="94"/>
      <c r="G51" s="94"/>
    </row>
    <row r="52" spans="2:7" x14ac:dyDescent="0.3">
      <c r="B52" s="92"/>
      <c r="C52" s="93"/>
      <c r="D52" s="93"/>
      <c r="E52" s="93"/>
      <c r="F52" s="94"/>
      <c r="G52" s="94"/>
    </row>
    <row r="53" spans="2:7" x14ac:dyDescent="0.3">
      <c r="B53" s="87"/>
    </row>
    <row r="61" spans="2:7" x14ac:dyDescent="0.3">
      <c r="C61" s="5"/>
      <c r="D61" s="5"/>
      <c r="E61" s="5"/>
    </row>
    <row r="62" spans="2:7" x14ac:dyDescent="0.3">
      <c r="C62" s="13"/>
      <c r="D62" s="13"/>
      <c r="E62" s="13"/>
    </row>
    <row r="63" spans="2:7" x14ac:dyDescent="0.3">
      <c r="C63" s="8"/>
      <c r="D63" s="8"/>
      <c r="E63" s="8"/>
    </row>
    <row r="64" spans="2:7" x14ac:dyDescent="0.3">
      <c r="C64" s="11"/>
      <c r="D64" s="11"/>
      <c r="E64" s="11"/>
    </row>
    <row r="65" spans="2:5" x14ac:dyDescent="0.3">
      <c r="C65" s="13"/>
      <c r="D65" s="13"/>
      <c r="E65" s="13"/>
    </row>
    <row r="66" spans="2:5" x14ac:dyDescent="0.3">
      <c r="C66" s="13"/>
      <c r="D66" s="13"/>
      <c r="E66" s="13"/>
    </row>
    <row r="67" spans="2:5" x14ac:dyDescent="0.3">
      <c r="C67" s="15"/>
      <c r="D67" s="15"/>
      <c r="E67" s="15"/>
    </row>
    <row r="68" spans="2:5" x14ac:dyDescent="0.3">
      <c r="B68" s="21"/>
      <c r="C68" s="21"/>
      <c r="D68" s="21"/>
      <c r="E68" s="21"/>
    </row>
  </sheetData>
  <sheetProtection algorithmName="SHA-512" hashValue="lI0XrP0FP5ECVMPmi9e3DD2YblDSDQNLYHCe2KNpMzYG+xd9/z4jG95+i4uzQPsKdZK+O4ZUSXuqCsVeCa4n9Q==" saltValue="KvXDmo6tSbdISwsnn5tOqw==" spinCount="100000" sheet="1" objects="1" scenarios="1"/>
  <protectedRanges>
    <protectedRange algorithmName="SHA-512" hashValue="CzAqEmyNPN1c6YqhUlSvUfQjzCyDvOr5zVX4x0Rh17fFmhQoxsWgsQy83s9wTeWBfqBAvSkd98GkowHFavOcFA==" saltValue="nh3C6OUdUOEhp0w8sSaaYg==" spinCount="100000" sqref="F49:G52" name="Bereich1"/>
  </protectedRanges>
  <mergeCells count="47">
    <mergeCell ref="C13:D13"/>
    <mergeCell ref="B48:F48"/>
    <mergeCell ref="B34:B37"/>
    <mergeCell ref="H17:H20"/>
    <mergeCell ref="H21:H24"/>
    <mergeCell ref="H25:H28"/>
    <mergeCell ref="H15:H16"/>
    <mergeCell ref="B17:B20"/>
    <mergeCell ref="B21:B24"/>
    <mergeCell ref="B25:B28"/>
    <mergeCell ref="E15:G15"/>
    <mergeCell ref="G17:G20"/>
    <mergeCell ref="G21:G24"/>
    <mergeCell ref="G25:G28"/>
    <mergeCell ref="B46:F46"/>
    <mergeCell ref="B10:H10"/>
    <mergeCell ref="B50:F50"/>
    <mergeCell ref="B42:F42"/>
    <mergeCell ref="B2:D2"/>
    <mergeCell ref="B4:C4"/>
    <mergeCell ref="B5:C5"/>
    <mergeCell ref="B8:H8"/>
    <mergeCell ref="B9:D9"/>
    <mergeCell ref="C15:C16"/>
    <mergeCell ref="C17:C20"/>
    <mergeCell ref="C21:C24"/>
    <mergeCell ref="C25:C28"/>
    <mergeCell ref="C29:C32"/>
    <mergeCell ref="C34:C37"/>
    <mergeCell ref="H29:H32"/>
    <mergeCell ref="H34:H37"/>
    <mergeCell ref="I34:I37"/>
    <mergeCell ref="B38:H38"/>
    <mergeCell ref="I15:I16"/>
    <mergeCell ref="I17:I20"/>
    <mergeCell ref="I21:I24"/>
    <mergeCell ref="I25:I28"/>
    <mergeCell ref="I29:I32"/>
    <mergeCell ref="B29:B32"/>
    <mergeCell ref="E34:F34"/>
    <mergeCell ref="E35:F35"/>
    <mergeCell ref="E36:F36"/>
    <mergeCell ref="E37:F37"/>
    <mergeCell ref="E33:F33"/>
    <mergeCell ref="G29:G32"/>
    <mergeCell ref="G34:G37"/>
    <mergeCell ref="B15:B16"/>
  </mergeCells>
  <phoneticPr fontId="6" type="noConversion"/>
  <pageMargins left="0.70866141732283472" right="0.70866141732283472" top="0.78740157480314965" bottom="0.78740157480314965" header="0.31496062992125984" footer="0.31496062992125984"/>
  <pageSetup paperSize="9" scale="6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a2014b-8461-4eac-8eb4-1cc673db146b">
      <Terms xmlns="http://schemas.microsoft.com/office/infopath/2007/PartnerControls"/>
    </lcf76f155ced4ddcb4097134ff3c332f>
    <TaxCatchAll xmlns="1b66c4fc-89f2-41b2-aa14-0ebf76b44513" xsi:nil="true"/>
    <SharedWithUsers xmlns="1b66c4fc-89f2-41b2-aa14-0ebf76b44513">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9555A2-92C3-4A96-80C2-B314561A593B}">
  <ds:schemaRefs>
    <ds:schemaRef ds:uri="http://schemas.microsoft.com/office/infopath/2007/PartnerControls"/>
    <ds:schemaRef ds:uri="cc28b7e0-2466-494e-93a8-391072843a81"/>
    <ds:schemaRef ds:uri="http://purl.org/dc/terms/"/>
    <ds:schemaRef ds:uri="http://purl.org/dc/elements/1.1/"/>
    <ds:schemaRef ds:uri="http://www.w3.org/XML/1998/namespace"/>
    <ds:schemaRef ds:uri="http://schemas.microsoft.com/office/2006/documentManagement/types"/>
    <ds:schemaRef ds:uri="http://schemas.openxmlformats.org/package/2006/metadata/core-properties"/>
    <ds:schemaRef ds:uri="d05ef001-ee7a-4a5f-a193-1723144be0e6"/>
    <ds:schemaRef ds:uri="http://schemas.microsoft.com/office/2006/metadata/properties"/>
    <ds:schemaRef ds:uri="http://purl.org/dc/dcmitype/"/>
    <ds:schemaRef ds:uri="57a2014b-8461-4eac-8eb4-1cc673db146b"/>
    <ds:schemaRef ds:uri="1b66c4fc-89f2-41b2-aa14-0ebf76b44513"/>
  </ds:schemaRefs>
</ds:datastoreItem>
</file>

<file path=customXml/itemProps2.xml><?xml version="1.0" encoding="utf-8"?>
<ds:datastoreItem xmlns:ds="http://schemas.openxmlformats.org/officeDocument/2006/customXml" ds:itemID="{16BF1323-E67E-4874-AF9F-FF3E612A27BB}">
  <ds:schemaRefs>
    <ds:schemaRef ds:uri="http://schemas.microsoft.com/sharepoint/v3/contenttype/forms"/>
  </ds:schemaRefs>
</ds:datastoreItem>
</file>

<file path=customXml/itemProps3.xml><?xml version="1.0" encoding="utf-8"?>
<ds:datastoreItem xmlns:ds="http://schemas.openxmlformats.org/officeDocument/2006/customXml" ds:itemID="{C1FC1FA7-A7A2-4371-9D45-3DA6D49AB5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2014b-8461-4eac-8eb4-1cc673db146b"/>
    <ds:schemaRef ds:uri="1b66c4fc-89f2-41b2-aa14-0ebf76b44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BwFuhrparkService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Dror Miesen</dc:creator>
  <cp:keywords/>
  <dc:description/>
  <cp:lastModifiedBy>Tanja Jantke</cp:lastModifiedBy>
  <cp:revision/>
  <cp:lastPrinted>2021-01-26T10:02:52Z</cp:lastPrinted>
  <dcterms:created xsi:type="dcterms:W3CDTF">2014-11-21T07:07:13Z</dcterms:created>
  <dcterms:modified xsi:type="dcterms:W3CDTF">2026-04-16T12:17:03Z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rstellt von">
    <vt:lpwstr>Norman Dol</vt:lpwstr>
  </property>
  <property fmtid="{D5CDD505-2E9C-101B-9397-08002B2CF9AE}" pid="3" name="ContentTypeId">
    <vt:lpwstr>0x01010018397C9AEE2EC448BBF0536EE6C3F248</vt:lpwstr>
  </property>
  <property fmtid="{D5CDD505-2E9C-101B-9397-08002B2CF9AE}" pid="4" name="Order">
    <vt:r8>28400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MediaServiceImageTags">
    <vt:lpwstr/>
  </property>
  <property fmtid="{D5CDD505-2E9C-101B-9397-08002B2CF9AE}" pid="10" name="_ExtendedDescription">
    <vt:lpwstr/>
  </property>
  <property fmtid="{D5CDD505-2E9C-101B-9397-08002B2CF9AE}" pid="11" name="TriggerFlowInfo">
    <vt:lpwstr/>
  </property>
</Properties>
</file>