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bwfuhrparkservice.sharepoint.com/sites/vergabestelle/Freigegebene Dokumente/General/Vergaben/in Bearbeitung/Prüfdienstleister KVA_2026/06_Vergabeunterlagen/"/>
    </mc:Choice>
  </mc:AlternateContent>
  <xr:revisionPtr revIDLastSave="2133" documentId="8_{127284BB-9ACC-4467-892E-5B4217CAD835}" xr6:coauthVersionLast="47" xr6:coauthVersionMax="47" xr10:uidLastSave="{4F1E9A94-D71A-4418-A0F1-0868610774B7}"/>
  <workbookProtection workbookAlgorithmName="SHA-512" workbookHashValue="lvIuZYX634zulVy8nOoTL64xax957dk0CCf9eTImQlmkdnyT/C1AY/AgylH+OQIWi3dyVCQ5ATRVjw9Q095oKQ==" workbookSaltValue="EyAsRO1J0iINxqQeDmkt7A==" workbookSpinCount="100000" lockStructure="1"/>
  <bookViews>
    <workbookView xWindow="28680" yWindow="-120" windowWidth="29040" windowHeight="15720" xr2:uid="{95528287-B7D8-45DB-AD41-B26D8C961DCB}"/>
  </bookViews>
  <sheets>
    <sheet name="Preisblatt" sheetId="6" r:id="rId1"/>
  </sheets>
  <definedNames>
    <definedName name="_xlnm.Print_Area" localSheetId="0">Preisblatt!$A$1:$G$32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6" l="1"/>
  <c r="D26" i="6"/>
  <c r="D25" i="6"/>
  <c r="D24" i="6"/>
  <c r="G19" i="6"/>
  <c r="G16" i="6"/>
  <c r="G13" i="6"/>
  <c r="D29" i="6" l="1"/>
  <c r="G21" i="6"/>
</calcChain>
</file>

<file path=xl/sharedStrings.xml><?xml version="1.0" encoding="utf-8"?>
<sst xmlns="http://schemas.openxmlformats.org/spreadsheetml/2006/main" count="34" uniqueCount="22">
  <si>
    <t>Kosten je Grundprüfung</t>
  </si>
  <si>
    <t>Kosten je Tiefenprüfung</t>
  </si>
  <si>
    <t>Gewichtung</t>
  </si>
  <si>
    <t>Gewichteter Preis</t>
  </si>
  <si>
    <t>Prüfungskosten für Service- und Instandhaltungsmaßnahmen (hü, hümS bis 3,5 t)</t>
  </si>
  <si>
    <t>Prüfungskosten für Service- und Instandhaltungsmaßnahmen (hü, hümS &gt; 3,5 t und Sonderfahrzeuge)</t>
  </si>
  <si>
    <t>Prüfungskosten bei Gewalt- und Unfallschäden für alle Fahrzeugtypen</t>
  </si>
  <si>
    <t>Gewichteter Gesamtpreis Prüfungskosten</t>
  </si>
  <si>
    <t>Anlage Preisblatt</t>
  </si>
  <si>
    <t>Anmerkung: Alle grün hinterlegten Felder sind durch den Bieter zu befüllen.</t>
  </si>
  <si>
    <t>Zusätzliche Kosten</t>
  </si>
  <si>
    <t xml:space="preserve">Gewichteter Gesamtpreis zusätzliche Kosten </t>
  </si>
  <si>
    <t>Prüfungskosten</t>
  </si>
  <si>
    <t>Aufwandsbezogene individuelle Progammierungen pro PT (1 PT entspricht 8 Zeitstunden) für die Schnittstelle und zusätzliche Anpassungen</t>
  </si>
  <si>
    <t>(Preisangaben in € netto)</t>
  </si>
  <si>
    <t xml:space="preserve">Pauschalpreis für die Durchführung einer Online-Schulung </t>
  </si>
  <si>
    <t>Ausschreibung Nr. 26/Prüfdienstleister KVA/01</t>
  </si>
  <si>
    <t>Kosten je Proformarechnungsabgleich</t>
  </si>
  <si>
    <t>Kosten je Proformarechnungsprüfung ohne KVA Freigabe</t>
  </si>
  <si>
    <t>Name des Bieters/der Bietergemeinschaft</t>
  </si>
  <si>
    <t>Monatliche Grundgebühr für die Nutzung des Webportals
(Annahme: durchgehend 25 Nutzer)</t>
  </si>
  <si>
    <t>Einmalige Implementierungskosten 
(Webportal, Abstimmungen zur Schnittstelle, Regelwerk, Projektmanagement)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</si>
</sst>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2" fillId="0" borderId="0" xfId="0" applyFont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4" xfId="0" applyBorder="1"/>
    <xf numFmtId="9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center"/>
    </xf>
    <xf numFmtId="44" fontId="0" fillId="3" borderId="1" xfId="1" applyFont="1" applyFill="1" applyBorder="1" applyProtection="1"/>
    <xf numFmtId="164" fontId="2" fillId="0" borderId="0" xfId="1" applyNumberFormat="1" applyFont="1" applyBorder="1" applyAlignment="1" applyProtection="1">
      <alignment horizontal="center"/>
    </xf>
    <xf numFmtId="44" fontId="2" fillId="0" borderId="6" xfId="1" applyFont="1" applyFill="1" applyBorder="1" applyAlignment="1" applyProtection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44" fontId="0" fillId="0" borderId="6" xfId="1" applyFont="1" applyFill="1" applyBorder="1" applyAlignment="1" applyProtection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44" fontId="0" fillId="0" borderId="0" xfId="1" applyFont="1" applyBorder="1" applyAlignment="1" applyProtection="1">
      <alignment wrapText="1"/>
    </xf>
    <xf numFmtId="44" fontId="0" fillId="0" borderId="0" xfId="1" applyFont="1" applyBorder="1" applyProtection="1"/>
    <xf numFmtId="44" fontId="0" fillId="0" borderId="0" xfId="1" applyFont="1" applyFill="1" applyBorder="1" applyProtection="1"/>
    <xf numFmtId="0" fontId="0" fillId="0" borderId="0" xfId="0" applyAlignment="1">
      <alignment horizontal="left"/>
    </xf>
    <xf numFmtId="0" fontId="0" fillId="0" borderId="0" xfId="0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164" fontId="0" fillId="0" borderId="1" xfId="1" applyNumberFormat="1" applyFont="1" applyBorder="1" applyAlignment="1" applyProtection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0" fillId="2" borderId="1" xfId="1" applyNumberFormat="1" applyFont="1" applyFill="1" applyBorder="1" applyAlignment="1" applyProtection="1">
      <alignment horizontal="center" vertical="center"/>
      <protection locked="0"/>
    </xf>
    <xf numFmtId="164" fontId="1" fillId="2" borderId="2" xfId="1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1" applyNumberFormat="1" applyFont="1" applyFill="1" applyBorder="1" applyAlignment="1" applyProtection="1">
      <alignment horizontal="center" vertical="center"/>
      <protection locked="0"/>
    </xf>
    <xf numFmtId="164" fontId="2" fillId="0" borderId="1" xfId="1" applyNumberFormat="1" applyFont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left"/>
      <protection locked="0"/>
    </xf>
    <xf numFmtId="0" fontId="2" fillId="2" borderId="3" xfId="0" applyFont="1" applyFill="1" applyBorder="1" applyAlignment="1" applyProtection="1">
      <alignment horizontal="left"/>
      <protection locked="0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2638425</xdr:colOff>
      <xdr:row>0</xdr:row>
      <xdr:rowOff>104775</xdr:rowOff>
    </xdr:from>
    <xdr:to>
      <xdr:col>6</xdr:col>
      <xdr:colOff>1215390</xdr:colOff>
      <xdr:row>5</xdr:row>
      <xdr:rowOff>52705</xdr:rowOff>
    </xdr:to>
    <xdr:pic>
      <xdr:nvPicPr>
        <xdr:cNvPr id="3" name="Grafik 2" descr="Ein Bild, das Text, Schild, Screenshot enthält.&#10;&#10;Automatisch generierte Beschreibung">
          <a:extLst>
            <a:ext uri="{FF2B5EF4-FFF2-40B4-BE49-F238E27FC236}">
              <a16:creationId xmlns:a16="http://schemas.microsoft.com/office/drawing/2014/main" id="{8C5DB3E2-9781-26B3-84F7-6E8D4FFFE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25725" y="104775"/>
          <a:ext cx="1169670" cy="1119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BwFP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4471"/>
      </a:accent1>
      <a:accent2>
        <a:srgbClr val="AEBBC4"/>
      </a:accent2>
      <a:accent3>
        <a:srgbClr val="FFFFFF"/>
      </a:accent3>
      <a:accent4>
        <a:srgbClr val="485C6A"/>
      </a:accent4>
      <a:accent5>
        <a:srgbClr val="A1BF36"/>
      </a:accent5>
      <a:accent6>
        <a:srgbClr val="EAB814"/>
      </a:accent6>
      <a:hlink>
        <a:srgbClr val="004471"/>
      </a:hlink>
      <a:folHlink>
        <a:srgbClr val="004471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271DE-4B7C-4D38-A912-5F1C5CDDA269}">
  <dimension ref="A2:G32"/>
  <sheetViews>
    <sheetView showGridLines="0" tabSelected="1" zoomScaleNormal="100" workbookViewId="0">
      <selection activeCell="B9" sqref="B9:C9"/>
    </sheetView>
  </sheetViews>
  <sheetFormatPr baseColWidth="10" defaultColWidth="11.42578125" defaultRowHeight="15" x14ac:dyDescent="0.25"/>
  <cols>
    <col min="1" max="1" width="72.28515625" customWidth="1"/>
    <col min="2" max="3" width="28.42578125" customWidth="1"/>
    <col min="4" max="4" width="32.7109375" customWidth="1"/>
    <col min="5" max="5" width="28.42578125" customWidth="1"/>
    <col min="6" max="6" width="36.42578125" customWidth="1"/>
    <col min="7" max="7" width="18.28515625" customWidth="1"/>
  </cols>
  <sheetData>
    <row r="2" spans="1:7" s="2" customFormat="1" ht="21" x14ac:dyDescent="0.35">
      <c r="A2" s="1" t="s">
        <v>16</v>
      </c>
    </row>
    <row r="3" spans="1:7" s="2" customFormat="1" ht="18.75" x14ac:dyDescent="0.3"/>
    <row r="4" spans="1:7" s="2" customFormat="1" ht="18.75" x14ac:dyDescent="0.3">
      <c r="A4" s="2" t="s">
        <v>8</v>
      </c>
    </row>
    <row r="5" spans="1:7" s="2" customFormat="1" ht="18.75" x14ac:dyDescent="0.3">
      <c r="A5" s="3" t="s">
        <v>14</v>
      </c>
    </row>
    <row r="6" spans="1:7" s="2" customFormat="1" ht="18.75" x14ac:dyDescent="0.3">
      <c r="A6" s="3"/>
    </row>
    <row r="7" spans="1:7" s="2" customFormat="1" ht="18.75" x14ac:dyDescent="0.3">
      <c r="A7" s="4" t="s">
        <v>9</v>
      </c>
    </row>
    <row r="8" spans="1:7" s="2" customFormat="1" ht="18.75" x14ac:dyDescent="0.3"/>
    <row r="9" spans="1:7" s="2" customFormat="1" ht="18.75" x14ac:dyDescent="0.3">
      <c r="A9" s="5" t="s">
        <v>19</v>
      </c>
      <c r="B9" s="30"/>
      <c r="C9" s="31"/>
    </row>
    <row r="10" spans="1:7" ht="22.9" customHeight="1" x14ac:dyDescent="0.25"/>
    <row r="11" spans="1:7" ht="43.15" customHeight="1" x14ac:dyDescent="0.25">
      <c r="A11" s="23" t="s">
        <v>12</v>
      </c>
    </row>
    <row r="12" spans="1:7" ht="45" x14ac:dyDescent="0.25">
      <c r="A12" s="5" t="s">
        <v>4</v>
      </c>
      <c r="B12" s="6" t="s">
        <v>0</v>
      </c>
      <c r="C12" s="6" t="s">
        <v>1</v>
      </c>
      <c r="D12" s="6" t="s">
        <v>17</v>
      </c>
      <c r="E12" s="6" t="s">
        <v>18</v>
      </c>
      <c r="F12" s="6" t="s">
        <v>2</v>
      </c>
      <c r="G12" s="6" t="s">
        <v>3</v>
      </c>
    </row>
    <row r="13" spans="1:7" ht="15" customHeight="1" x14ac:dyDescent="0.25">
      <c r="A13" s="7"/>
      <c r="B13" s="26"/>
      <c r="C13" s="26"/>
      <c r="D13" s="26"/>
      <c r="E13" s="26"/>
      <c r="F13" s="8">
        <v>0.45</v>
      </c>
      <c r="G13" s="9">
        <f>(B13+C13+D13+E13)*F13</f>
        <v>0</v>
      </c>
    </row>
    <row r="14" spans="1:7" ht="13.15" customHeight="1" x14ac:dyDescent="0.25">
      <c r="E14" s="10"/>
      <c r="F14" s="11"/>
      <c r="G14" s="11"/>
    </row>
    <row r="15" spans="1:7" ht="45" x14ac:dyDescent="0.25">
      <c r="A15" s="5" t="s">
        <v>5</v>
      </c>
      <c r="B15" s="6" t="s">
        <v>0</v>
      </c>
      <c r="C15" s="6" t="s">
        <v>1</v>
      </c>
      <c r="D15" s="6" t="s">
        <v>17</v>
      </c>
      <c r="E15" s="6" t="s">
        <v>18</v>
      </c>
      <c r="F15" s="6" t="s">
        <v>2</v>
      </c>
      <c r="G15" s="6" t="s">
        <v>3</v>
      </c>
    </row>
    <row r="16" spans="1:7" ht="15" customHeight="1" x14ac:dyDescent="0.25">
      <c r="A16" s="7"/>
      <c r="B16" s="26"/>
      <c r="C16" s="12"/>
      <c r="D16" s="26"/>
      <c r="E16" s="26"/>
      <c r="F16" s="8">
        <v>0.4</v>
      </c>
      <c r="G16" s="9">
        <f>(B16+D16+E16)*F16</f>
        <v>0</v>
      </c>
    </row>
    <row r="17" spans="1:7" x14ac:dyDescent="0.25">
      <c r="E17" s="10"/>
      <c r="F17" s="11"/>
      <c r="G17" s="11"/>
    </row>
    <row r="18" spans="1:7" ht="45" x14ac:dyDescent="0.25">
      <c r="A18" s="5" t="s">
        <v>6</v>
      </c>
      <c r="B18" s="6" t="s">
        <v>0</v>
      </c>
      <c r="C18" s="6" t="s">
        <v>1</v>
      </c>
      <c r="D18" s="6" t="s">
        <v>17</v>
      </c>
      <c r="E18" s="6" t="s">
        <v>18</v>
      </c>
      <c r="F18" s="6" t="s">
        <v>2</v>
      </c>
      <c r="G18" s="6" t="s">
        <v>3</v>
      </c>
    </row>
    <row r="19" spans="1:7" ht="15" customHeight="1" x14ac:dyDescent="0.25">
      <c r="A19" s="7"/>
      <c r="B19" s="26"/>
      <c r="C19" s="12"/>
      <c r="D19" s="26"/>
      <c r="E19" s="26"/>
      <c r="F19" s="8">
        <v>0.15</v>
      </c>
      <c r="G19" s="9">
        <f>(B19+D19+E19)*F19</f>
        <v>0</v>
      </c>
    </row>
    <row r="20" spans="1:7" x14ac:dyDescent="0.25">
      <c r="B20" s="4"/>
      <c r="C20" s="4"/>
      <c r="D20" s="4"/>
      <c r="E20" s="4"/>
    </row>
    <row r="21" spans="1:7" ht="30" x14ac:dyDescent="0.25">
      <c r="A21" s="4"/>
      <c r="B21" s="4"/>
      <c r="C21" s="4"/>
      <c r="D21" s="4"/>
      <c r="E21" s="4"/>
      <c r="F21" s="5" t="s">
        <v>7</v>
      </c>
      <c r="G21" s="29">
        <f>SUM(G13+G16+G19)</f>
        <v>0</v>
      </c>
    </row>
    <row r="22" spans="1:7" x14ac:dyDescent="0.25">
      <c r="A22" s="4"/>
      <c r="B22" s="4"/>
      <c r="C22" s="4"/>
      <c r="D22" s="4"/>
      <c r="E22" s="4"/>
      <c r="F22" s="4"/>
      <c r="G22" s="13"/>
    </row>
    <row r="23" spans="1:7" ht="30.6" customHeight="1" x14ac:dyDescent="0.25">
      <c r="A23" s="23" t="s">
        <v>10</v>
      </c>
      <c r="B23" s="14"/>
      <c r="C23" s="15"/>
      <c r="D23" s="16"/>
      <c r="E23" s="4"/>
    </row>
    <row r="24" spans="1:7" ht="30.6" customHeight="1" x14ac:dyDescent="0.25">
      <c r="A24" s="5" t="s">
        <v>20</v>
      </c>
      <c r="B24" s="27"/>
      <c r="C24" s="17">
        <v>0.7</v>
      </c>
      <c r="D24" s="24">
        <f>B24*C24</f>
        <v>0</v>
      </c>
      <c r="E24" s="18"/>
    </row>
    <row r="25" spans="1:7" ht="30.6" customHeight="1" x14ac:dyDescent="0.25">
      <c r="A25" s="5" t="s">
        <v>21</v>
      </c>
      <c r="B25" s="28"/>
      <c r="C25" s="17">
        <v>0.1</v>
      </c>
      <c r="D25" s="24">
        <f>B25*C25</f>
        <v>0</v>
      </c>
      <c r="E25" s="19"/>
    </row>
    <row r="26" spans="1:7" ht="30.6" customHeight="1" x14ac:dyDescent="0.25">
      <c r="A26" s="5" t="s">
        <v>13</v>
      </c>
      <c r="B26" s="28"/>
      <c r="C26" s="17">
        <v>0.1</v>
      </c>
      <c r="D26" s="24">
        <f>B26*C26</f>
        <v>0</v>
      </c>
      <c r="E26" s="20"/>
    </row>
    <row r="27" spans="1:7" ht="30.6" customHeight="1" x14ac:dyDescent="0.25">
      <c r="A27" s="5" t="s">
        <v>15</v>
      </c>
      <c r="B27" s="27"/>
      <c r="C27" s="17">
        <v>0.1</v>
      </c>
      <c r="D27" s="24">
        <f>B27*C27</f>
        <v>0</v>
      </c>
      <c r="E27" s="18"/>
    </row>
    <row r="28" spans="1:7" x14ac:dyDescent="0.25">
      <c r="A28" s="21"/>
      <c r="C28" s="22"/>
    </row>
    <row r="29" spans="1:7" ht="20.45" customHeight="1" x14ac:dyDescent="0.25">
      <c r="B29" s="32" t="s">
        <v>11</v>
      </c>
      <c r="C29" s="33"/>
      <c r="D29" s="25">
        <f>SUM(D24:D27)</f>
        <v>0</v>
      </c>
    </row>
    <row r="32" spans="1:7" s="4" customFormat="1" x14ac:dyDescent="0.25"/>
  </sheetData>
  <sheetProtection algorithmName="SHA-512" hashValue="ZyGXVCTr29F7a4nFCl4EJnqwRnbBqMrb3RqZo8gqZ3sgzciDzYukhR23gVX/4IjXiV5exQoKngmkoLbMZqzKvA==" saltValue="Zq0yoR3SWPPfvTXhZv9VNQ==" spinCount="100000" sheet="1" objects="1" scenarios="1" selectLockedCells="1"/>
  <mergeCells count="2">
    <mergeCell ref="B9:C9"/>
    <mergeCell ref="B29:C29"/>
  </mergeCells>
  <pageMargins left="0.7" right="0.7" top="0.78740157499999996" bottom="0.78740157499999996" header="0.3" footer="0.3"/>
  <pageSetup paperSize="9" scale="48" orientation="landscape" r:id="rId1"/>
  <colBreaks count="1" manualBreakCount="1">
    <brk id="7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a2014b-8461-4eac-8eb4-1cc673db146b">
      <Terms xmlns="http://schemas.microsoft.com/office/infopath/2007/PartnerControls"/>
    </lcf76f155ced4ddcb4097134ff3c332f>
    <TaxCatchAll xmlns="1b66c4fc-89f2-41b2-aa14-0ebf76b4451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397C9AEE2EC448BBF0536EE6C3F248" ma:contentTypeVersion="18" ma:contentTypeDescription="Ein neues Dokument erstellen." ma:contentTypeScope="" ma:versionID="ce2987bdfbd1b06a9baf0e27360cec66">
  <xsd:schema xmlns:xsd="http://www.w3.org/2001/XMLSchema" xmlns:xs="http://www.w3.org/2001/XMLSchema" xmlns:p="http://schemas.microsoft.com/office/2006/metadata/properties" xmlns:ns2="57a2014b-8461-4eac-8eb4-1cc673db146b" xmlns:ns3="1b66c4fc-89f2-41b2-aa14-0ebf76b44513" targetNamespace="http://schemas.microsoft.com/office/2006/metadata/properties" ma:root="true" ma:fieldsID="9c77174014cf10ff82e4a4a6541a6c81" ns2:_="" ns3:_="">
    <xsd:import namespace="57a2014b-8461-4eac-8eb4-1cc673db146b"/>
    <xsd:import namespace="1b66c4fc-89f2-41b2-aa14-0ebf76b44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014b-8461-4eac-8eb4-1cc673db14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6687f777-72a0-4bf6-8d85-787e624092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6c4fc-89f2-41b2-aa14-0ebf76b4451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12d2ba-5d88-44ac-acd6-c45bda892125}" ma:internalName="TaxCatchAll" ma:showField="CatchAllData" ma:web="1b66c4fc-89f2-41b2-aa14-0ebf76b445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50B3AC-D7B5-4B58-85E3-713032465C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38CCE0-057B-4171-A6E5-AC057A322BFC}">
  <ds:schemaRefs>
    <ds:schemaRef ds:uri="http://www.w3.org/XML/1998/namespace"/>
    <ds:schemaRef ds:uri="http://schemas.microsoft.com/office/infopath/2007/PartnerControls"/>
    <ds:schemaRef ds:uri="http://schemas.microsoft.com/office/2006/metadata/properties"/>
    <ds:schemaRef ds:uri="cc28b7e0-2466-494e-93a8-391072843a81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d05ef001-ee7a-4a5f-a193-1723144be0e6"/>
    <ds:schemaRef ds:uri="http://purl.org/dc/dcmitype/"/>
    <ds:schemaRef ds:uri="57a2014b-8461-4eac-8eb4-1cc673db146b"/>
    <ds:schemaRef ds:uri="1b66c4fc-89f2-41b2-aa14-0ebf76b44513"/>
  </ds:schemaRefs>
</ds:datastoreItem>
</file>

<file path=customXml/itemProps3.xml><?xml version="1.0" encoding="utf-8"?>
<ds:datastoreItem xmlns:ds="http://schemas.openxmlformats.org/officeDocument/2006/customXml" ds:itemID="{F6C55CE6-239F-454A-9CF2-F0DEB36702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014b-8461-4eac-8eb4-1cc673db146b"/>
    <ds:schemaRef ds:uri="1b66c4fc-89f2-41b2-aa14-0ebf76b44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Igor Seidel</dc:creator>
  <cp:keywords/>
  <dc:description/>
  <cp:lastModifiedBy>Ricarda Erdmann</cp:lastModifiedBy>
  <cp:revision/>
  <dcterms:created xsi:type="dcterms:W3CDTF">2024-02-29T09:24:26Z</dcterms:created>
  <dcterms:modified xsi:type="dcterms:W3CDTF">2026-06-11T12:11:34Z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0x01010018397C9AEE2EC448BBF0536EE6C3F248</vt:lpwstr>
  </property>
  <property fmtid="{D5CDD505-2E9C-101B-9397-08002B2CF9AE}" pid="3" name="MediaServiceImageTags">
    <vt:lpwstr/>
  </property>
</Properties>
</file>