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H:\üstra AG\AA PostDL 2025\Vergabeunterlagen final 20260626\"/>
    </mc:Choice>
  </mc:AlternateContent>
  <xr:revisionPtr revIDLastSave="0" documentId="8_{BC875BFB-BDE7-4534-B55B-BC109E297154}" xr6:coauthVersionLast="47" xr6:coauthVersionMax="47" xr10:uidLastSave="{00000000-0000-0000-0000-000000000000}"/>
  <bookViews>
    <workbookView xWindow="300" yWindow="660" windowWidth="28170" windowHeight="16650" xr2:uid="{00000000-000D-0000-FFFF-FFFF00000000}"/>
  </bookViews>
  <sheets>
    <sheet name="Preisblatt Los 1 Tagespost" sheetId="1" r:id="rId1"/>
    <sheet name="Preisblatt Los 2 ABO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9" i="2" l="1"/>
  <c r="D6" i="2"/>
  <c r="D25" i="1"/>
  <c r="D12" i="1"/>
  <c r="D14" i="1"/>
  <c r="D16" i="1"/>
  <c r="D8" i="1"/>
  <c r="D26" i="1"/>
  <c r="D20" i="1"/>
  <c r="D10" i="1"/>
  <c r="D22" i="1"/>
  <c r="D18" i="1"/>
</calcChain>
</file>

<file path=xl/sharedStrings.xml><?xml version="1.0" encoding="utf-8"?>
<sst xmlns="http://schemas.openxmlformats.org/spreadsheetml/2006/main" count="35" uniqueCount="32">
  <si>
    <t>Produkt</t>
  </si>
  <si>
    <t>Preis Stück (netto)</t>
  </si>
  <si>
    <t>Preis Gesamt (netto)</t>
  </si>
  <si>
    <t>Brief Standard</t>
  </si>
  <si>
    <t>Brief Kompakt</t>
  </si>
  <si>
    <t>Brief Groß</t>
  </si>
  <si>
    <t>Brief Maxi</t>
  </si>
  <si>
    <t>Ebf Standard</t>
  </si>
  <si>
    <t>Ebf Kompakt</t>
  </si>
  <si>
    <t>Ebf Groß</t>
  </si>
  <si>
    <t>Ebf Maxi</t>
  </si>
  <si>
    <t>Gesamtpreis (netto)</t>
  </si>
  <si>
    <t>Produkt/ Formate</t>
  </si>
  <si>
    <t>Brief ABO</t>
  </si>
  <si>
    <t>Versandmenge 
Ø p.a</t>
  </si>
  <si>
    <t>Versandmenge Ø2025</t>
  </si>
  <si>
    <t>Preis</t>
  </si>
  <si>
    <t>Stück (netto)</t>
  </si>
  <si>
    <t xml:space="preserve">Preis </t>
  </si>
  <si>
    <t>Gesamt (netto)</t>
  </si>
  <si>
    <t>Mindestmaße: 140 mm x 90 mm* (L x B), Höchstmaße: 235 mm x 125 mm x 5 mm* (L x B x H), Höchstgewicht: 20 g</t>
  </si>
  <si>
    <t>Mindestmaße: Deutschland: 100 mm x 70 mm* (L x B), International: 140 mm x 90 mm* (L x B), Höchstmaße: 235 mm x 125 mm x 10 mm* (L x B x H), Höchstgewicht: 50 g</t>
  </si>
  <si>
    <t>Mindestmaße: 100 mm x 70 mm *(L x B), Höchstmaße: 353 mm x 250 mm x 20 mm*(L x B x H (B4), Höchstgewicht: 500 g</t>
  </si>
  <si>
    <t>Mindestmaße: 100 mm x 70 mm *(L x B), Höchstmaße: 353 mm x 250 mm x 50 mm *(L x B x H) (B4), Höchstgewicht: 1.000 g</t>
  </si>
  <si>
    <t>Mindestmaße: Deutschland: 100 mm x 70 mm* (L x B), International: 140 mm x 90 mm* (L x B) Höchstmaße: 235 mm x 125 mm x 10 mm* (L x B x H) Höchstgewicht: 50 g</t>
  </si>
  <si>
    <t>Mindestmaße: 100 mm x 70 mm (L x B) Höchstmaße: 353 mm x 250 mm x 20 mm (L x B x H) (B4) Höchstgewicht: 500 g</t>
  </si>
  <si>
    <r>
      <t>Mindestmaße: 100 mm x 70 mm (L x B) Höchstmaße: 353 mm x</t>
    </r>
    <r>
      <rPr>
        <sz val="12"/>
        <color theme="1"/>
        <rFont val="Open Sans"/>
        <family val="2"/>
      </rPr>
      <t xml:space="preserve"> </t>
    </r>
    <r>
      <rPr>
        <sz val="10"/>
        <color theme="1"/>
        <rFont val="Open Sans"/>
        <family val="2"/>
      </rPr>
      <t>250 mm x 50 mm (L x B x H) (B4) Höchstgewicht: 1.000 g</t>
    </r>
  </si>
  <si>
    <t>Infopost Brief Standard</t>
  </si>
  <si>
    <r>
      <rPr>
        <b/>
        <sz val="12"/>
        <color theme="1"/>
        <rFont val="Open sans"/>
      </rPr>
      <t>Preisblatt ÜSTRA_Postdienstleistungen_2026
Los 2</t>
    </r>
    <r>
      <rPr>
        <sz val="11"/>
        <color theme="1"/>
        <rFont val="Open sans"/>
      </rPr>
      <t xml:space="preserve">
Ich/wir bieten die ausgeschriebene Leistung auf Grundlage der Leistungsbeschreibung und des Rahmenvertrages wir folgt an und erkennen die Vergabe- und Vertragsbedingungen uneingeschränkt an:
Stand: 2026-03-24</t>
    </r>
  </si>
  <si>
    <r>
      <rPr>
        <b/>
        <sz val="14"/>
        <color theme="1"/>
        <rFont val="Open sans"/>
      </rPr>
      <t>Preisblatt ÜSTRA_Postdienstleistungen_2026
Los 1</t>
    </r>
    <r>
      <rPr>
        <sz val="11"/>
        <color theme="1"/>
        <rFont val="Open sans"/>
      </rPr>
      <t xml:space="preserve">
Ich/wir bieten die ausgeschriebene Leistung auf Grundlage der Leistungsbeschreibung und des Rahmenvertrages wir folgt an und erkennen die Vergabe- und Vertragsbedingungen uneingeschränkt an:
Stand: 2026-06-26
</t>
    </r>
  </si>
  <si>
    <t xml:space="preserve">
Name des Bieters:</t>
  </si>
  <si>
    <t>Name des Bieters: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</si>
</sst>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Open sans"/>
    </font>
    <font>
      <b/>
      <sz val="14"/>
      <color theme="1"/>
      <name val="Open sans"/>
    </font>
    <font>
      <b/>
      <sz val="11"/>
      <color theme="1"/>
      <name val="Open sans"/>
    </font>
    <font>
      <b/>
      <sz val="12"/>
      <color theme="1"/>
      <name val="Open sans"/>
    </font>
    <font>
      <b/>
      <sz val="11"/>
      <color theme="1"/>
      <name val="Open Sans"/>
      <family val="2"/>
    </font>
    <font>
      <sz val="11"/>
      <color theme="1"/>
      <name val="Open Sans"/>
      <family val="2"/>
    </font>
    <font>
      <sz val="12"/>
      <color theme="1"/>
      <name val="Open Sans"/>
      <family val="2"/>
    </font>
    <font>
      <b/>
      <sz val="12"/>
      <color theme="1"/>
      <name val="Open Sans"/>
      <family val="2"/>
    </font>
    <font>
      <sz val="10"/>
      <color theme="1"/>
      <name val="Open Sans"/>
      <family val="2"/>
    </font>
  </fonts>
  <fills count="3">
    <fill>
      <patternFill patternType="none"/>
    </fill>
    <fill>
      <patternFill patternType="gray125"/>
    </fill>
    <fill>
      <patternFill patternType="solid">
        <fgColor rgb="FFD0CECE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2" borderId="3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3" fillId="0" borderId="0" xfId="0" applyFont="1"/>
    <xf numFmtId="0" fontId="1" fillId="2" borderId="1" xfId="0" applyFont="1" applyFill="1" applyBorder="1" applyAlignment="1">
      <alignment horizontal="center" vertical="center" wrapText="1"/>
    </xf>
    <xf numFmtId="3" fontId="2" fillId="0" borderId="6" xfId="0" applyNumberFormat="1" applyFont="1" applyBorder="1" applyAlignment="1">
      <alignment horizontal="center" vertical="center" wrapText="1"/>
    </xf>
    <xf numFmtId="0" fontId="10" fillId="0" borderId="7" xfId="0" applyFont="1" applyBorder="1" applyAlignment="1">
      <alignment horizontal="justify" vertical="center" wrapText="1"/>
    </xf>
    <xf numFmtId="0" fontId="10" fillId="0" borderId="6" xfId="0" applyFont="1" applyBorder="1" applyAlignment="1">
      <alignment horizontal="justify" vertical="center" wrapText="1"/>
    </xf>
    <xf numFmtId="0" fontId="10" fillId="0" borderId="5" xfId="0" applyFont="1" applyBorder="1" applyAlignment="1">
      <alignment horizontal="justify" vertical="center" wrapText="1"/>
    </xf>
    <xf numFmtId="0" fontId="11" fillId="0" borderId="5" xfId="0" applyFont="1" applyBorder="1" applyAlignment="1">
      <alignment horizontal="justify" vertical="center" wrapText="1"/>
    </xf>
    <xf numFmtId="0" fontId="8" fillId="0" borderId="6" xfId="0" applyFont="1" applyBorder="1" applyAlignment="1">
      <alignment horizontal="left" vertical="center" wrapText="1" indent="5"/>
    </xf>
    <xf numFmtId="0" fontId="9" fillId="0" borderId="9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 indent="5"/>
    </xf>
    <xf numFmtId="0" fontId="7" fillId="0" borderId="4" xfId="0" applyFont="1" applyBorder="1" applyAlignment="1">
      <alignment horizontal="left" vertical="center" wrapText="1" indent="5"/>
    </xf>
    <xf numFmtId="0" fontId="7" fillId="0" borderId="3" xfId="0" applyFont="1" applyBorder="1" applyAlignment="1">
      <alignment horizontal="left" vertical="center" wrapText="1" indent="5"/>
    </xf>
    <xf numFmtId="0" fontId="9" fillId="0" borderId="8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left" vertical="center" wrapText="1" indent="5"/>
    </xf>
    <xf numFmtId="0" fontId="8" fillId="0" borderId="5" xfId="0" applyFont="1" applyBorder="1" applyAlignment="1">
      <alignment horizontal="left" vertical="center" wrapText="1" indent="5"/>
    </xf>
    <xf numFmtId="0" fontId="3" fillId="0" borderId="0" xfId="0" applyFont="1" applyAlignment="1">
      <alignment horizontal="center" wrapText="1"/>
    </xf>
    <xf numFmtId="0" fontId="10" fillId="0" borderId="8" xfId="0" applyFont="1" applyBorder="1" applyAlignment="1">
      <alignment horizontal="justify" vertical="center" wrapText="1"/>
    </xf>
    <xf numFmtId="0" fontId="10" fillId="0" borderId="5" xfId="0" applyFont="1" applyBorder="1" applyAlignment="1">
      <alignment horizontal="justify" vertical="center" wrapText="1"/>
    </xf>
    <xf numFmtId="3" fontId="9" fillId="0" borderId="8" xfId="0" applyNumberFormat="1" applyFont="1" applyBorder="1" applyAlignment="1">
      <alignment horizontal="center" vertical="center" wrapText="1"/>
    </xf>
    <xf numFmtId="3" fontId="9" fillId="0" borderId="5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3" fillId="0" borderId="0" xfId="0" applyFont="1" applyAlignment="1">
      <alignment horizontal="center"/>
    </xf>
    <xf numFmtId="0" fontId="2" fillId="0" borderId="8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2" fillId="0" borderId="6" xfId="0" applyFont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 applyProtection="1">
      <alignment horizontal="left" vertical="center" wrapText="1" indent="5"/>
      <protection locked="0"/>
    </xf>
    <xf numFmtId="0" fontId="8" fillId="0" borderId="8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horizontal="left" vertical="center" wrapText="1" indent="5"/>
      <protection locked="0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6"/>
  <sheetViews>
    <sheetView tabSelected="1" workbookViewId="0">
      <selection activeCell="C8" sqref="C8:C13"/>
    </sheetView>
  </sheetViews>
  <sheetFormatPr baseColWidth="10" defaultRowHeight="15" x14ac:dyDescent="0.25"/>
  <cols>
    <col min="1" max="1" width="51.5703125" customWidth="1"/>
    <col min="4" max="4" width="32" customWidth="1"/>
  </cols>
  <sheetData>
    <row r="1" spans="1:4" ht="105" customHeight="1" x14ac:dyDescent="0.25">
      <c r="A1" s="21" t="s">
        <v>29</v>
      </c>
      <c r="B1" s="21"/>
      <c r="C1" s="21"/>
      <c r="D1" s="21"/>
    </row>
    <row r="2" spans="1:4" x14ac:dyDescent="0.25">
      <c r="A2" s="21"/>
      <c r="B2" s="21"/>
      <c r="C2" s="21"/>
      <c r="D2" s="21"/>
    </row>
    <row r="3" spans="1:4" x14ac:dyDescent="0.25">
      <c r="A3" s="21"/>
      <c r="B3" s="21"/>
      <c r="C3" s="21"/>
      <c r="D3" s="21"/>
    </row>
    <row r="4" spans="1:4" ht="33" x14ac:dyDescent="0.3">
      <c r="A4" s="34" t="s">
        <v>30</v>
      </c>
      <c r="B4" s="4"/>
      <c r="C4" s="4"/>
      <c r="D4" s="4"/>
    </row>
    <row r="5" spans="1:4" ht="15.75" thickBot="1" x14ac:dyDescent="0.3"/>
    <row r="6" spans="1:4" ht="18" x14ac:dyDescent="0.25">
      <c r="A6" s="22" t="s">
        <v>0</v>
      </c>
      <c r="B6" s="22" t="s">
        <v>15</v>
      </c>
      <c r="C6" s="7" t="s">
        <v>16</v>
      </c>
      <c r="D6" s="7" t="s">
        <v>18</v>
      </c>
    </row>
    <row r="7" spans="1:4" ht="36.75" thickBot="1" x14ac:dyDescent="0.3">
      <c r="A7" s="23"/>
      <c r="B7" s="23"/>
      <c r="C7" s="8" t="s">
        <v>17</v>
      </c>
      <c r="D7" s="8" t="s">
        <v>19</v>
      </c>
    </row>
    <row r="8" spans="1:4" ht="18.75" thickBot="1" x14ac:dyDescent="0.3">
      <c r="A8" s="9" t="s">
        <v>3</v>
      </c>
      <c r="B8" s="24">
        <v>117000</v>
      </c>
      <c r="C8" s="38"/>
      <c r="D8" s="19">
        <f ca="1">SUM(B8*D8)</f>
        <v>0</v>
      </c>
    </row>
    <row r="9" spans="1:4" ht="30.75" thickBot="1" x14ac:dyDescent="0.3">
      <c r="A9" s="10" t="s">
        <v>20</v>
      </c>
      <c r="B9" s="25"/>
      <c r="C9" s="39"/>
      <c r="D9" s="20"/>
    </row>
    <row r="10" spans="1:4" ht="18.75" thickBot="1" x14ac:dyDescent="0.3">
      <c r="A10" s="9" t="s">
        <v>4</v>
      </c>
      <c r="B10" s="17">
        <v>3400</v>
      </c>
      <c r="C10" s="38"/>
      <c r="D10" s="19">
        <f t="shared" ref="D10" ca="1" si="0">SUM(B10*D10)</f>
        <v>0</v>
      </c>
    </row>
    <row r="11" spans="1:4" ht="45.75" thickBot="1" x14ac:dyDescent="0.3">
      <c r="A11" s="10" t="s">
        <v>21</v>
      </c>
      <c r="B11" s="18"/>
      <c r="C11" s="39"/>
      <c r="D11" s="20"/>
    </row>
    <row r="12" spans="1:4" ht="18.75" thickBot="1" x14ac:dyDescent="0.3">
      <c r="A12" s="9" t="s">
        <v>5</v>
      </c>
      <c r="B12" s="17">
        <v>300</v>
      </c>
      <c r="C12" s="38"/>
      <c r="D12" s="19">
        <f t="shared" ref="D12" ca="1" si="1">SUM(B12*D12)</f>
        <v>0</v>
      </c>
    </row>
    <row r="13" spans="1:4" ht="45.75" thickBot="1" x14ac:dyDescent="0.3">
      <c r="A13" s="10" t="s">
        <v>22</v>
      </c>
      <c r="B13" s="18"/>
      <c r="C13" s="39"/>
      <c r="D13" s="20"/>
    </row>
    <row r="14" spans="1:4" ht="18.75" thickBot="1" x14ac:dyDescent="0.3">
      <c r="A14" s="9" t="s">
        <v>6</v>
      </c>
      <c r="B14" s="17">
        <v>100</v>
      </c>
      <c r="C14" s="38"/>
      <c r="D14" s="19">
        <f t="shared" ref="D14" ca="1" si="2">SUM(B14*D14)</f>
        <v>0</v>
      </c>
    </row>
    <row r="15" spans="1:4" ht="45.75" thickBot="1" x14ac:dyDescent="0.3">
      <c r="A15" s="10" t="s">
        <v>23</v>
      </c>
      <c r="B15" s="18"/>
      <c r="C15" s="39"/>
      <c r="D15" s="20"/>
    </row>
    <row r="16" spans="1:4" ht="18.75" thickBot="1" x14ac:dyDescent="0.3">
      <c r="A16" s="9" t="s">
        <v>7</v>
      </c>
      <c r="B16" s="17">
        <v>50</v>
      </c>
      <c r="C16" s="38"/>
      <c r="D16" s="19">
        <f t="shared" ref="D16" ca="1" si="3">SUM(B16*D16)</f>
        <v>0</v>
      </c>
    </row>
    <row r="17" spans="1:4" ht="30.75" thickBot="1" x14ac:dyDescent="0.3">
      <c r="A17" s="10" t="s">
        <v>20</v>
      </c>
      <c r="B17" s="18"/>
      <c r="C17" s="39"/>
      <c r="D17" s="20"/>
    </row>
    <row r="18" spans="1:4" ht="18.75" thickBot="1" x14ac:dyDescent="0.3">
      <c r="A18" s="9" t="s">
        <v>8</v>
      </c>
      <c r="B18" s="17">
        <v>5</v>
      </c>
      <c r="C18" s="38"/>
      <c r="D18" s="19">
        <f t="shared" ref="D18" ca="1" si="4">SUM(B18*D18)</f>
        <v>0</v>
      </c>
    </row>
    <row r="19" spans="1:4" ht="45.75" thickBot="1" x14ac:dyDescent="0.3">
      <c r="A19" s="10" t="s">
        <v>24</v>
      </c>
      <c r="B19" s="18"/>
      <c r="C19" s="39"/>
      <c r="D19" s="20"/>
    </row>
    <row r="20" spans="1:4" ht="18.75" thickBot="1" x14ac:dyDescent="0.3">
      <c r="A20" s="9" t="s">
        <v>9</v>
      </c>
      <c r="B20" s="17">
        <v>300</v>
      </c>
      <c r="C20" s="38"/>
      <c r="D20" s="19">
        <f t="shared" ref="D20" ca="1" si="5">SUM(B20*D20)</f>
        <v>0</v>
      </c>
    </row>
    <row r="21" spans="1:4" ht="45.75" thickBot="1" x14ac:dyDescent="0.3">
      <c r="A21" s="10" t="s">
        <v>25</v>
      </c>
      <c r="B21" s="18"/>
      <c r="C21" s="39"/>
      <c r="D21" s="20"/>
    </row>
    <row r="22" spans="1:4" ht="18.75" thickBot="1" x14ac:dyDescent="0.3">
      <c r="A22" s="9" t="s">
        <v>10</v>
      </c>
      <c r="B22" s="17">
        <v>100</v>
      </c>
      <c r="C22" s="38"/>
      <c r="D22" s="19">
        <f t="shared" ref="D22" ca="1" si="6">SUM(B22*D22)</f>
        <v>0</v>
      </c>
    </row>
    <row r="23" spans="1:4" ht="48.75" thickBot="1" x14ac:dyDescent="0.3">
      <c r="A23" s="10" t="s">
        <v>26</v>
      </c>
      <c r="B23" s="18"/>
      <c r="C23" s="39"/>
      <c r="D23" s="20"/>
    </row>
    <row r="24" spans="1:4" ht="18.75" thickBot="1" x14ac:dyDescent="0.3">
      <c r="A24" s="9" t="s">
        <v>27</v>
      </c>
      <c r="B24" s="12"/>
      <c r="C24" s="11"/>
      <c r="D24" s="11"/>
    </row>
    <row r="25" spans="1:4" ht="44.25" customHeight="1" thickBot="1" x14ac:dyDescent="0.3">
      <c r="A25" s="10" t="s">
        <v>20</v>
      </c>
      <c r="B25" s="13">
        <v>1500</v>
      </c>
      <c r="C25" s="37"/>
      <c r="D25" s="11">
        <f>SUM(B25*C25)</f>
        <v>0</v>
      </c>
    </row>
    <row r="26" spans="1:4" ht="40.5" customHeight="1" thickBot="1" x14ac:dyDescent="0.3">
      <c r="A26" s="14" t="s">
        <v>11</v>
      </c>
      <c r="B26" s="15"/>
      <c r="C26" s="16"/>
      <c r="D26" s="11">
        <f ca="1">SUM(D8:D25)</f>
        <v>0</v>
      </c>
    </row>
  </sheetData>
  <sheetProtection algorithmName="SHA-512" hashValue="F/IA5twVSs0VpTIAbywj7SZiqIn8vxO3wHmyR//4f16Pob/2gGSTipsrbIZ0OKUCqPm+LvYSZuvvyLbAXBYl8Q==" saltValue="Ban0onFd9UWl45kkSaRh6g==" spinCount="100000" sheet="1" objects="1" scenarios="1"/>
  <mergeCells count="28">
    <mergeCell ref="A1:D3"/>
    <mergeCell ref="B12:B13"/>
    <mergeCell ref="C12:C13"/>
    <mergeCell ref="D12:D13"/>
    <mergeCell ref="B14:B15"/>
    <mergeCell ref="C14:C15"/>
    <mergeCell ref="D14:D15"/>
    <mergeCell ref="B10:B11"/>
    <mergeCell ref="C10:C11"/>
    <mergeCell ref="D10:D11"/>
    <mergeCell ref="D8:D9"/>
    <mergeCell ref="A6:A7"/>
    <mergeCell ref="B6:B7"/>
    <mergeCell ref="B8:B9"/>
    <mergeCell ref="C8:C9"/>
    <mergeCell ref="B16:B17"/>
    <mergeCell ref="C16:C17"/>
    <mergeCell ref="D16:D17"/>
    <mergeCell ref="B18:B19"/>
    <mergeCell ref="C18:C19"/>
    <mergeCell ref="D18:D19"/>
    <mergeCell ref="A26:C26"/>
    <mergeCell ref="B20:B21"/>
    <mergeCell ref="C20:C21"/>
    <mergeCell ref="D20:D21"/>
    <mergeCell ref="B22:B23"/>
    <mergeCell ref="C22:C23"/>
    <mergeCell ref="D22:D23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1"/>
  <sheetViews>
    <sheetView workbookViewId="0">
      <selection activeCell="D11" sqref="D11"/>
    </sheetView>
  </sheetViews>
  <sheetFormatPr baseColWidth="10" defaultRowHeight="15" x14ac:dyDescent="0.25"/>
  <cols>
    <col min="2" max="2" width="22.5703125" customWidth="1"/>
    <col min="4" max="4" width="51.5703125" customWidth="1"/>
  </cols>
  <sheetData>
    <row r="1" spans="1:4" x14ac:dyDescent="0.25">
      <c r="A1" s="21" t="s">
        <v>28</v>
      </c>
      <c r="B1" s="29"/>
      <c r="C1" s="29"/>
      <c r="D1" s="29"/>
    </row>
    <row r="2" spans="1:4" ht="34.5" customHeight="1" x14ac:dyDescent="0.25">
      <c r="A2" s="29"/>
      <c r="B2" s="29"/>
      <c r="C2" s="29"/>
      <c r="D2" s="29"/>
    </row>
    <row r="3" spans="1:4" ht="79.5" customHeight="1" x14ac:dyDescent="0.25">
      <c r="A3" s="29"/>
      <c r="B3" s="29"/>
      <c r="C3" s="29"/>
      <c r="D3" s="29"/>
    </row>
    <row r="4" spans="1:4" ht="49.5" customHeight="1" thickBot="1" x14ac:dyDescent="0.3">
      <c r="A4" t="s">
        <v>31</v>
      </c>
    </row>
    <row r="5" spans="1:4" ht="45.75" thickBot="1" x14ac:dyDescent="0.3">
      <c r="A5" s="5" t="s">
        <v>12</v>
      </c>
      <c r="B5" s="1" t="s">
        <v>14</v>
      </c>
      <c r="C5" s="1" t="s">
        <v>1</v>
      </c>
      <c r="D5" s="1" t="s">
        <v>2</v>
      </c>
    </row>
    <row r="6" spans="1:4" ht="37.5" customHeight="1" thickBot="1" x14ac:dyDescent="0.3">
      <c r="A6" s="3" t="s">
        <v>13</v>
      </c>
      <c r="B6" s="6">
        <v>65000</v>
      </c>
      <c r="C6" s="36"/>
      <c r="D6" s="36">
        <f>SUM(B6*C6)</f>
        <v>0</v>
      </c>
    </row>
    <row r="7" spans="1:4" x14ac:dyDescent="0.25">
      <c r="A7" s="30"/>
      <c r="B7" s="32"/>
      <c r="C7" s="32"/>
      <c r="D7" s="32"/>
    </row>
    <row r="8" spans="1:4" ht="48.75" customHeight="1" thickBot="1" x14ac:dyDescent="0.3">
      <c r="A8" s="31"/>
      <c r="B8" s="33"/>
      <c r="C8" s="33"/>
      <c r="D8" s="33"/>
    </row>
    <row r="9" spans="1:4" ht="40.5" customHeight="1" thickBot="1" x14ac:dyDescent="0.3">
      <c r="A9" s="26" t="s">
        <v>11</v>
      </c>
      <c r="B9" s="27"/>
      <c r="C9" s="28"/>
      <c r="D9" s="2">
        <f>SUM(D6:D8)</f>
        <v>0</v>
      </c>
    </row>
    <row r="10" spans="1:4" ht="36.75" customHeight="1" x14ac:dyDescent="0.25"/>
    <row r="11" spans="1:4" ht="78.75" customHeight="1" x14ac:dyDescent="0.25">
      <c r="D11" s="35"/>
    </row>
  </sheetData>
  <sheetProtection algorithmName="SHA-512" hashValue="0ylnYL8gJ+u0cc8CMYcxUUeVFJXo7HCfEpabaw3AforBO1jAsCiZHew+OziBZ26A+RjKEOa86CtrZXlE+vwSNQ==" saltValue="9YUnL6FZHbkO++7RmVq3Ew==" spinCount="100000" sheet="1" objects="1" scenarios="1"/>
  <mergeCells count="6">
    <mergeCell ref="A9:C9"/>
    <mergeCell ref="A1:D3"/>
    <mergeCell ref="A7:A8"/>
    <mergeCell ref="B7:B8"/>
    <mergeCell ref="C7:C8"/>
    <mergeCell ref="D7:D8"/>
  </mergeCells>
  <pageMargins left="0.7" right="0.7" top="0.78740157499999996" bottom="0.78740157499999996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D40FEFC1737A649A1D6CC73B0A052B5" ma:contentTypeVersion="13" ma:contentTypeDescription="Create a new document." ma:contentTypeScope="" ma:versionID="7eada14c0f64b19a336840c1c1f125ce">
  <xsd:schema xmlns:xsd="http://www.w3.org/2001/XMLSchema" xmlns:xs="http://www.w3.org/2001/XMLSchema" xmlns:p="http://schemas.microsoft.com/office/2006/metadata/properties" xmlns:ns2="0d9aa483-cedc-438e-bb11-178c857118f8" xmlns:ns3="7942c0cf-14d5-4cd5-9586-61d97184c15d" targetNamespace="http://schemas.microsoft.com/office/2006/metadata/properties" ma:root="true" ma:fieldsID="a04065936476dbdbd0e960c967478e0c" ns2:_="" ns3:_="">
    <xsd:import namespace="0d9aa483-cedc-438e-bb11-178c857118f8"/>
    <xsd:import namespace="7942c0cf-14d5-4cd5-9586-61d97184c15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9aa483-cedc-438e-bb11-178c857118f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4226d20d-b75e-4211-8c3f-7d9002578ed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42c0cf-14d5-4cd5-9586-61d97184c15d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d9aa483-cedc-438e-bb11-178c857118f8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224465F-D519-4C4E-9F2C-3281D80FA65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d9aa483-cedc-438e-bb11-178c857118f8"/>
    <ds:schemaRef ds:uri="7942c0cf-14d5-4cd5-9586-61d97184c15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3F06BE9-4089-4995-B060-27C5A44094C0}">
  <ds:schemaRefs>
    <ds:schemaRef ds:uri="http://schemas.microsoft.com/office/2006/metadata/properties"/>
    <ds:schemaRef ds:uri="http://schemas.microsoft.com/office/infopath/2007/PartnerControls"/>
    <ds:schemaRef ds:uri="0d9aa483-cedc-438e-bb11-178c857118f8"/>
  </ds:schemaRefs>
</ds:datastoreItem>
</file>

<file path=customXml/itemProps3.xml><?xml version="1.0" encoding="utf-8"?>
<ds:datastoreItem xmlns:ds="http://schemas.openxmlformats.org/officeDocument/2006/customXml" ds:itemID="{A74AD83E-C340-45FC-814E-410648F35BE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Preisblatt Los 1 Tagespost</vt:lpstr>
      <vt:lpstr>Preisblatt Los 2 ABO</vt:lpstr>
    </vt:vector>
  </TitlesOfParts>
  <Company>HLP Heiermann Losch RAe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Dr. Alexandra Losch</dc:creator>
  <cp:lastModifiedBy>Losch, Alexandra</cp:lastModifiedBy>
  <dcterms:created xsi:type="dcterms:W3CDTF">2018-05-08T10:42:58Z</dcterms:created>
  <dcterms:modified xsi:type="dcterms:W3CDTF">2026-06-25T16:53:46Z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121a292-ef60-4165-b752-0c8b20936a38_Enabled">
    <vt:lpwstr>true</vt:lpwstr>
  </property>
  <property fmtid="{D5CDD505-2E9C-101B-9397-08002B2CF9AE}" pid="3" name="MSIP_Label_d121a292-ef60-4165-b752-0c8b20936a38_SetDate">
    <vt:lpwstr>2025-07-16T07:43:10Z</vt:lpwstr>
  </property>
  <property fmtid="{D5CDD505-2E9C-101B-9397-08002B2CF9AE}" pid="4" name="MSIP_Label_d121a292-ef60-4165-b752-0c8b20936a38_Method">
    <vt:lpwstr>Standard</vt:lpwstr>
  </property>
  <property fmtid="{D5CDD505-2E9C-101B-9397-08002B2CF9AE}" pid="5" name="MSIP_Label_d121a292-ef60-4165-b752-0c8b20936a38_Name">
    <vt:lpwstr>intern</vt:lpwstr>
  </property>
  <property fmtid="{D5CDD505-2E9C-101B-9397-08002B2CF9AE}" pid="6" name="MSIP_Label_d121a292-ef60-4165-b752-0c8b20936a38_SiteId">
    <vt:lpwstr>a6a96249-003b-4b30-94fb-5aefdb35760e</vt:lpwstr>
  </property>
  <property fmtid="{D5CDD505-2E9C-101B-9397-08002B2CF9AE}" pid="7" name="MSIP_Label_d121a292-ef60-4165-b752-0c8b20936a38_ActionId">
    <vt:lpwstr>500111c1-1271-4641-8e33-d0e58461615a</vt:lpwstr>
  </property>
  <property fmtid="{D5CDD505-2E9C-101B-9397-08002B2CF9AE}" pid="8" name="MSIP_Label_d121a292-ef60-4165-b752-0c8b20936a38_ContentBits">
    <vt:lpwstr>0</vt:lpwstr>
  </property>
  <property fmtid="{D5CDD505-2E9C-101B-9397-08002B2CF9AE}" pid="9" name="ContentTypeId">
    <vt:lpwstr>0x010100ED40FEFC1737A649A1D6CC73B0A052B5</vt:lpwstr>
  </property>
  <property fmtid="{D5CDD505-2E9C-101B-9397-08002B2CF9AE}" pid="10" name="MediaServiceImageTags">
    <vt:lpwstr/>
  </property>
</Properties>
</file>