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rz01004017\Austausch\Amt02\ZVS\13.3 Feuerwehr Rettungsdienst\13.3.901.26\"/>
    </mc:Choice>
  </mc:AlternateContent>
  <xr:revisionPtr revIDLastSave="0" documentId="13_ncr:1_{15062C76-D35B-475C-8BEF-EF916802CF6D}" xr6:coauthVersionLast="47" xr6:coauthVersionMax="47" xr10:uidLastSave="{00000000-0000-0000-0000-000000000000}"/>
  <bookViews>
    <workbookView xWindow="-120" yWindow="-120" windowWidth="29040" windowHeight="15720" xr2:uid="{786FF141-19D4-43B3-8541-516FD27308C4}"/>
  </bookViews>
  <sheets>
    <sheet name="Preisblatt" sheetId="1" r:id="rId1"/>
  </sheets>
  <definedNames>
    <definedName name="_Toc231456184" localSheetId="0">Preisblatt!$C$13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 l="1"/>
  <c r="G53" i="1" s="1"/>
</calcChain>
</file>

<file path=xl/sharedStrings.xml><?xml version="1.0" encoding="utf-8"?>
<sst xmlns="http://schemas.openxmlformats.org/spreadsheetml/2006/main" count="281" uniqueCount="176">
  <si>
    <t>keine kundenseitige Bereitstellung notwendig</t>
  </si>
  <si>
    <t>M2M-/IoT-Multi-Netz-SIM für Datenkommunikation,
Bereitstellung durch Auftraggeber, ohne Angebot, Berücksichtigung nur in Wertungspreis: 46.000 €</t>
  </si>
  <si>
    <t>B</t>
  </si>
  <si>
    <t>6.3.2</t>
  </si>
  <si>
    <t>70 SIM-Karten</t>
  </si>
  <si>
    <t>Option</t>
  </si>
  <si>
    <t>60 Geräte,
5 Jahre</t>
  </si>
  <si>
    <t>M2M-/IoT-Multi-Netz-SIM für Datenkommunikation, 
non-steered Roaming, pro Gerät, pro Jahr</t>
  </si>
  <si>
    <t>A</t>
  </si>
  <si>
    <t>6.3.1</t>
  </si>
  <si>
    <t>-</t>
  </si>
  <si>
    <t>Datenauswertungssoftware: Server- / Einrichtungskosten pauschal, sofern Hosting on-premise bei Auftraggeber erforderlich, ohne Angebot, Berücksichtigung nur in Wertungspreis: 10.000 €, Auswahl über Drop-Down</t>
  </si>
  <si>
    <t>E</t>
  </si>
  <si>
    <t>6.2.5</t>
  </si>
  <si>
    <t>5 Jahre</t>
  </si>
  <si>
    <t>Jahre</t>
  </si>
  <si>
    <t>Datenauswertungssoftware: Server / IT-Infrastruktur Betrieb, Support und Wartung, jährlich, sofern erforderlich</t>
  </si>
  <si>
    <t>D</t>
  </si>
  <si>
    <t>6.2.4</t>
  </si>
  <si>
    <t>1 Pauschale</t>
  </si>
  <si>
    <t>Pauschale</t>
  </si>
  <si>
    <t>Datenauswertungssoftware: Server- / Einrichtungskosten pauschal für 5 Jahre, sofern erforderlich</t>
  </si>
  <si>
    <t>C</t>
  </si>
  <si>
    <t>6.2.3</t>
  </si>
  <si>
    <t>50 Jahreslizenzen</t>
  </si>
  <si>
    <t>5 Jahre Lizenzgebühren, 10 Nutzer</t>
  </si>
  <si>
    <r>
      <t xml:space="preserve">Datenauswertungssoftware:
Lizenzgebühr pro Jahr (wenn Einmalkosten, dann auf 5 Jahre umlegen), </t>
    </r>
    <r>
      <rPr>
        <b/>
        <sz val="10"/>
        <color theme="1"/>
        <rFont val="Arial"/>
        <family val="2"/>
      </rPr>
      <t>pro Nutzer</t>
    </r>
  </si>
  <si>
    <t>6.2.2</t>
  </si>
  <si>
    <t>5 Jahreslizenzen</t>
  </si>
  <si>
    <t>Jahre Lizenzgebühren</t>
  </si>
  <si>
    <r>
      <t xml:space="preserve">Datenauswertungssoftware:
Lizenzgebühr pro Jahr (wenn Einmalkosten, dann auf 5 Jahre umlegen), </t>
    </r>
    <r>
      <rPr>
        <b/>
        <sz val="10"/>
        <color theme="1"/>
        <rFont val="Arial"/>
        <family val="2"/>
      </rPr>
      <t>unbegrenzte Nutzerzahl</t>
    </r>
  </si>
  <si>
    <t>6.2.1</t>
  </si>
  <si>
    <t>Live-Daten-Streaming: Server- / Einrichtungskosten pauschal, sofern Hosting on-premise bei Auftraggeber erforderlich, ohne Angebot, Berücksichtigung nur in Wertungspreis: 10.000 €, Auswahl über Drop-Down</t>
  </si>
  <si>
    <t>F</t>
  </si>
  <si>
    <t>6.1.6</t>
  </si>
  <si>
    <t>Live-Daten-Streaming: Server / IT-Infrastruktur Betrieb, Support und Wartung, jährlich, sofern erforderlich</t>
  </si>
  <si>
    <t>6.1.5</t>
  </si>
  <si>
    <t>Opton</t>
  </si>
  <si>
    <t>Live-Daten-Streaming: Server- / Einrichtungskosten pauschal für 5 Jahre, sofern erforderlich</t>
  </si>
  <si>
    <t>6.1.4</t>
  </si>
  <si>
    <t>40 Lizenzen (5 Jahre, 8 gleichzeitige Streams)</t>
  </si>
  <si>
    <t>Lizenzen
(5 Jahre, 8 Streams)</t>
  </si>
  <si>
    <t>Live-Daten-Streaming Lizenzkosten pro gleichzeitigen Stream, pro Jahr (8 gleichzeitige Streams, 5 Jahre)</t>
  </si>
  <si>
    <t>6.1.3</t>
  </si>
  <si>
    <t>200 Lizenzen</t>
  </si>
  <si>
    <t>Lizenzen
(30 aktive Geräte,
5 Jahre)</t>
  </si>
  <si>
    <r>
      <t xml:space="preserve">Live-Daten-Streaming Lizenzkosten, wenn Lizenz pro </t>
    </r>
    <r>
      <rPr>
        <b/>
        <sz val="10"/>
        <color theme="1"/>
        <rFont val="Arial"/>
        <family val="2"/>
      </rPr>
      <t>aktives</t>
    </r>
    <r>
      <rPr>
        <sz val="10"/>
        <color theme="1"/>
        <rFont val="Arial"/>
        <family val="2"/>
      </rPr>
      <t xml:space="preserve"> Gerät notwendig (Reservegeräte, Schulungsgeräte, Geräte auf Reservefahrzeugen benötigen keine dauerhafte Lizenz, können aber für Live-Daten-Streaming eingesetzt werden) (pro Jahr)</t>
    </r>
  </si>
  <si>
    <t>6.1.2</t>
  </si>
  <si>
    <t>350 Lizenzen</t>
  </si>
  <si>
    <t>Lizenzen
(60 Geräte, 5 Jahre)</t>
  </si>
  <si>
    <t>Live-Daten-Streaming Lizenzkosten, wenn Lizenz für jedes Gerät notwendig (pro Jahr)</t>
  </si>
  <si>
    <t>6.1.1</t>
  </si>
  <si>
    <t>635 Prüfungen</t>
  </si>
  <si>
    <t>Prüfungen</t>
  </si>
  <si>
    <t>STK &amp; Prüfung DGUV Vorschrift 3 für Gerätehalterungen (pro Jahr)</t>
  </si>
  <si>
    <t>5.2</t>
  </si>
  <si>
    <t>350 Wartungen</t>
  </si>
  <si>
    <t>40 Wartungen</t>
  </si>
  <si>
    <t>Wartungen</t>
  </si>
  <si>
    <t>STK inkl. MTK und Wartung pro Patientenmonitor
(pro Jahr)</t>
  </si>
  <si>
    <t>5.1</t>
  </si>
  <si>
    <t>40 Stück</t>
  </si>
  <si>
    <t>10 Stück</t>
  </si>
  <si>
    <t>Stück</t>
  </si>
  <si>
    <t>IBP-Kabel und Adapter, mindestens geeignet für Anschluss von:
Codan/pvb xtrans, Smiths/Medex LogiCal,
B.Braun Combitrans</t>
  </si>
  <si>
    <t>4.11</t>
  </si>
  <si>
    <t>300 Stück</t>
  </si>
  <si>
    <t>NIBD Manschette Neugeborenes, Mehrweg</t>
  </si>
  <si>
    <t>4.10.6</t>
  </si>
  <si>
    <t>NIBD Manschette Kind, Mehrweg</t>
  </si>
  <si>
    <t>4.10.5</t>
  </si>
  <si>
    <t>NIBD Manschette Erwachsene, Mehrweg, groß</t>
  </si>
  <si>
    <t>4.10.4</t>
  </si>
  <si>
    <t>NIBD Manschette Erwachsene, Mehrweg, normal</t>
  </si>
  <si>
    <t>4.10.3</t>
  </si>
  <si>
    <t>NIBD Manschette Erwachsene, Mehrweg, klein</t>
  </si>
  <si>
    <t>4.10.2</t>
  </si>
  <si>
    <t>400 Stück</t>
  </si>
  <si>
    <t>NIBD Anschluss-Schlauch
90° gewinkelt (wenn verfügbar), ca. 2,5 m</t>
  </si>
  <si>
    <t>4.10.1</t>
  </si>
  <si>
    <t>EKG-Brustwandableitungskabel, 6-polig, ca. 2 m</t>
  </si>
  <si>
    <t>4.9.1</t>
  </si>
  <si>
    <t>EKG-Stammkabel, 4-polig, ca. 2 m</t>
  </si>
  <si>
    <t>4.9</t>
  </si>
  <si>
    <t>500 Stück</t>
  </si>
  <si>
    <t>Temperatursensor für die Speiseröhre (Ösophagus),
Einweg</t>
  </si>
  <si>
    <t>4.8.1</t>
  </si>
  <si>
    <t>200 Stück</t>
  </si>
  <si>
    <t>Stammkabel Temperaturmessung</t>
  </si>
  <si>
    <t>4.8</t>
  </si>
  <si>
    <t>1000 Stück</t>
  </si>
  <si>
    <t>100 Stück</t>
  </si>
  <si>
    <t>CO2-Endotrachealtubus-Einwegadapter</t>
  </si>
  <si>
    <t>4.6.2.3</t>
  </si>
  <si>
    <t>CO2-Sensor</t>
  </si>
  <si>
    <t>4.6.2.2</t>
  </si>
  <si>
    <t>CO2-Stammkabel</t>
  </si>
  <si>
    <t>B
(Hauptstrom)</t>
  </si>
  <si>
    <t>4.6.2.1</t>
  </si>
  <si>
    <t>CO2-Probennahmeleitung</t>
  </si>
  <si>
    <t>A
(Nebenstrom)</t>
  </si>
  <si>
    <t>4.6.1</t>
  </si>
  <si>
    <t>Einwegsensor zur Erfassung von SpO2,
Kinder (10 - 50 Kg)</t>
  </si>
  <si>
    <t>4.5.3</t>
  </si>
  <si>
    <t>50 Stück</t>
  </si>
  <si>
    <t>Mehrwegsensor zur Erfassung von SpO2/CO/Met, Erwachsene</t>
  </si>
  <si>
    <t>4.5.2</t>
  </si>
  <si>
    <t>Mehrwegsensor zur Erfassung von SpO2,
Erwachsene, Finger-Clip</t>
  </si>
  <si>
    <t>4.5.1</t>
  </si>
  <si>
    <t>SpO2/CO/Met Stammkabel</t>
  </si>
  <si>
    <t>4.5</t>
  </si>
  <si>
    <t>5.000 Stück</t>
  </si>
  <si>
    <t>250 Stück</t>
  </si>
  <si>
    <t>EKG-Papier</t>
  </si>
  <si>
    <t>4.4</t>
  </si>
  <si>
    <t>800 Stück</t>
  </si>
  <si>
    <t>80 Stück</t>
  </si>
  <si>
    <t xml:space="preserve">Defibrillationselektroden Kinder, Einweg </t>
  </si>
  <si>
    <t>4.3</t>
  </si>
  <si>
    <t>10.000 Stück</t>
  </si>
  <si>
    <t>1.000 Stück</t>
  </si>
  <si>
    <t>CPR-Feedbacksensor, Einweg</t>
  </si>
  <si>
    <t>4.2.2</t>
  </si>
  <si>
    <r>
      <t xml:space="preserve">Defibrillationselektroden Einweg Erwachsene </t>
    </r>
    <r>
      <rPr>
        <b/>
        <sz val="10"/>
        <color theme="1"/>
        <rFont val="Arial"/>
        <family val="2"/>
      </rPr>
      <t>ohne</t>
    </r>
    <r>
      <rPr>
        <sz val="10"/>
        <color theme="1"/>
        <rFont val="Arial"/>
        <family val="2"/>
      </rPr>
      <t xml:space="preserve"> Feedbacksystem </t>
    </r>
  </si>
  <si>
    <t>4.2.1</t>
  </si>
  <si>
    <r>
      <t>Defibrillationselektroden</t>
    </r>
    <r>
      <rPr>
        <b/>
        <sz val="10"/>
        <color theme="1"/>
        <rFont val="Arial"/>
        <family val="2"/>
      </rPr>
      <t xml:space="preserve"> inkl. </t>
    </r>
    <r>
      <rPr>
        <sz val="10"/>
        <color theme="1"/>
        <rFont val="Arial"/>
        <family val="2"/>
      </rPr>
      <t xml:space="preserve">Feedbacksystem Einweg Erwachsene komplett </t>
    </r>
  </si>
  <si>
    <t>4.1</t>
  </si>
  <si>
    <t>50 Einheiten</t>
  </si>
  <si>
    <t>Einheiten</t>
  </si>
  <si>
    <t>Passiv-Halterung Patientenmodul an Kopfteil Stollenwerk CPS bzw. Alternative</t>
  </si>
  <si>
    <t>3.6</t>
  </si>
  <si>
    <t>12 Einheiten</t>
  </si>
  <si>
    <t>6 Einheiten</t>
  </si>
  <si>
    <t>Aktiv-Wandhalterung auf „Hessenschienen“ für NEF</t>
  </si>
  <si>
    <t>3.5</t>
  </si>
  <si>
    <t>25 Einheiten</t>
  </si>
  <si>
    <t>Aktiv-Bodenhalterung für RTW-Auszüge</t>
  </si>
  <si>
    <t>3.4</t>
  </si>
  <si>
    <t>passive Schwenkhalterung nur für Anzeige-Display
i. V. m. 3.3.1</t>
  </si>
  <si>
    <t>3.3.2</t>
  </si>
  <si>
    <t>Aktiv-Wandhalterung für RTW, ohne Schwenkfunktion</t>
  </si>
  <si>
    <t>3.3.1</t>
  </si>
  <si>
    <t>Aktiv-Wandhalterung für RTW, schwenkbar</t>
  </si>
  <si>
    <t>3.2</t>
  </si>
  <si>
    <t>15 Einheiten</t>
  </si>
  <si>
    <t>5 Einheiten</t>
  </si>
  <si>
    <t>230V-Ladehalterungen (Standbetrieb) für Schul- und Reservegeräte</t>
  </si>
  <si>
    <t>3.1</t>
  </si>
  <si>
    <t>2 Einbauten</t>
  </si>
  <si>
    <t>1 Einbau</t>
  </si>
  <si>
    <t>Einbau</t>
  </si>
  <si>
    <t>Einbaukosten in Fahrzeugtyp ITW</t>
  </si>
  <si>
    <t>2.3</t>
  </si>
  <si>
    <t>12 Einbauten</t>
  </si>
  <si>
    <t>6 Einbauten</t>
  </si>
  <si>
    <t>Einbauten</t>
  </si>
  <si>
    <t>Einbaukosten in Fahrzeugtyp NEF / VEF</t>
  </si>
  <si>
    <t>2.2</t>
  </si>
  <si>
    <t>50 Einbauten</t>
  </si>
  <si>
    <t>25 Einbauten</t>
  </si>
  <si>
    <t>Einbaukosten in Fahrzeugtyp RTW</t>
  </si>
  <si>
    <t>2.1</t>
  </si>
  <si>
    <t>70 Einheiten</t>
  </si>
  <si>
    <t>40 Einheiten</t>
  </si>
  <si>
    <t>Patientenmonitor Ausstattung / Optionen gem. Leistungsbeschreibung 
inkl. Taschen, exkl. Zubehör / Kabel</t>
  </si>
  <si>
    <t>Bemerkung</t>
  </si>
  <si>
    <r>
      <t xml:space="preserve">Höchst-Abnahmemenge
</t>
    </r>
    <r>
      <rPr>
        <sz val="10"/>
        <color theme="1"/>
        <rFont val="Arial"/>
        <family val="2"/>
      </rPr>
      <t>(innerhalb der Laufzeit der Rahmenvereinbarung, 5 Jahre)</t>
    </r>
  </si>
  <si>
    <r>
      <t xml:space="preserve">Mindestabnahme
</t>
    </r>
    <r>
      <rPr>
        <sz val="10"/>
        <color theme="1"/>
        <rFont val="Arial"/>
        <family val="2"/>
      </rPr>
      <t xml:space="preserve">(innerhalb der ersten 12 Monate) </t>
    </r>
  </si>
  <si>
    <r>
      <t xml:space="preserve">Wertungspreis
</t>
    </r>
    <r>
      <rPr>
        <sz val="10"/>
        <color theme="1"/>
        <rFont val="Arial"/>
        <family val="2"/>
      </rPr>
      <t>(Kalkulation auf Grundlage des Bedarfes für einen 5-jährigen Betrieb, vgl. Spalte "kalkulatorische Grundlage")</t>
    </r>
  </si>
  <si>
    <t>kalkulatorische
Grundlage</t>
  </si>
  <si>
    <t>Bezeichnung</t>
  </si>
  <si>
    <t>ggf. Variante</t>
  </si>
  <si>
    <t xml:space="preserve">Nr. </t>
  </si>
  <si>
    <r>
      <t xml:space="preserve">Angebotspreis
</t>
    </r>
    <r>
      <rPr>
        <sz val="10"/>
        <color theme="1"/>
        <rFont val="Arial"/>
        <family val="2"/>
      </rPr>
      <t>(pro Stück, pro Einzellizenz oder einmaliger Anschaffungspreis, Verbrauchsmaterial ggf. aus VE berechnen)</t>
    </r>
    <r>
      <rPr>
        <b/>
        <sz val="12"/>
        <color theme="1"/>
        <rFont val="Arial"/>
        <family val="2"/>
      </rPr>
      <t xml:space="preserve">
alle Preise in </t>
    </r>
    <r>
      <rPr>
        <b/>
        <u/>
        <sz val="12"/>
        <color theme="1"/>
        <rFont val="Arial"/>
        <family val="2"/>
      </rPr>
      <t>netto</t>
    </r>
  </si>
  <si>
    <t>Nettogesamtsumme:</t>
  </si>
  <si>
    <t>Bruttogesamtsumme: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</si>
</sst>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\ &quot;Einbauten&quot;"/>
    <numFmt numFmtId="166" formatCode="0\ &quot;Einheiten&quot;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1" fillId="2" borderId="1" xfId="1" applyNumberFormat="1" applyFill="1" applyBorder="1" applyAlignment="1" applyProtection="1">
      <alignment vertical="center"/>
      <protection locked="0"/>
    </xf>
    <xf numFmtId="0" fontId="1" fillId="0" borderId="1" xfId="1" applyBorder="1" applyAlignment="1">
      <alignment vertical="center"/>
    </xf>
    <xf numFmtId="44" fontId="0" fillId="0" borderId="1" xfId="2" quotePrefix="1" applyFont="1" applyBorder="1" applyAlignment="1">
      <alignment horizontal="right" vertical="center"/>
    </xf>
    <xf numFmtId="164" fontId="1" fillId="3" borderId="1" xfId="1" applyNumberFormat="1" applyFill="1" applyBorder="1" applyAlignment="1" applyProtection="1">
      <alignment vertical="center"/>
      <protection locked="0"/>
    </xf>
    <xf numFmtId="0" fontId="1" fillId="0" borderId="1" xfId="1" applyBorder="1" applyAlignment="1">
      <alignment vertical="center" wrapText="1"/>
    </xf>
    <xf numFmtId="0" fontId="1" fillId="0" borderId="1" xfId="1" applyBorder="1" applyAlignment="1">
      <alignment horizontal="center" vertical="center"/>
    </xf>
    <xf numFmtId="0" fontId="1" fillId="0" borderId="1" xfId="1" quotePrefix="1" applyBorder="1" applyAlignment="1">
      <alignment horizontal="center" vertical="center"/>
    </xf>
    <xf numFmtId="164" fontId="1" fillId="0" borderId="1" xfId="1" applyNumberFormat="1" applyBorder="1" applyAlignment="1">
      <alignment vertical="center"/>
    </xf>
    <xf numFmtId="3" fontId="1" fillId="0" borderId="1" xfId="1" applyNumberFormat="1" applyBorder="1" applyAlignment="1">
      <alignment vertical="center"/>
    </xf>
    <xf numFmtId="17" fontId="1" fillId="0" borderId="1" xfId="1" quotePrefix="1" applyNumberFormat="1" applyBorder="1" applyAlignment="1">
      <alignment horizontal="center" vertical="center"/>
    </xf>
    <xf numFmtId="14" fontId="1" fillId="0" borderId="1" xfId="1" quotePrefix="1" applyNumberFormat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" fontId="1" fillId="0" borderId="1" xfId="1" quotePrefix="1" applyNumberFormat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165" fontId="1" fillId="0" borderId="1" xfId="1" applyNumberFormat="1" applyBorder="1" applyAlignment="1">
      <alignment vertical="center"/>
    </xf>
    <xf numFmtId="166" fontId="1" fillId="0" borderId="1" xfId="1" applyNumberFormat="1" applyBorder="1" applyAlignment="1">
      <alignment vertical="center"/>
    </xf>
    <xf numFmtId="0" fontId="1" fillId="0" borderId="0" xfId="1" applyAlignment="1">
      <alignment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0" fontId="1" fillId="0" borderId="4" xfId="1" quotePrefix="1" applyBorder="1" applyAlignment="1">
      <alignment horizontal="center" vertical="center"/>
    </xf>
    <xf numFmtId="0" fontId="1" fillId="0" borderId="2" xfId="1" quotePrefix="1" applyBorder="1" applyAlignment="1">
      <alignment horizontal="center" vertical="center"/>
    </xf>
    <xf numFmtId="0" fontId="1" fillId="0" borderId="1" xfId="1" quotePrefix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3" fillId="0" borderId="5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</cellXfs>
  <cellStyles count="3">
    <cellStyle name="Standard" xfId="0" builtinId="0"/>
    <cellStyle name="Standard 2" xfId="1" xr:uid="{2737F270-BAD4-48C2-AB25-BB54C90BD27C}"/>
    <cellStyle name="Währung 2" xfId="2" xr:uid="{D774B6F8-FA20-4CB3-88D5-1B97E9695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420C-FF95-46BB-91F8-E9F70EC176DB}">
  <dimension ref="A1:J53"/>
  <sheetViews>
    <sheetView showGridLines="0" tabSelected="1" zoomScaleNormal="100" workbookViewId="0">
      <selection activeCell="D53" sqref="D53"/>
    </sheetView>
  </sheetViews>
  <sheetFormatPr baseColWidth="10" defaultColWidth="12.42578125" defaultRowHeight="27.75" customHeight="1" x14ac:dyDescent="0.2"/>
  <cols>
    <col min="1" max="1" width="12.42578125" style="3"/>
    <col min="2" max="2" width="18.140625" style="3" customWidth="1"/>
    <col min="3" max="3" width="53.140625" style="2" customWidth="1"/>
    <col min="4" max="4" width="44.42578125" style="2" customWidth="1"/>
    <col min="5" max="5" width="13.7109375" style="2" customWidth="1"/>
    <col min="6" max="6" width="16.140625" style="2" customWidth="1"/>
    <col min="7" max="7" width="27" style="2" customWidth="1"/>
    <col min="8" max="8" width="25.85546875" style="2" customWidth="1"/>
    <col min="9" max="9" width="29.7109375" style="2" customWidth="1"/>
    <col min="10" max="10" width="37.28515625" style="1" customWidth="1"/>
    <col min="11" max="16384" width="12.42578125" style="1"/>
  </cols>
  <sheetData>
    <row r="1" spans="1:10" s="23" customFormat="1" ht="105.6" customHeight="1" x14ac:dyDescent="0.2">
      <c r="A1" s="26" t="s">
        <v>172</v>
      </c>
      <c r="B1" s="26" t="s">
        <v>171</v>
      </c>
      <c r="C1" s="25" t="s">
        <v>170</v>
      </c>
      <c r="D1" s="24" t="s">
        <v>173</v>
      </c>
      <c r="E1" s="27" t="s">
        <v>169</v>
      </c>
      <c r="F1" s="28"/>
      <c r="G1" s="24" t="s">
        <v>168</v>
      </c>
      <c r="H1" s="24" t="s">
        <v>167</v>
      </c>
      <c r="I1" s="24" t="s">
        <v>166</v>
      </c>
      <c r="J1" s="24" t="s">
        <v>165</v>
      </c>
    </row>
    <row r="2" spans="1:10" ht="43.5" customHeight="1" x14ac:dyDescent="0.2">
      <c r="A2" s="11">
        <v>1</v>
      </c>
      <c r="B2" s="11"/>
      <c r="C2" s="9" t="s">
        <v>164</v>
      </c>
      <c r="D2" s="5"/>
      <c r="E2" s="13">
        <v>60</v>
      </c>
      <c r="F2" s="22" t="s">
        <v>128</v>
      </c>
      <c r="G2" s="12">
        <f t="shared" ref="G2:G43" si="0">D2*E2</f>
        <v>0</v>
      </c>
      <c r="H2" s="6" t="s">
        <v>163</v>
      </c>
      <c r="I2" s="6" t="s">
        <v>162</v>
      </c>
      <c r="J2" s="5"/>
    </row>
    <row r="3" spans="1:10" ht="27.75" customHeight="1" x14ac:dyDescent="0.2">
      <c r="A3" s="11" t="s">
        <v>161</v>
      </c>
      <c r="B3" s="11"/>
      <c r="C3" s="6" t="s">
        <v>160</v>
      </c>
      <c r="D3" s="5"/>
      <c r="E3" s="13">
        <v>40</v>
      </c>
      <c r="F3" s="21" t="s">
        <v>155</v>
      </c>
      <c r="G3" s="12">
        <f t="shared" si="0"/>
        <v>0</v>
      </c>
      <c r="H3" s="6" t="s">
        <v>159</v>
      </c>
      <c r="I3" s="6" t="s">
        <v>158</v>
      </c>
      <c r="J3" s="5"/>
    </row>
    <row r="4" spans="1:10" ht="27.75" customHeight="1" x14ac:dyDescent="0.2">
      <c r="A4" s="11" t="s">
        <v>157</v>
      </c>
      <c r="B4" s="11"/>
      <c r="C4" s="6" t="s">
        <v>156</v>
      </c>
      <c r="D4" s="5"/>
      <c r="E4" s="13">
        <v>6</v>
      </c>
      <c r="F4" s="21" t="s">
        <v>155</v>
      </c>
      <c r="G4" s="12">
        <f t="shared" si="0"/>
        <v>0</v>
      </c>
      <c r="H4" s="6" t="s">
        <v>154</v>
      </c>
      <c r="I4" s="6" t="s">
        <v>153</v>
      </c>
      <c r="J4" s="5"/>
    </row>
    <row r="5" spans="1:10" ht="27.75" customHeight="1" x14ac:dyDescent="0.2">
      <c r="A5" s="11" t="s">
        <v>152</v>
      </c>
      <c r="B5" s="11"/>
      <c r="C5" s="6" t="s">
        <v>151</v>
      </c>
      <c r="D5" s="5"/>
      <c r="E5" s="13">
        <v>1</v>
      </c>
      <c r="F5" s="6" t="s">
        <v>150</v>
      </c>
      <c r="G5" s="12">
        <f t="shared" si="0"/>
        <v>0</v>
      </c>
      <c r="H5" s="6" t="s">
        <v>149</v>
      </c>
      <c r="I5" s="6" t="s">
        <v>148</v>
      </c>
      <c r="J5" s="5"/>
    </row>
    <row r="6" spans="1:10" ht="27.75" customHeight="1" x14ac:dyDescent="0.2">
      <c r="A6" s="11" t="s">
        <v>147</v>
      </c>
      <c r="B6" s="11"/>
      <c r="C6" s="9" t="s">
        <v>146</v>
      </c>
      <c r="D6" s="5"/>
      <c r="E6" s="13">
        <v>10</v>
      </c>
      <c r="F6" s="6" t="s">
        <v>128</v>
      </c>
      <c r="G6" s="12">
        <f t="shared" si="0"/>
        <v>0</v>
      </c>
      <c r="H6" s="6" t="s">
        <v>145</v>
      </c>
      <c r="I6" s="6" t="s">
        <v>144</v>
      </c>
      <c r="J6" s="5"/>
    </row>
    <row r="7" spans="1:10" ht="27.75" customHeight="1" x14ac:dyDescent="0.2">
      <c r="A7" s="11" t="s">
        <v>143</v>
      </c>
      <c r="B7" s="11" t="s">
        <v>8</v>
      </c>
      <c r="C7" s="6" t="s">
        <v>142</v>
      </c>
      <c r="D7" s="5"/>
      <c r="E7" s="13">
        <v>40</v>
      </c>
      <c r="F7" s="6" t="s">
        <v>128</v>
      </c>
      <c r="G7" s="12">
        <f t="shared" si="0"/>
        <v>0</v>
      </c>
      <c r="H7" s="6" t="s">
        <v>5</v>
      </c>
      <c r="I7" s="6" t="s">
        <v>127</v>
      </c>
      <c r="J7" s="5"/>
    </row>
    <row r="8" spans="1:10" ht="27.75" customHeight="1" x14ac:dyDescent="0.2">
      <c r="A8" s="11" t="s">
        <v>141</v>
      </c>
      <c r="B8" s="29" t="s">
        <v>2</v>
      </c>
      <c r="C8" s="6" t="s">
        <v>140</v>
      </c>
      <c r="D8" s="5"/>
      <c r="E8" s="13">
        <v>40</v>
      </c>
      <c r="F8" s="6" t="s">
        <v>128</v>
      </c>
      <c r="G8" s="12">
        <f t="shared" si="0"/>
        <v>0</v>
      </c>
      <c r="H8" s="6" t="s">
        <v>5</v>
      </c>
      <c r="I8" s="6" t="s">
        <v>127</v>
      </c>
      <c r="J8" s="5"/>
    </row>
    <row r="9" spans="1:10" ht="27.75" customHeight="1" x14ac:dyDescent="0.2">
      <c r="A9" s="11" t="s">
        <v>139</v>
      </c>
      <c r="B9" s="30"/>
      <c r="C9" s="9" t="s">
        <v>138</v>
      </c>
      <c r="D9" s="5"/>
      <c r="E9" s="13">
        <v>40</v>
      </c>
      <c r="F9" s="6" t="s">
        <v>128</v>
      </c>
      <c r="G9" s="12">
        <f t="shared" si="0"/>
        <v>0</v>
      </c>
      <c r="H9" s="6" t="s">
        <v>5</v>
      </c>
      <c r="I9" s="6" t="s">
        <v>127</v>
      </c>
      <c r="J9" s="5"/>
    </row>
    <row r="10" spans="1:10" ht="27.75" customHeight="1" x14ac:dyDescent="0.2">
      <c r="A10" s="11" t="s">
        <v>137</v>
      </c>
      <c r="B10" s="11"/>
      <c r="C10" s="6" t="s">
        <v>136</v>
      </c>
      <c r="D10" s="5"/>
      <c r="E10" s="13">
        <v>40</v>
      </c>
      <c r="F10" s="6" t="s">
        <v>128</v>
      </c>
      <c r="G10" s="12">
        <f t="shared" si="0"/>
        <v>0</v>
      </c>
      <c r="H10" s="6" t="s">
        <v>135</v>
      </c>
      <c r="I10" s="6" t="s">
        <v>127</v>
      </c>
      <c r="J10" s="5"/>
    </row>
    <row r="11" spans="1:10" ht="27.75" customHeight="1" x14ac:dyDescent="0.2">
      <c r="A11" s="11" t="s">
        <v>134</v>
      </c>
      <c r="B11" s="11"/>
      <c r="C11" s="9" t="s">
        <v>133</v>
      </c>
      <c r="D11" s="5"/>
      <c r="E11" s="13">
        <v>7</v>
      </c>
      <c r="F11" s="6" t="s">
        <v>128</v>
      </c>
      <c r="G11" s="12">
        <f t="shared" si="0"/>
        <v>0</v>
      </c>
      <c r="H11" s="6" t="s">
        <v>132</v>
      </c>
      <c r="I11" s="6" t="s">
        <v>131</v>
      </c>
      <c r="J11" s="5"/>
    </row>
    <row r="12" spans="1:10" ht="27.75" customHeight="1" x14ac:dyDescent="0.2">
      <c r="A12" s="11" t="s">
        <v>130</v>
      </c>
      <c r="B12" s="11"/>
      <c r="C12" s="9" t="s">
        <v>129</v>
      </c>
      <c r="D12" s="5"/>
      <c r="E12" s="13">
        <v>40</v>
      </c>
      <c r="F12" s="6" t="s">
        <v>128</v>
      </c>
      <c r="G12" s="12">
        <f t="shared" si="0"/>
        <v>0</v>
      </c>
      <c r="H12" s="6" t="s">
        <v>5</v>
      </c>
      <c r="I12" s="6" t="s">
        <v>127</v>
      </c>
      <c r="J12" s="5"/>
    </row>
    <row r="13" spans="1:10" ht="27.75" customHeight="1" x14ac:dyDescent="0.2">
      <c r="A13" s="11" t="s">
        <v>126</v>
      </c>
      <c r="B13" s="11" t="s">
        <v>8</v>
      </c>
      <c r="C13" s="9" t="s">
        <v>125</v>
      </c>
      <c r="D13" s="5"/>
      <c r="E13" s="13">
        <v>6500</v>
      </c>
      <c r="F13" s="6" t="s">
        <v>63</v>
      </c>
      <c r="G13" s="12">
        <f t="shared" si="0"/>
        <v>0</v>
      </c>
      <c r="H13" s="6" t="s">
        <v>120</v>
      </c>
      <c r="I13" s="6" t="s">
        <v>119</v>
      </c>
      <c r="J13" s="5"/>
    </row>
    <row r="14" spans="1:10" ht="27.75" customHeight="1" x14ac:dyDescent="0.2">
      <c r="A14" s="11" t="s">
        <v>124</v>
      </c>
      <c r="B14" s="31" t="s">
        <v>2</v>
      </c>
      <c r="C14" s="20" t="s">
        <v>123</v>
      </c>
      <c r="D14" s="5"/>
      <c r="E14" s="13">
        <v>6500</v>
      </c>
      <c r="F14" s="6" t="s">
        <v>63</v>
      </c>
      <c r="G14" s="12">
        <f t="shared" si="0"/>
        <v>0</v>
      </c>
      <c r="H14" s="6" t="s">
        <v>120</v>
      </c>
      <c r="I14" s="6" t="s">
        <v>119</v>
      </c>
      <c r="J14" s="5"/>
    </row>
    <row r="15" spans="1:10" ht="27.75" customHeight="1" x14ac:dyDescent="0.2">
      <c r="A15" s="11" t="s">
        <v>122</v>
      </c>
      <c r="B15" s="31"/>
      <c r="C15" s="19" t="s">
        <v>121</v>
      </c>
      <c r="D15" s="5"/>
      <c r="E15" s="13">
        <v>6500</v>
      </c>
      <c r="F15" s="6" t="s">
        <v>63</v>
      </c>
      <c r="G15" s="12">
        <f t="shared" si="0"/>
        <v>0</v>
      </c>
      <c r="H15" s="6" t="s">
        <v>120</v>
      </c>
      <c r="I15" s="6" t="s">
        <v>119</v>
      </c>
      <c r="J15" s="5"/>
    </row>
    <row r="16" spans="1:10" ht="27.75" customHeight="1" x14ac:dyDescent="0.2">
      <c r="A16" s="11" t="s">
        <v>118</v>
      </c>
      <c r="B16" s="10"/>
      <c r="C16" s="6" t="s">
        <v>117</v>
      </c>
      <c r="D16" s="5"/>
      <c r="E16" s="13">
        <v>560</v>
      </c>
      <c r="F16" s="6" t="s">
        <v>63</v>
      </c>
      <c r="G16" s="12">
        <f t="shared" si="0"/>
        <v>0</v>
      </c>
      <c r="H16" s="6" t="s">
        <v>116</v>
      </c>
      <c r="I16" s="6" t="s">
        <v>115</v>
      </c>
      <c r="J16" s="5"/>
    </row>
    <row r="17" spans="1:10" ht="27.75" customHeight="1" x14ac:dyDescent="0.2">
      <c r="A17" s="18" t="s">
        <v>114</v>
      </c>
      <c r="B17" s="10"/>
      <c r="C17" s="6" t="s">
        <v>113</v>
      </c>
      <c r="D17" s="5"/>
      <c r="E17" s="13">
        <v>2550</v>
      </c>
      <c r="F17" s="6" t="s">
        <v>63</v>
      </c>
      <c r="G17" s="12">
        <f t="shared" si="0"/>
        <v>0</v>
      </c>
      <c r="H17" s="6" t="s">
        <v>112</v>
      </c>
      <c r="I17" s="6" t="s">
        <v>111</v>
      </c>
      <c r="J17" s="5"/>
    </row>
    <row r="18" spans="1:10" ht="27.75" customHeight="1" x14ac:dyDescent="0.2">
      <c r="A18" s="11" t="s">
        <v>110</v>
      </c>
      <c r="B18" s="10"/>
      <c r="C18" s="6" t="s">
        <v>109</v>
      </c>
      <c r="D18" s="5"/>
      <c r="E18" s="13">
        <v>100</v>
      </c>
      <c r="F18" s="6" t="s">
        <v>63</v>
      </c>
      <c r="G18" s="12">
        <f t="shared" si="0"/>
        <v>0</v>
      </c>
      <c r="H18" s="6" t="s">
        <v>61</v>
      </c>
      <c r="I18" s="6" t="s">
        <v>87</v>
      </c>
      <c r="J18" s="5"/>
    </row>
    <row r="19" spans="1:10" ht="32.1" customHeight="1" x14ac:dyDescent="0.2">
      <c r="A19" s="11" t="s">
        <v>108</v>
      </c>
      <c r="B19" s="10"/>
      <c r="C19" s="17" t="s">
        <v>107</v>
      </c>
      <c r="D19" s="5"/>
      <c r="E19" s="13">
        <v>100</v>
      </c>
      <c r="F19" s="6" t="s">
        <v>63</v>
      </c>
      <c r="G19" s="12">
        <f t="shared" si="0"/>
        <v>0</v>
      </c>
      <c r="H19" s="6" t="s">
        <v>5</v>
      </c>
      <c r="I19" s="6" t="s">
        <v>87</v>
      </c>
      <c r="J19" s="5"/>
    </row>
    <row r="20" spans="1:10" ht="32.1" customHeight="1" x14ac:dyDescent="0.2">
      <c r="A20" s="11" t="s">
        <v>106</v>
      </c>
      <c r="B20" s="10"/>
      <c r="C20" s="9" t="s">
        <v>105</v>
      </c>
      <c r="D20" s="5"/>
      <c r="E20" s="13">
        <v>20</v>
      </c>
      <c r="F20" s="6" t="s">
        <v>63</v>
      </c>
      <c r="G20" s="12">
        <f t="shared" si="0"/>
        <v>0</v>
      </c>
      <c r="H20" s="6" t="s">
        <v>5</v>
      </c>
      <c r="I20" s="6" t="s">
        <v>104</v>
      </c>
      <c r="J20" s="5"/>
    </row>
    <row r="21" spans="1:10" ht="32.1" customHeight="1" x14ac:dyDescent="0.2">
      <c r="A21" s="11" t="s">
        <v>103</v>
      </c>
      <c r="B21" s="10"/>
      <c r="C21" s="9" t="s">
        <v>102</v>
      </c>
      <c r="D21" s="5"/>
      <c r="E21" s="13">
        <v>300</v>
      </c>
      <c r="F21" s="6" t="s">
        <v>63</v>
      </c>
      <c r="G21" s="12">
        <f t="shared" si="0"/>
        <v>0</v>
      </c>
      <c r="H21" s="6" t="s">
        <v>5</v>
      </c>
      <c r="I21" s="6" t="s">
        <v>90</v>
      </c>
      <c r="J21" s="5"/>
    </row>
    <row r="22" spans="1:10" ht="32.1" customHeight="1" x14ac:dyDescent="0.2">
      <c r="A22" s="11" t="s">
        <v>101</v>
      </c>
      <c r="B22" s="16" t="s">
        <v>100</v>
      </c>
      <c r="C22" s="2" t="s">
        <v>99</v>
      </c>
      <c r="D22" s="5"/>
      <c r="E22" s="13">
        <v>500</v>
      </c>
      <c r="F22" s="6" t="s">
        <v>63</v>
      </c>
      <c r="G22" s="12">
        <f t="shared" si="0"/>
        <v>0</v>
      </c>
      <c r="H22" s="6" t="s">
        <v>91</v>
      </c>
      <c r="I22" s="6" t="s">
        <v>90</v>
      </c>
      <c r="J22" s="5"/>
    </row>
    <row r="23" spans="1:10" ht="32.1" customHeight="1" x14ac:dyDescent="0.2">
      <c r="A23" s="15" t="s">
        <v>98</v>
      </c>
      <c r="B23" s="32" t="s">
        <v>97</v>
      </c>
      <c r="C23" s="9" t="s">
        <v>96</v>
      </c>
      <c r="D23" s="5"/>
      <c r="E23" s="13">
        <v>100</v>
      </c>
      <c r="F23" s="6" t="s">
        <v>63</v>
      </c>
      <c r="G23" s="12">
        <f t="shared" si="0"/>
        <v>0</v>
      </c>
      <c r="H23" s="6" t="s">
        <v>61</v>
      </c>
      <c r="I23" s="6" t="s">
        <v>87</v>
      </c>
      <c r="J23" s="5"/>
    </row>
    <row r="24" spans="1:10" ht="27.75" customHeight="1" x14ac:dyDescent="0.2">
      <c r="A24" s="15" t="s">
        <v>95</v>
      </c>
      <c r="B24" s="33"/>
      <c r="C24" s="6" t="s">
        <v>94</v>
      </c>
      <c r="D24" s="5"/>
      <c r="E24" s="13">
        <v>100</v>
      </c>
      <c r="F24" s="6" t="s">
        <v>63</v>
      </c>
      <c r="G24" s="12">
        <f t="shared" si="0"/>
        <v>0</v>
      </c>
      <c r="H24" s="6" t="s">
        <v>61</v>
      </c>
      <c r="I24" s="6" t="s">
        <v>87</v>
      </c>
      <c r="J24" s="5"/>
    </row>
    <row r="25" spans="1:10" ht="27.75" customHeight="1" x14ac:dyDescent="0.2">
      <c r="A25" s="15" t="s">
        <v>93</v>
      </c>
      <c r="B25" s="34"/>
      <c r="C25" s="6" t="s">
        <v>92</v>
      </c>
      <c r="D25" s="5"/>
      <c r="E25" s="13">
        <v>500</v>
      </c>
      <c r="F25" s="6" t="s">
        <v>63</v>
      </c>
      <c r="G25" s="12">
        <f t="shared" si="0"/>
        <v>0</v>
      </c>
      <c r="H25" s="6" t="s">
        <v>91</v>
      </c>
      <c r="I25" s="6" t="s">
        <v>90</v>
      </c>
      <c r="J25" s="5"/>
    </row>
    <row r="26" spans="1:10" ht="27.75" customHeight="1" x14ac:dyDescent="0.2">
      <c r="A26" s="11" t="s">
        <v>89</v>
      </c>
      <c r="B26" s="10"/>
      <c r="C26" s="9" t="s">
        <v>88</v>
      </c>
      <c r="D26" s="5"/>
      <c r="E26" s="13">
        <v>100</v>
      </c>
      <c r="F26" s="6" t="s">
        <v>63</v>
      </c>
      <c r="G26" s="12">
        <f t="shared" si="0"/>
        <v>0</v>
      </c>
      <c r="H26" s="6" t="s">
        <v>61</v>
      </c>
      <c r="I26" s="6" t="s">
        <v>87</v>
      </c>
      <c r="J26" s="5"/>
    </row>
    <row r="27" spans="1:10" ht="27.75" customHeight="1" x14ac:dyDescent="0.2">
      <c r="A27" s="11" t="s">
        <v>86</v>
      </c>
      <c r="B27" s="10"/>
      <c r="C27" s="9" t="s">
        <v>85</v>
      </c>
      <c r="D27" s="5"/>
      <c r="E27" s="13">
        <v>300</v>
      </c>
      <c r="F27" s="6" t="s">
        <v>63</v>
      </c>
      <c r="G27" s="12">
        <f t="shared" si="0"/>
        <v>0</v>
      </c>
      <c r="H27" s="6" t="s">
        <v>61</v>
      </c>
      <c r="I27" s="6" t="s">
        <v>84</v>
      </c>
      <c r="J27" s="5"/>
    </row>
    <row r="28" spans="1:10" ht="27.75" customHeight="1" x14ac:dyDescent="0.2">
      <c r="A28" s="11" t="s">
        <v>83</v>
      </c>
      <c r="B28" s="10"/>
      <c r="C28" s="6" t="s">
        <v>82</v>
      </c>
      <c r="D28" s="5"/>
      <c r="E28" s="13">
        <v>100</v>
      </c>
      <c r="F28" s="6" t="s">
        <v>63</v>
      </c>
      <c r="G28" s="12">
        <f t="shared" si="0"/>
        <v>0</v>
      </c>
      <c r="H28" s="6" t="s">
        <v>61</v>
      </c>
      <c r="I28" s="6" t="s">
        <v>77</v>
      </c>
      <c r="J28" s="5"/>
    </row>
    <row r="29" spans="1:10" ht="27.75" customHeight="1" x14ac:dyDescent="0.2">
      <c r="A29" s="11" t="s">
        <v>81</v>
      </c>
      <c r="B29" s="10"/>
      <c r="C29" s="6" t="s">
        <v>80</v>
      </c>
      <c r="D29" s="5"/>
      <c r="E29" s="13">
        <v>100</v>
      </c>
      <c r="F29" s="6" t="s">
        <v>63</v>
      </c>
      <c r="G29" s="12">
        <f t="shared" si="0"/>
        <v>0</v>
      </c>
      <c r="H29" s="6" t="s">
        <v>61</v>
      </c>
      <c r="I29" s="6" t="s">
        <v>66</v>
      </c>
      <c r="J29" s="5"/>
    </row>
    <row r="30" spans="1:10" ht="33.6" customHeight="1" x14ac:dyDescent="0.2">
      <c r="A30" s="14" t="s">
        <v>79</v>
      </c>
      <c r="B30" s="10"/>
      <c r="C30" s="9" t="s">
        <v>78</v>
      </c>
      <c r="D30" s="5"/>
      <c r="E30" s="13">
        <v>100</v>
      </c>
      <c r="F30" s="6" t="s">
        <v>63</v>
      </c>
      <c r="G30" s="12">
        <f t="shared" si="0"/>
        <v>0</v>
      </c>
      <c r="H30" s="6" t="s">
        <v>61</v>
      </c>
      <c r="I30" s="6" t="s">
        <v>77</v>
      </c>
      <c r="J30" s="5"/>
    </row>
    <row r="31" spans="1:10" ht="27.75" customHeight="1" x14ac:dyDescent="0.2">
      <c r="A31" s="14" t="s">
        <v>76</v>
      </c>
      <c r="B31" s="10"/>
      <c r="C31" s="6" t="s">
        <v>75</v>
      </c>
      <c r="D31" s="5"/>
      <c r="E31" s="13">
        <v>100</v>
      </c>
      <c r="F31" s="6" t="s">
        <v>63</v>
      </c>
      <c r="G31" s="12">
        <f t="shared" si="0"/>
        <v>0</v>
      </c>
      <c r="H31" s="6" t="s">
        <v>61</v>
      </c>
      <c r="I31" s="6" t="s">
        <v>66</v>
      </c>
      <c r="J31" s="5"/>
    </row>
    <row r="32" spans="1:10" ht="27.75" customHeight="1" x14ac:dyDescent="0.2">
      <c r="A32" s="14" t="s">
        <v>74</v>
      </c>
      <c r="B32" s="10"/>
      <c r="C32" s="6" t="s">
        <v>73</v>
      </c>
      <c r="D32" s="5"/>
      <c r="E32" s="13">
        <v>100</v>
      </c>
      <c r="F32" s="6" t="s">
        <v>63</v>
      </c>
      <c r="G32" s="12">
        <f t="shared" si="0"/>
        <v>0</v>
      </c>
      <c r="H32" s="6" t="s">
        <v>61</v>
      </c>
      <c r="I32" s="6" t="s">
        <v>66</v>
      </c>
      <c r="J32" s="5"/>
    </row>
    <row r="33" spans="1:10" ht="27.75" customHeight="1" x14ac:dyDescent="0.2">
      <c r="A33" s="14" t="s">
        <v>72</v>
      </c>
      <c r="B33" s="10"/>
      <c r="C33" s="6" t="s">
        <v>71</v>
      </c>
      <c r="D33" s="5"/>
      <c r="E33" s="13">
        <v>100</v>
      </c>
      <c r="F33" s="6" t="s">
        <v>63</v>
      </c>
      <c r="G33" s="12">
        <f t="shared" si="0"/>
        <v>0</v>
      </c>
      <c r="H33" s="6" t="s">
        <v>61</v>
      </c>
      <c r="I33" s="6" t="s">
        <v>66</v>
      </c>
      <c r="J33" s="5"/>
    </row>
    <row r="34" spans="1:10" ht="27.75" customHeight="1" x14ac:dyDescent="0.2">
      <c r="A34" s="14" t="s">
        <v>70</v>
      </c>
      <c r="B34" s="10"/>
      <c r="C34" s="6" t="s">
        <v>69</v>
      </c>
      <c r="D34" s="5"/>
      <c r="E34" s="13">
        <v>100</v>
      </c>
      <c r="F34" s="6" t="s">
        <v>63</v>
      </c>
      <c r="G34" s="12">
        <f t="shared" si="0"/>
        <v>0</v>
      </c>
      <c r="H34" s="6" t="s">
        <v>61</v>
      </c>
      <c r="I34" s="6" t="s">
        <v>66</v>
      </c>
      <c r="J34" s="5"/>
    </row>
    <row r="35" spans="1:10" ht="27.75" customHeight="1" x14ac:dyDescent="0.2">
      <c r="A35" s="14" t="s">
        <v>68</v>
      </c>
      <c r="B35" s="10"/>
      <c r="C35" s="6" t="s">
        <v>67</v>
      </c>
      <c r="D35" s="5"/>
      <c r="E35" s="13">
        <v>50</v>
      </c>
      <c r="F35" s="6" t="s">
        <v>63</v>
      </c>
      <c r="G35" s="12">
        <f t="shared" si="0"/>
        <v>0</v>
      </c>
      <c r="H35" s="6" t="s">
        <v>61</v>
      </c>
      <c r="I35" s="6" t="s">
        <v>66</v>
      </c>
      <c r="J35" s="5"/>
    </row>
    <row r="36" spans="1:10" ht="56.1" customHeight="1" x14ac:dyDescent="0.2">
      <c r="A36" s="14" t="s">
        <v>65</v>
      </c>
      <c r="B36" s="10"/>
      <c r="C36" s="9" t="s">
        <v>64</v>
      </c>
      <c r="D36" s="5"/>
      <c r="E36" s="13">
        <v>20</v>
      </c>
      <c r="F36" s="6" t="s">
        <v>63</v>
      </c>
      <c r="G36" s="12">
        <f t="shared" si="0"/>
        <v>0</v>
      </c>
      <c r="H36" s="6" t="s">
        <v>62</v>
      </c>
      <c r="I36" s="6" t="s">
        <v>61</v>
      </c>
      <c r="J36" s="5"/>
    </row>
    <row r="37" spans="1:10" ht="27.75" customHeight="1" x14ac:dyDescent="0.2">
      <c r="A37" s="11" t="s">
        <v>60</v>
      </c>
      <c r="B37" s="10"/>
      <c r="C37" s="9" t="s">
        <v>59</v>
      </c>
      <c r="D37" s="5"/>
      <c r="E37" s="13">
        <v>300</v>
      </c>
      <c r="F37" s="6" t="s">
        <v>58</v>
      </c>
      <c r="G37" s="12">
        <f t="shared" si="0"/>
        <v>0</v>
      </c>
      <c r="H37" s="6" t="s">
        <v>57</v>
      </c>
      <c r="I37" s="6" t="s">
        <v>56</v>
      </c>
      <c r="J37" s="5"/>
    </row>
    <row r="38" spans="1:10" ht="27.75" customHeight="1" x14ac:dyDescent="0.2">
      <c r="A38" s="11" t="s">
        <v>55</v>
      </c>
      <c r="B38" s="10"/>
      <c r="C38" s="9" t="s">
        <v>54</v>
      </c>
      <c r="D38" s="5"/>
      <c r="E38" s="13">
        <v>485</v>
      </c>
      <c r="F38" s="6" t="s">
        <v>53</v>
      </c>
      <c r="G38" s="12">
        <f t="shared" si="0"/>
        <v>0</v>
      </c>
      <c r="H38" s="6" t="s">
        <v>5</v>
      </c>
      <c r="I38" s="6" t="s">
        <v>52</v>
      </c>
      <c r="J38" s="5"/>
    </row>
    <row r="39" spans="1:10" ht="34.5" customHeight="1" x14ac:dyDescent="0.2">
      <c r="A39" s="11" t="s">
        <v>51</v>
      </c>
      <c r="B39" s="10" t="s">
        <v>8</v>
      </c>
      <c r="C39" s="9" t="s">
        <v>50</v>
      </c>
      <c r="D39" s="5"/>
      <c r="E39" s="13">
        <v>300</v>
      </c>
      <c r="F39" s="9" t="s">
        <v>49</v>
      </c>
      <c r="G39" s="12">
        <f t="shared" si="0"/>
        <v>0</v>
      </c>
      <c r="H39" s="6" t="s">
        <v>5</v>
      </c>
      <c r="I39" s="6" t="s">
        <v>48</v>
      </c>
      <c r="J39" s="5"/>
    </row>
    <row r="40" spans="1:10" ht="78.75" customHeight="1" x14ac:dyDescent="0.2">
      <c r="A40" s="11" t="s">
        <v>47</v>
      </c>
      <c r="B40" s="10" t="s">
        <v>2</v>
      </c>
      <c r="C40" s="9" t="s">
        <v>46</v>
      </c>
      <c r="D40" s="5"/>
      <c r="E40" s="13">
        <v>150</v>
      </c>
      <c r="F40" s="9" t="s">
        <v>45</v>
      </c>
      <c r="G40" s="12">
        <f t="shared" si="0"/>
        <v>0</v>
      </c>
      <c r="H40" s="6" t="s">
        <v>5</v>
      </c>
      <c r="I40" s="6" t="s">
        <v>44</v>
      </c>
      <c r="J40" s="5"/>
    </row>
    <row r="41" spans="1:10" ht="43.5" customHeight="1" x14ac:dyDescent="0.2">
      <c r="A41" s="11" t="s">
        <v>43</v>
      </c>
      <c r="B41" s="10" t="s">
        <v>22</v>
      </c>
      <c r="C41" s="9" t="s">
        <v>42</v>
      </c>
      <c r="D41" s="5"/>
      <c r="E41" s="13">
        <v>40</v>
      </c>
      <c r="F41" s="9" t="s">
        <v>41</v>
      </c>
      <c r="G41" s="12">
        <f t="shared" si="0"/>
        <v>0</v>
      </c>
      <c r="H41" s="6" t="s">
        <v>37</v>
      </c>
      <c r="I41" s="9" t="s">
        <v>40</v>
      </c>
      <c r="J41" s="5"/>
    </row>
    <row r="42" spans="1:10" ht="43.5" customHeight="1" x14ac:dyDescent="0.2">
      <c r="A42" s="11" t="s">
        <v>39</v>
      </c>
      <c r="B42" s="10" t="s">
        <v>17</v>
      </c>
      <c r="C42" s="9" t="s">
        <v>38</v>
      </c>
      <c r="D42" s="5"/>
      <c r="E42" s="13">
        <v>1</v>
      </c>
      <c r="F42" s="6" t="s">
        <v>20</v>
      </c>
      <c r="G42" s="12">
        <f t="shared" si="0"/>
        <v>0</v>
      </c>
      <c r="H42" s="6" t="s">
        <v>37</v>
      </c>
      <c r="I42" s="6" t="s">
        <v>19</v>
      </c>
      <c r="J42" s="5"/>
    </row>
    <row r="43" spans="1:10" ht="43.5" customHeight="1" x14ac:dyDescent="0.2">
      <c r="A43" s="11" t="s">
        <v>36</v>
      </c>
      <c r="B43" s="10" t="s">
        <v>12</v>
      </c>
      <c r="C43" s="9" t="s">
        <v>35</v>
      </c>
      <c r="D43" s="5"/>
      <c r="E43" s="13">
        <v>5</v>
      </c>
      <c r="F43" s="6" t="s">
        <v>15</v>
      </c>
      <c r="G43" s="12">
        <f t="shared" si="0"/>
        <v>0</v>
      </c>
      <c r="H43" s="6" t="s">
        <v>5</v>
      </c>
      <c r="I43" s="6" t="s">
        <v>14</v>
      </c>
      <c r="J43" s="5"/>
    </row>
    <row r="44" spans="1:10" ht="58.5" customHeight="1" x14ac:dyDescent="0.2">
      <c r="A44" s="11" t="s">
        <v>34</v>
      </c>
      <c r="B44" s="10" t="s">
        <v>33</v>
      </c>
      <c r="C44" s="9" t="s">
        <v>32</v>
      </c>
      <c r="D44" s="8" t="s">
        <v>0</v>
      </c>
      <c r="E44" s="6" t="s">
        <v>10</v>
      </c>
      <c r="F44" s="6" t="s">
        <v>10</v>
      </c>
      <c r="G44" s="7">
        <f>IF(D44="kundenseitige Bereitstellung notwendig",10000,0)</f>
        <v>0</v>
      </c>
      <c r="H44" s="6" t="s">
        <v>10</v>
      </c>
      <c r="I44" s="6" t="s">
        <v>10</v>
      </c>
      <c r="J44" s="5"/>
    </row>
    <row r="45" spans="1:10" ht="43.5" customHeight="1" x14ac:dyDescent="0.2">
      <c r="A45" s="11" t="s">
        <v>31</v>
      </c>
      <c r="B45" s="10" t="s">
        <v>8</v>
      </c>
      <c r="C45" s="9" t="s">
        <v>30</v>
      </c>
      <c r="D45" s="5"/>
      <c r="E45" s="13">
        <v>5</v>
      </c>
      <c r="F45" s="9" t="s">
        <v>29</v>
      </c>
      <c r="G45" s="12">
        <f>D45*E45</f>
        <v>0</v>
      </c>
      <c r="H45" s="6" t="s">
        <v>5</v>
      </c>
      <c r="I45" s="6" t="s">
        <v>28</v>
      </c>
      <c r="J45" s="5"/>
    </row>
    <row r="46" spans="1:10" ht="43.5" customHeight="1" x14ac:dyDescent="0.2">
      <c r="A46" s="11" t="s">
        <v>27</v>
      </c>
      <c r="B46" s="10" t="s">
        <v>2</v>
      </c>
      <c r="C46" s="9" t="s">
        <v>26</v>
      </c>
      <c r="D46" s="5"/>
      <c r="E46" s="13">
        <v>50</v>
      </c>
      <c r="F46" s="9" t="s">
        <v>25</v>
      </c>
      <c r="G46" s="12">
        <f>D46*E46</f>
        <v>0</v>
      </c>
      <c r="H46" s="6" t="s">
        <v>5</v>
      </c>
      <c r="I46" s="6" t="s">
        <v>24</v>
      </c>
      <c r="J46" s="5"/>
    </row>
    <row r="47" spans="1:10" ht="43.5" customHeight="1" x14ac:dyDescent="0.2">
      <c r="A47" s="11" t="s">
        <v>23</v>
      </c>
      <c r="B47" s="10" t="s">
        <v>22</v>
      </c>
      <c r="C47" s="9" t="s">
        <v>21</v>
      </c>
      <c r="D47" s="5"/>
      <c r="E47" s="13">
        <v>1</v>
      </c>
      <c r="F47" s="6" t="s">
        <v>20</v>
      </c>
      <c r="G47" s="12">
        <f>D47*E47</f>
        <v>0</v>
      </c>
      <c r="H47" s="6" t="s">
        <v>5</v>
      </c>
      <c r="I47" s="6" t="s">
        <v>19</v>
      </c>
      <c r="J47" s="5"/>
    </row>
    <row r="48" spans="1:10" ht="43.5" customHeight="1" x14ac:dyDescent="0.2">
      <c r="A48" s="11" t="s">
        <v>18</v>
      </c>
      <c r="B48" s="10" t="s">
        <v>17</v>
      </c>
      <c r="C48" s="9" t="s">
        <v>16</v>
      </c>
      <c r="D48" s="5"/>
      <c r="E48" s="13">
        <v>5</v>
      </c>
      <c r="F48" s="6" t="s">
        <v>15</v>
      </c>
      <c r="G48" s="12">
        <f>D48*E48</f>
        <v>0</v>
      </c>
      <c r="H48" s="6" t="s">
        <v>5</v>
      </c>
      <c r="I48" s="6" t="s">
        <v>14</v>
      </c>
      <c r="J48" s="5"/>
    </row>
    <row r="49" spans="1:10" ht="77.25" customHeight="1" x14ac:dyDescent="0.2">
      <c r="A49" s="11" t="s">
        <v>13</v>
      </c>
      <c r="B49" s="10" t="s">
        <v>12</v>
      </c>
      <c r="C49" s="9" t="s">
        <v>11</v>
      </c>
      <c r="D49" s="8" t="s">
        <v>0</v>
      </c>
      <c r="E49" s="6" t="s">
        <v>10</v>
      </c>
      <c r="F49" s="6" t="s">
        <v>10</v>
      </c>
      <c r="G49" s="7">
        <f>IF(D49="kundenseitige Bereitstellung notwendig",10000,0)</f>
        <v>0</v>
      </c>
      <c r="H49" s="6" t="s">
        <v>10</v>
      </c>
      <c r="I49" s="6" t="s">
        <v>10</v>
      </c>
      <c r="J49" s="5"/>
    </row>
    <row r="50" spans="1:10" ht="77.25" customHeight="1" x14ac:dyDescent="0.2">
      <c r="A50" s="11" t="s">
        <v>9</v>
      </c>
      <c r="B50" s="10" t="s">
        <v>8</v>
      </c>
      <c r="C50" s="9" t="s">
        <v>7</v>
      </c>
      <c r="D50" s="5"/>
      <c r="E50" s="6">
        <v>300</v>
      </c>
      <c r="F50" s="9" t="s">
        <v>6</v>
      </c>
      <c r="G50" s="12">
        <f>D50*E50</f>
        <v>0</v>
      </c>
      <c r="H50" s="6" t="s">
        <v>5</v>
      </c>
      <c r="I50" s="6" t="s">
        <v>4</v>
      </c>
      <c r="J50" s="5"/>
    </row>
    <row r="51" spans="1:10" ht="77.25" customHeight="1" x14ac:dyDescent="0.2">
      <c r="A51" s="11" t="s">
        <v>3</v>
      </c>
      <c r="B51" s="10" t="s">
        <v>2</v>
      </c>
      <c r="C51" s="9" t="s">
        <v>1</v>
      </c>
      <c r="D51" s="8" t="s">
        <v>0</v>
      </c>
      <c r="E51" s="6"/>
      <c r="F51" s="6"/>
      <c r="G51" s="7">
        <f>IF(D51="kundenseitige Bereitstellung notwendig",46000,0)</f>
        <v>0</v>
      </c>
      <c r="H51" s="6"/>
      <c r="I51" s="6"/>
      <c r="J51" s="5"/>
    </row>
    <row r="52" spans="1:10" ht="27.75" customHeight="1" x14ac:dyDescent="0.2">
      <c r="E52" s="35" t="s">
        <v>174</v>
      </c>
      <c r="F52" s="35"/>
      <c r="G52" s="4">
        <f>SUM(G2:G51)</f>
        <v>0</v>
      </c>
    </row>
    <row r="53" spans="1:10" ht="27.75" customHeight="1" x14ac:dyDescent="0.2">
      <c r="E53" s="36" t="s">
        <v>175</v>
      </c>
      <c r="F53" s="36"/>
      <c r="G53" s="4">
        <f>G52*1.19</f>
        <v>0</v>
      </c>
    </row>
  </sheetData>
  <sheetProtection algorithmName="SHA-512" hashValue="u34DMVJ3ox/vViuyMhjr03zwveJrzC06klxXCjQ2dQSyVt7AdwkQtxF4+gwnejHnTQTWdHT7TqRKV9d6D7qTCA==" saltValue="jK0g1XAkrrx/OIVcqb8Ktw==" spinCount="100000" sheet="1" objects="1" scenarios="1"/>
  <mergeCells count="6">
    <mergeCell ref="E52:F52"/>
    <mergeCell ref="E53:F53"/>
    <mergeCell ref="E1:F1"/>
    <mergeCell ref="B8:B9"/>
    <mergeCell ref="B14:B15"/>
    <mergeCell ref="B23:B25"/>
  </mergeCells>
  <dataValidations count="1">
    <dataValidation type="list" allowBlank="1" showInputMessage="1" showErrorMessage="1" sqref="D44 D49 D51" xr:uid="{5D8CEC4B-B978-6B4A-9D2A-2103E7BF8372}">
      <formula1>"kundenseitige Bereitstellung notwendig,keine kundenseitige Bereitstellung notwendig"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Preisblatt!_Toc231456184</vt:lpstr>
    </vt:vector>
  </TitlesOfParts>
  <Company>Landeshauptstadt Kiel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Krüger, Arne (Feuerwehr)</dc:creator>
  <cp:lastModifiedBy>Krüger, Arne (Feuerwehr)</cp:lastModifiedBy>
  <dcterms:created xsi:type="dcterms:W3CDTF">2026-07-10T09:36:56Z</dcterms:created>
  <dcterms:modified xsi:type="dcterms:W3CDTF">2026-07-14T12:39:02Z</dcterms:modified>
</cp:coreProperties>
</file>