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69-25 (200) HAM Druck- und Multifunktionssysteme\04 Vergabeunterlagen\260624 Finale schreibgeschützte VU\"/>
    </mc:Choice>
  </mc:AlternateContent>
  <xr:revisionPtr revIDLastSave="0" documentId="8_{F2F1EB9C-BBEA-4E93-8778-AA4F4C84466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eisblatt Mietgeräte" sheetId="1" r:id="rId1"/>
    <sheet name="Stammdaten" sheetId="2" r:id="rId2"/>
  </sheets>
  <externalReferences>
    <externalReference r:id="rId3"/>
  </externalReferences>
  <definedNames>
    <definedName name="DIN_A3">'[1]aktuelle Ist-Aufnahme'!$AE$2:$AE$391</definedName>
    <definedName name="_xlnm.Print_Area" localSheetId="0">'Preisblatt Mietgeräte'!$A$1:$P$31</definedName>
    <definedName name="Drucker">'[1]aktuelle Ist-Aufnahme'!$Y$2:$Y$391</definedName>
    <definedName name="_xlnm.Print_Titles" localSheetId="0">'Preisblatt Mietgeräte'!$A:$D</definedName>
    <definedName name="Duplex">'[1]aktuelle Ist-Aufnahme'!$AD$2:$AD$391</definedName>
    <definedName name="Farbe">'[1]aktuelle Ist-Aufnahme'!$AC$2:$AC$391</definedName>
    <definedName name="Fax">'[1]aktuelle Ist-Aufnahme'!$AB$2:$AB$391</definedName>
    <definedName name="Leistungsklasse">'[1]aktuelle Ist-Aufnahme'!$AF$2:$AF$391</definedName>
    <definedName name="MFP">'[1]aktuelle Ist-Aufnahme'!$Z$2:$Z$391</definedName>
    <definedName name="Vertragsbeginn">'[1]aktuelle Ist-Aufnahme'!$AK$2:$AK$391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F4" i="1"/>
  <c r="F5" i="1"/>
  <c r="F6" i="1"/>
  <c r="J8" i="1" l="1"/>
  <c r="J9" i="1"/>
  <c r="J10" i="1"/>
  <c r="J11" i="1"/>
  <c r="J12" i="1"/>
  <c r="J13" i="1"/>
  <c r="J14" i="1"/>
  <c r="J3" i="1"/>
  <c r="F8" i="1"/>
  <c r="F9" i="1"/>
  <c r="F10" i="1"/>
  <c r="F11" i="1"/>
  <c r="F12" i="1"/>
  <c r="F13" i="1"/>
  <c r="F14" i="1"/>
  <c r="F3" i="1"/>
  <c r="L21" i="1"/>
  <c r="K20" i="1"/>
  <c r="H21" i="1"/>
  <c r="G20" i="1"/>
  <c r="E1" i="1"/>
  <c r="I1" i="1"/>
  <c r="B3" i="2" l="1"/>
  <c r="A26" i="1" s="1"/>
  <c r="A25" i="1"/>
  <c r="A24" i="1"/>
  <c r="A21" i="1"/>
  <c r="A20" i="1"/>
  <c r="D7" i="1"/>
  <c r="D15" i="1"/>
  <c r="D22" i="1" l="1"/>
  <c r="E16" i="1"/>
  <c r="I16" i="1"/>
  <c r="I23" i="1" l="1"/>
  <c r="I25" i="1" s="1"/>
  <c r="E23" i="1"/>
  <c r="E24" i="1" s="1"/>
  <c r="E26" i="1" l="1"/>
</calcChain>
</file>

<file path=xl/sharedStrings.xml><?xml version="1.0" encoding="utf-8"?>
<sst xmlns="http://schemas.openxmlformats.org/spreadsheetml/2006/main" count="51" uniqueCount="46">
  <si>
    <t>Drucker</t>
  </si>
  <si>
    <t>Anzahl</t>
  </si>
  <si>
    <t>Anzahl Drucker</t>
  </si>
  <si>
    <t>Klickpreis pro s/w-Seite (DIN A4)</t>
  </si>
  <si>
    <t>Klickpreis pro Farb-Seite (DIN A4)</t>
  </si>
  <si>
    <t>pro Monat
und System</t>
  </si>
  <si>
    <t>Miete gesamt pro Monat</t>
  </si>
  <si>
    <t>für alle Systeme</t>
  </si>
  <si>
    <t>MFP</t>
  </si>
  <si>
    <t>Anzahl MFP</t>
  </si>
  <si>
    <t>Anzahl 
Heftklammern</t>
  </si>
  <si>
    <t>Systemart</t>
  </si>
  <si>
    <t>Angebotener Systemtyp</t>
  </si>
  <si>
    <r>
      <rPr>
        <b/>
        <sz val="10"/>
        <rFont val="Arial"/>
        <family val="2"/>
      </rPr>
      <t>Leistungsklasse</t>
    </r>
    <r>
      <rPr>
        <sz val="10"/>
        <rFont val="Arial"/>
        <family val="2"/>
      </rPr>
      <t xml:space="preserve">
(Ausstattung wie im Vordruck technische Leistungsmerkmale beschrieben)</t>
    </r>
  </si>
  <si>
    <r>
      <t xml:space="preserve">Seitenpreis pro s/w-Seite 
DIN A4 </t>
    </r>
    <r>
      <rPr>
        <vertAlign val="superscript"/>
        <sz val="9"/>
        <rFont val="Arial"/>
        <family val="2"/>
      </rPr>
      <t>*1</t>
    </r>
  </si>
  <si>
    <r>
      <t>Seitenpreis pro Farbseite 
DIN A4</t>
    </r>
    <r>
      <rPr>
        <vertAlign val="superscript"/>
        <sz val="9"/>
        <rFont val="Arial"/>
        <family val="2"/>
      </rPr>
      <t xml:space="preserve"> *1</t>
    </r>
  </si>
  <si>
    <r>
      <t xml:space="preserve">Kosten für </t>
    </r>
    <r>
      <rPr>
        <b/>
        <sz val="10"/>
        <rFont val="Arial"/>
        <family val="2"/>
      </rPr>
      <t xml:space="preserve">Heftklammern </t>
    </r>
    <r>
      <rPr>
        <sz val="10"/>
        <rFont val="Arial"/>
        <family val="2"/>
      </rPr>
      <t xml:space="preserve">
netto in €</t>
    </r>
  </si>
  <si>
    <t>* 1: Bei der Seitenabrechnung zählen DIN A3 wie zwei DIN A4-Seiten. Scans zählen nicht als Klicks und werden somit nicht gesondert berechnet. Für alle Systeme gilt ein einheitlicher s/w-und Farb-Seitenpreis.</t>
  </si>
  <si>
    <t xml:space="preserve">Die Gesamtkosten für die oben genannten Systeme, Zubehör, Wartung und Software betragen </t>
  </si>
  <si>
    <r>
      <t xml:space="preserve">- pro Monat </t>
    </r>
    <r>
      <rPr>
        <sz val="10"/>
        <rFont val="Arial"/>
        <family val="2"/>
      </rPr>
      <t>- netto</t>
    </r>
  </si>
  <si>
    <t>pro Monat 
und System</t>
  </si>
  <si>
    <t xml:space="preserve">Vertragslaufzeit </t>
  </si>
  <si>
    <t>Monate</t>
  </si>
  <si>
    <t>Vertragsverlängerung</t>
  </si>
  <si>
    <t>Seitenvolumen s/w</t>
  </si>
  <si>
    <t>Seitenvolumen Farbe</t>
  </si>
  <si>
    <t>Gesamtlaufzeit</t>
  </si>
  <si>
    <r>
      <t xml:space="preserve">* 2: Die hier ausgewiesenen Seiten beruhen auf den bisherigen Verbrauchswerten und verstehen sich nicht als Mindestabnahme. Es erfolgt eine </t>
    </r>
    <r>
      <rPr>
        <sz val="10"/>
        <rFont val="Arial"/>
        <family val="2"/>
      </rPr>
      <t>jährliche effektive Seitenabrechnung.</t>
    </r>
  </si>
  <si>
    <t>Kaufpreis pro Liefereinheit</t>
  </si>
  <si>
    <t>innerhalb eines Gebäudes</t>
  </si>
  <si>
    <t>standort-
übergreifend</t>
  </si>
  <si>
    <r>
      <rPr>
        <u/>
        <sz val="8"/>
        <rFont val="Arial"/>
        <family val="2"/>
      </rPr>
      <t>Hinweis:</t>
    </r>
    <r>
      <rPr>
        <sz val="8"/>
        <rFont val="Arial"/>
        <family val="2"/>
      </rPr>
      <t xml:space="preserve">
Klickpreise können angeboten werden 
</t>
    </r>
    <r>
      <rPr>
        <b/>
        <u/>
        <sz val="8"/>
        <rFont val="Arial"/>
        <family val="2"/>
      </rPr>
      <t>mit bis zu fünf Nachkommastellen</t>
    </r>
    <r>
      <rPr>
        <sz val="8"/>
        <rFont val="Arial"/>
        <family val="2"/>
      </rPr>
      <t>.</t>
    </r>
  </si>
  <si>
    <r>
      <rPr>
        <b/>
        <sz val="10"/>
        <color rgb="FFFF0000"/>
        <rFont val="Arial"/>
        <family val="2"/>
      </rPr>
      <t xml:space="preserve">Hinweis: Bitte füllen Sie </t>
    </r>
    <r>
      <rPr>
        <b/>
        <u/>
        <sz val="10"/>
        <color rgb="FFFF0000"/>
        <rFont val="Arial"/>
        <family val="2"/>
      </rPr>
      <t>alle</t>
    </r>
    <r>
      <rPr>
        <b/>
        <sz val="10"/>
        <color rgb="FFFF0000"/>
        <rFont val="Arial"/>
        <family val="2"/>
      </rPr>
      <t xml:space="preserve"> gelb hinterlegten Felder aus!</t>
    </r>
  </si>
  <si>
    <r>
      <rPr>
        <b/>
        <sz val="10"/>
        <rFont val="Arial"/>
        <family val="2"/>
      </rPr>
      <t xml:space="preserve">Software zur Geräteverwaltung </t>
    </r>
    <r>
      <rPr>
        <sz val="10"/>
        <rFont val="Arial"/>
        <family val="2"/>
      </rPr>
      <t xml:space="preserve">gemäß Vergabeunterlagen </t>
    </r>
    <r>
      <rPr>
        <b/>
        <sz val="10"/>
        <rFont val="Arial"/>
        <family val="2"/>
      </rPr>
      <t>Pkt. A.15 / A.16</t>
    </r>
    <r>
      <rPr>
        <sz val="10"/>
        <rFont val="Arial"/>
        <family val="2"/>
      </rPr>
      <t xml:space="preserve">
</t>
    </r>
    <r>
      <rPr>
        <sz val="9"/>
        <rFont val="Arial"/>
        <family val="2"/>
      </rPr>
      <t>Kosten pro Monat - netto (falls keine Kosten anfallen, bitte "0" eintragen)</t>
    </r>
  </si>
  <si>
    <t>LK 1, A4 s/w, Duplex, 1  Papiermagazin</t>
  </si>
  <si>
    <t>LK 1, A4 s/w, Duplex, 2  Papiermagazine</t>
  </si>
  <si>
    <t>LK 1, A4 s/w, Duplex, 3  Papiermagazine</t>
  </si>
  <si>
    <t>LK 1, A4 s/w, Duplex, 4  Papiermagazine</t>
  </si>
  <si>
    <r>
      <rPr>
        <b/>
        <sz val="10"/>
        <rFont val="Arial"/>
        <family val="2"/>
      </rPr>
      <t>Umzugspauschale</t>
    </r>
    <r>
      <rPr>
        <sz val="10"/>
        <rFont val="Arial"/>
        <family val="2"/>
      </rPr>
      <t xml:space="preserve">
netto in €</t>
    </r>
  </si>
  <si>
    <t>LK 2, A4, s/w, 1  Papiermagazine</t>
  </si>
  <si>
    <t>LK 2, A4, s/w, 2  Papiermagazine</t>
  </si>
  <si>
    <t>LK 2, A4, s/w, 3  Papiermagazine</t>
  </si>
  <si>
    <t>LK 3, A4, Farbe, 1 Papiermagazin</t>
  </si>
  <si>
    <t>LK 3, A4, Farbe, 2 Papiermagazine</t>
  </si>
  <si>
    <t>LK 4, A3/A4, Farbe, 4 Papiermagazine, FAX,
Standgerät auf Rollen, Heftfinisher mit 2-/4-fach Lochung</t>
  </si>
  <si>
    <t>LK 5, A3/A4, Farbe, 3 Papiermagazine, FAX,
Standgerät auf Rollen, Heftfinisher mit 2-/4-fach Lochung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</si>
</sst>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0"/>
  </numFmts>
  <fonts count="15" x14ac:knownFonts="1"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8.5"/>
      <name val="Arial"/>
      <family val="2"/>
    </font>
    <font>
      <vertAlign val="superscript"/>
      <sz val="9"/>
      <name val="Arial"/>
      <family val="2"/>
    </font>
    <font>
      <u/>
      <sz val="8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3"/>
      <name val="MS Sans Serif"/>
      <family val="2"/>
    </font>
    <font>
      <b/>
      <u/>
      <sz val="8"/>
      <name val="Arial"/>
      <family val="2"/>
    </font>
    <font>
      <b/>
      <u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4" fontId="0" fillId="0" borderId="0" xfId="0" applyNumberFormat="1"/>
    <xf numFmtId="4" fontId="0" fillId="0" borderId="1" xfId="0" applyNumberFormat="1" applyBorder="1" applyAlignment="1" applyProtection="1">
      <alignment horizontal="right" vertical="center"/>
      <protection locked="0"/>
    </xf>
    <xf numFmtId="4" fontId="0" fillId="0" borderId="1" xfId="0" applyNumberFormat="1" applyBorder="1" applyAlignment="1">
      <alignment horizontal="right" vertical="center"/>
    </xf>
    <xf numFmtId="0" fontId="0" fillId="0" borderId="0" xfId="0" applyAlignment="1">
      <alignment textRotation="90"/>
    </xf>
    <xf numFmtId="4" fontId="0" fillId="0" borderId="0" xfId="0" applyNumberFormat="1" applyAlignment="1">
      <alignment textRotation="90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7" fillId="0" borderId="1" xfId="1" applyFont="1" applyBorder="1" applyAlignment="1">
      <alignment vertical="center"/>
    </xf>
    <xf numFmtId="3" fontId="0" fillId="0" borderId="1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164" fontId="0" fillId="0" borderId="1" xfId="0" applyNumberFormat="1" applyBorder="1" applyAlignment="1" applyProtection="1">
      <alignment horizontal="right" vertical="center"/>
      <protection locked="0"/>
    </xf>
    <xf numFmtId="164" fontId="0" fillId="0" borderId="1" xfId="0" applyNumberFormat="1" applyBorder="1" applyAlignment="1">
      <alignment horizontal="right" vertical="center"/>
    </xf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1" applyFont="1" applyBorder="1" applyAlignment="1" applyProtection="1">
      <alignment horizontal="center" vertical="center"/>
      <protection locked="0"/>
    </xf>
    <xf numFmtId="165" fontId="0" fillId="0" borderId="1" xfId="0" applyNumberFormat="1" applyBorder="1" applyAlignment="1">
      <alignment horizontal="right" vertical="center"/>
    </xf>
    <xf numFmtId="4" fontId="0" fillId="3" borderId="1" xfId="0" applyNumberForma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4" fontId="0" fillId="3" borderId="1" xfId="0" applyNumberFormat="1" applyFill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11" fillId="0" borderId="1" xfId="1" applyFont="1" applyBorder="1" applyAlignment="1" applyProtection="1">
      <alignment horizontal="center" vertical="center"/>
      <protection locked="0"/>
    </xf>
    <xf numFmtId="0" fontId="12" fillId="0" borderId="1" xfId="1" applyFont="1" applyBorder="1" applyAlignment="1" applyProtection="1">
      <alignment horizontal="center" vertical="center"/>
      <protection locked="0"/>
    </xf>
    <xf numFmtId="4" fontId="11" fillId="0" borderId="1" xfId="0" applyNumberFormat="1" applyFont="1" applyBorder="1" applyAlignment="1" applyProtection="1">
      <alignment horizontal="right" vertical="center"/>
      <protection locked="0"/>
    </xf>
    <xf numFmtId="4" fontId="11" fillId="4" borderId="1" xfId="0" applyNumberFormat="1" applyFont="1" applyFill="1" applyBorder="1" applyAlignment="1" applyProtection="1">
      <alignment horizontal="right" vertical="center"/>
      <protection locked="0"/>
    </xf>
    <xf numFmtId="3" fontId="11" fillId="0" borderId="1" xfId="0" applyNumberFormat="1" applyFont="1" applyBorder="1" applyAlignment="1" applyProtection="1">
      <alignment horizontal="right" vertical="center"/>
      <protection locked="0"/>
    </xf>
    <xf numFmtId="164" fontId="11" fillId="0" borderId="1" xfId="0" applyNumberFormat="1" applyFont="1" applyBorder="1" applyAlignment="1" applyProtection="1">
      <alignment horizontal="right"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horizontal="right" vertical="center" wrapText="1"/>
      <protection locked="0"/>
    </xf>
    <xf numFmtId="0" fontId="14" fillId="0" borderId="0" xfId="0" applyFont="1"/>
    <xf numFmtId="0" fontId="7" fillId="0" borderId="1" xfId="1" applyFont="1" applyBorder="1" applyAlignment="1">
      <alignment vertical="center" wrapText="1"/>
    </xf>
    <xf numFmtId="0" fontId="11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 applyProtection="1">
      <alignment horizontal="right" vertical="center" wrapText="1"/>
      <protection locked="0"/>
    </xf>
    <xf numFmtId="165" fontId="0" fillId="0" borderId="1" xfId="0" applyNumberForma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3" fontId="0" fillId="3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 indent="12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4" fontId="0" fillId="0" borderId="1" xfId="0" applyNumberFormat="1" applyBorder="1" applyAlignment="1" applyProtection="1">
      <alignment horizontal="right" vertical="center" wrapText="1"/>
      <protection locked="0"/>
    </xf>
    <xf numFmtId="4" fontId="0" fillId="3" borderId="1" xfId="0" applyNumberFormat="1" applyFill="1" applyBorder="1" applyAlignment="1">
      <alignment horizontal="center" vertical="center"/>
    </xf>
    <xf numFmtId="49" fontId="4" fillId="3" borderId="1" xfId="0" quotePrefix="1" applyNumberFormat="1" applyFont="1" applyFill="1" applyBorder="1" applyAlignment="1">
      <alignment horizontal="left" vertical="center" wrapText="1"/>
    </xf>
    <xf numFmtId="0" fontId="4" fillId="3" borderId="1" xfId="0" quotePrefix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4" fontId="4" fillId="0" borderId="1" xfId="0" applyNumberFormat="1" applyFont="1" applyBorder="1" applyAlignment="1">
      <alignment horizontal="right" vertical="center" indent="12"/>
    </xf>
    <xf numFmtId="4" fontId="11" fillId="0" borderId="1" xfId="0" applyNumberFormat="1" applyFont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>
      <alignment horizontal="left" vertical="center" wrapText="1"/>
    </xf>
  </cellXfs>
  <cellStyles count="2">
    <cellStyle name="Standard" xfId="0" builtinId="0"/>
    <cellStyle name="Standard_Systemuebersicht_LandkreisStade_Bearbeitung_V2" xfId="1" xr:uid="{00000000-0005-0000-0000-000001000000}"/>
  </cellStyles>
  <dxfs count="4">
    <dxf>
      <fill>
        <patternFill>
          <bgColor rgb="FFFFFFCC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D8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T!\Dokument\F%20KIS\Projekte%20aktuell\Landkreis%20Stade\Unterlagen%20Ist-Situation\Ist-Situation%2030.08.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ktuelle Ist-Aufnahme"/>
      <sheetName val="Drucker Zusammenfassung"/>
      <sheetName val="MFP Zusammenfassung"/>
      <sheetName val="Bezüge"/>
    </sheetNames>
    <sheetDataSet>
      <sheetData sheetId="0">
        <row r="2">
          <cell r="Y2">
            <v>0</v>
          </cell>
        </row>
        <row r="3">
          <cell r="Y3">
            <v>0</v>
          </cell>
        </row>
        <row r="4">
          <cell r="Y4">
            <v>0</v>
          </cell>
        </row>
        <row r="5">
          <cell r="Y5">
            <v>0</v>
          </cell>
        </row>
        <row r="6">
          <cell r="Y6">
            <v>0</v>
          </cell>
        </row>
        <row r="7">
          <cell r="Y7">
            <v>0</v>
          </cell>
          <cell r="Z7" t="str">
            <v>x</v>
          </cell>
          <cell r="AC7" t="str">
            <v>x</v>
          </cell>
          <cell r="AD7" t="str">
            <v>x</v>
          </cell>
          <cell r="AE7" t="str">
            <v>x</v>
          </cell>
          <cell r="AF7">
            <v>1</v>
          </cell>
          <cell r="AK7">
            <v>41091</v>
          </cell>
        </row>
        <row r="8">
          <cell r="Y8" t="str">
            <v>x</v>
          </cell>
          <cell r="AD8" t="str">
            <v>x</v>
          </cell>
          <cell r="AF8">
            <v>1</v>
          </cell>
        </row>
        <row r="9">
          <cell r="Y9" t="str">
            <v>x</v>
          </cell>
          <cell r="AD9" t="str">
            <v>x</v>
          </cell>
          <cell r="AF9">
            <v>1</v>
          </cell>
        </row>
        <row r="10">
          <cell r="Y10" t="str">
            <v>x</v>
          </cell>
          <cell r="AD10" t="str">
            <v>x</v>
          </cell>
          <cell r="AF10">
            <v>1</v>
          </cell>
        </row>
        <row r="11">
          <cell r="Y11" t="str">
            <v>x</v>
          </cell>
          <cell r="AF11">
            <v>1</v>
          </cell>
        </row>
        <row r="12">
          <cell r="Y12" t="str">
            <v>x</v>
          </cell>
          <cell r="AD12" t="str">
            <v>x</v>
          </cell>
          <cell r="AF12">
            <v>1</v>
          </cell>
        </row>
        <row r="13">
          <cell r="Y13" t="str">
            <v>x</v>
          </cell>
          <cell r="AF13">
            <v>1</v>
          </cell>
        </row>
        <row r="14">
          <cell r="Y14">
            <v>0</v>
          </cell>
        </row>
        <row r="15">
          <cell r="Y15" t="str">
            <v>x</v>
          </cell>
          <cell r="AD15" t="str">
            <v>x</v>
          </cell>
          <cell r="AF15">
            <v>1</v>
          </cell>
        </row>
        <row r="16">
          <cell r="Y16" t="str">
            <v>x</v>
          </cell>
          <cell r="AD16" t="str">
            <v>x</v>
          </cell>
          <cell r="AF16">
            <v>1</v>
          </cell>
        </row>
        <row r="17">
          <cell r="Y17" t="str">
            <v>x</v>
          </cell>
          <cell r="AD17" t="str">
            <v>x</v>
          </cell>
          <cell r="AF17">
            <v>1</v>
          </cell>
        </row>
        <row r="18">
          <cell r="Y18" t="str">
            <v>x</v>
          </cell>
          <cell r="AD18" t="str">
            <v>x</v>
          </cell>
          <cell r="AF18">
            <v>1</v>
          </cell>
        </row>
        <row r="19">
          <cell r="Y19">
            <v>0</v>
          </cell>
          <cell r="AD19" t="str">
            <v xml:space="preserve"> </v>
          </cell>
        </row>
        <row r="20">
          <cell r="Y20" t="str">
            <v>x</v>
          </cell>
          <cell r="AF20">
            <v>1</v>
          </cell>
        </row>
        <row r="21">
          <cell r="Y21" t="str">
            <v>x</v>
          </cell>
          <cell r="AD21" t="str">
            <v>x</v>
          </cell>
          <cell r="AF21">
            <v>2</v>
          </cell>
        </row>
        <row r="22">
          <cell r="Y22">
            <v>0</v>
          </cell>
        </row>
        <row r="23">
          <cell r="Y23" t="str">
            <v>x</v>
          </cell>
          <cell r="AD23" t="str">
            <v>x</v>
          </cell>
          <cell r="AF23">
            <v>1</v>
          </cell>
        </row>
        <row r="24">
          <cell r="Y24">
            <v>0</v>
          </cell>
        </row>
        <row r="25">
          <cell r="Y25" t="str">
            <v>x</v>
          </cell>
          <cell r="AF25">
            <v>1</v>
          </cell>
        </row>
        <row r="26">
          <cell r="Y26" t="str">
            <v>x</v>
          </cell>
          <cell r="AF26">
            <v>1</v>
          </cell>
        </row>
        <row r="27">
          <cell r="Y27">
            <v>0</v>
          </cell>
          <cell r="Z27" t="str">
            <v>x</v>
          </cell>
          <cell r="AB27" t="str">
            <v>x</v>
          </cell>
          <cell r="AD27" t="str">
            <v>x</v>
          </cell>
          <cell r="AF27">
            <v>1</v>
          </cell>
        </row>
        <row r="28">
          <cell r="Y28">
            <v>0</v>
          </cell>
        </row>
        <row r="29">
          <cell r="Y29">
            <v>0</v>
          </cell>
          <cell r="Z29" t="str">
            <v>x</v>
          </cell>
          <cell r="AC29" t="str">
            <v>x</v>
          </cell>
          <cell r="AD29" t="str">
            <v>x</v>
          </cell>
          <cell r="AE29" t="str">
            <v>x</v>
          </cell>
          <cell r="AF29">
            <v>3</v>
          </cell>
          <cell r="AK29">
            <v>41091</v>
          </cell>
        </row>
        <row r="30">
          <cell r="Y30" t="str">
            <v>x</v>
          </cell>
          <cell r="AF30">
            <v>1</v>
          </cell>
        </row>
        <row r="31">
          <cell r="Y31" t="str">
            <v>x</v>
          </cell>
          <cell r="AF31">
            <v>1</v>
          </cell>
        </row>
        <row r="32">
          <cell r="Y32" t="str">
            <v>x</v>
          </cell>
          <cell r="AF32">
            <v>1</v>
          </cell>
        </row>
        <row r="33">
          <cell r="Y33" t="str">
            <v>x</v>
          </cell>
          <cell r="AF33">
            <v>1</v>
          </cell>
        </row>
        <row r="34">
          <cell r="Y34" t="str">
            <v>x</v>
          </cell>
          <cell r="AF34">
            <v>1</v>
          </cell>
        </row>
        <row r="35">
          <cell r="Y35" t="str">
            <v>x</v>
          </cell>
          <cell r="AF35">
            <v>1</v>
          </cell>
        </row>
        <row r="36">
          <cell r="Y36" t="str">
            <v>x</v>
          </cell>
          <cell r="AF36">
            <v>1</v>
          </cell>
        </row>
        <row r="37">
          <cell r="Y37" t="str">
            <v>x</v>
          </cell>
          <cell r="AF37">
            <v>1</v>
          </cell>
        </row>
        <row r="38">
          <cell r="Y38">
            <v>0</v>
          </cell>
          <cell r="AF38" t="str">
            <v xml:space="preserve"> </v>
          </cell>
        </row>
        <row r="39">
          <cell r="Y39" t="str">
            <v>x</v>
          </cell>
          <cell r="AC39" t="str">
            <v>x</v>
          </cell>
          <cell r="AD39" t="str">
            <v>x</v>
          </cell>
          <cell r="AF39">
            <v>2</v>
          </cell>
        </row>
        <row r="40">
          <cell r="Y40" t="str">
            <v>x</v>
          </cell>
          <cell r="AF40">
            <v>1</v>
          </cell>
        </row>
        <row r="41">
          <cell r="Y41" t="str">
            <v>x</v>
          </cell>
          <cell r="AF41">
            <v>1</v>
          </cell>
        </row>
        <row r="42">
          <cell r="Y42">
            <v>0</v>
          </cell>
        </row>
        <row r="43">
          <cell r="Y43" t="str">
            <v>x</v>
          </cell>
          <cell r="AF43">
            <v>1</v>
          </cell>
        </row>
        <row r="44">
          <cell r="Y44" t="str">
            <v>x</v>
          </cell>
          <cell r="AF44">
            <v>1</v>
          </cell>
        </row>
        <row r="45">
          <cell r="Y45" t="str">
            <v>x</v>
          </cell>
          <cell r="AF45">
            <v>1</v>
          </cell>
        </row>
        <row r="46">
          <cell r="Y46" t="str">
            <v>x</v>
          </cell>
          <cell r="AF46">
            <v>1</v>
          </cell>
        </row>
        <row r="47">
          <cell r="Y47" t="str">
            <v>x</v>
          </cell>
          <cell r="AF47">
            <v>1</v>
          </cell>
        </row>
        <row r="48">
          <cell r="Y48">
            <v>0</v>
          </cell>
          <cell r="Z48" t="str">
            <v>x</v>
          </cell>
          <cell r="AF48">
            <v>1</v>
          </cell>
        </row>
        <row r="49">
          <cell r="Y49" t="str">
            <v>x</v>
          </cell>
          <cell r="AF49">
            <v>1</v>
          </cell>
        </row>
        <row r="50">
          <cell r="Y50" t="str">
            <v>x</v>
          </cell>
          <cell r="AF50">
            <v>1</v>
          </cell>
        </row>
        <row r="51">
          <cell r="Y51" t="str">
            <v>x</v>
          </cell>
          <cell r="AF51">
            <v>1</v>
          </cell>
        </row>
        <row r="52">
          <cell r="Y52" t="str">
            <v>x</v>
          </cell>
          <cell r="AF52">
            <v>1</v>
          </cell>
        </row>
        <row r="53">
          <cell r="Y53">
            <v>0</v>
          </cell>
          <cell r="Z53" t="str">
            <v>x</v>
          </cell>
          <cell r="AF53">
            <v>1</v>
          </cell>
        </row>
        <row r="54">
          <cell r="Y54">
            <v>0</v>
          </cell>
          <cell r="Z54" t="str">
            <v>x</v>
          </cell>
          <cell r="AB54" t="str">
            <v>x</v>
          </cell>
          <cell r="AF54">
            <v>1</v>
          </cell>
        </row>
        <row r="55">
          <cell r="Y55">
            <v>0</v>
          </cell>
        </row>
        <row r="56">
          <cell r="Y56" t="str">
            <v>x</v>
          </cell>
          <cell r="AC56" t="str">
            <v>x</v>
          </cell>
          <cell r="AF56">
            <v>1</v>
          </cell>
        </row>
        <row r="57">
          <cell r="Y57" t="str">
            <v>x</v>
          </cell>
          <cell r="AF57">
            <v>1</v>
          </cell>
        </row>
        <row r="58">
          <cell r="Y58">
            <v>0</v>
          </cell>
        </row>
        <row r="59">
          <cell r="Y59">
            <v>0</v>
          </cell>
          <cell r="Z59" t="str">
            <v>x</v>
          </cell>
          <cell r="AF59">
            <v>1</v>
          </cell>
        </row>
        <row r="60">
          <cell r="Y60" t="str">
            <v>x</v>
          </cell>
          <cell r="AF60">
            <v>1</v>
          </cell>
        </row>
        <row r="61">
          <cell r="Y61">
            <v>0</v>
          </cell>
        </row>
        <row r="62">
          <cell r="Y62">
            <v>0</v>
          </cell>
          <cell r="Z62" t="str">
            <v>x</v>
          </cell>
          <cell r="AB62" t="str">
            <v>x</v>
          </cell>
          <cell r="AD62" t="str">
            <v>x</v>
          </cell>
          <cell r="AF62">
            <v>1</v>
          </cell>
        </row>
        <row r="63">
          <cell r="Y63" t="str">
            <v>x</v>
          </cell>
          <cell r="AF63">
            <v>1</v>
          </cell>
        </row>
        <row r="64">
          <cell r="Y64">
            <v>0</v>
          </cell>
        </row>
        <row r="65">
          <cell r="Y65">
            <v>0</v>
          </cell>
        </row>
        <row r="66">
          <cell r="Y66">
            <v>0</v>
          </cell>
          <cell r="Z66" t="str">
            <v>x</v>
          </cell>
          <cell r="AB66" t="str">
            <v>x</v>
          </cell>
          <cell r="AF66">
            <v>1</v>
          </cell>
          <cell r="AK66">
            <v>41091</v>
          </cell>
        </row>
        <row r="67">
          <cell r="Y67">
            <v>0</v>
          </cell>
        </row>
        <row r="68">
          <cell r="Y68">
            <v>0</v>
          </cell>
        </row>
        <row r="69">
          <cell r="Y69" t="str">
            <v>x</v>
          </cell>
          <cell r="AF69">
            <v>1</v>
          </cell>
        </row>
        <row r="70">
          <cell r="Y70">
            <v>0</v>
          </cell>
        </row>
        <row r="71">
          <cell r="Y71" t="str">
            <v>x</v>
          </cell>
          <cell r="AF71">
            <v>1</v>
          </cell>
        </row>
        <row r="72">
          <cell r="Y72">
            <v>0</v>
          </cell>
        </row>
        <row r="73">
          <cell r="Y73" t="str">
            <v>x</v>
          </cell>
          <cell r="AF73">
            <v>1</v>
          </cell>
        </row>
        <row r="74">
          <cell r="Y74" t="str">
            <v>x</v>
          </cell>
          <cell r="AF74">
            <v>1</v>
          </cell>
        </row>
        <row r="75">
          <cell r="Y75" t="str">
            <v>x</v>
          </cell>
          <cell r="AF75">
            <v>1</v>
          </cell>
        </row>
        <row r="76">
          <cell r="Y76">
            <v>0</v>
          </cell>
        </row>
        <row r="77">
          <cell r="Y77" t="str">
            <v>x</v>
          </cell>
          <cell r="AF77">
            <v>1</v>
          </cell>
        </row>
        <row r="78">
          <cell r="Y78">
            <v>0</v>
          </cell>
        </row>
        <row r="79">
          <cell r="Y79">
            <v>0</v>
          </cell>
          <cell r="Z79" t="str">
            <v>x</v>
          </cell>
          <cell r="AB79" t="str">
            <v>x</v>
          </cell>
          <cell r="AE79" t="str">
            <v>x</v>
          </cell>
          <cell r="AF79">
            <v>1</v>
          </cell>
          <cell r="AK79">
            <v>41091</v>
          </cell>
        </row>
        <row r="80">
          <cell r="Y80">
            <v>0</v>
          </cell>
        </row>
        <row r="81">
          <cell r="Y81" t="str">
            <v>x</v>
          </cell>
          <cell r="AF81">
            <v>1</v>
          </cell>
        </row>
        <row r="82">
          <cell r="Y82" t="str">
            <v>x</v>
          </cell>
          <cell r="AF82">
            <v>1</v>
          </cell>
        </row>
        <row r="83">
          <cell r="Y83">
            <v>0</v>
          </cell>
        </row>
        <row r="84">
          <cell r="Y84" t="str">
            <v>x</v>
          </cell>
          <cell r="AF84">
            <v>1</v>
          </cell>
        </row>
        <row r="85">
          <cell r="Y85" t="str">
            <v>x</v>
          </cell>
          <cell r="AF85">
            <v>1</v>
          </cell>
        </row>
        <row r="86">
          <cell r="Y86" t="str">
            <v>x</v>
          </cell>
          <cell r="AF86">
            <v>1</v>
          </cell>
        </row>
        <row r="87">
          <cell r="Y87">
            <v>0</v>
          </cell>
          <cell r="Z87" t="str">
            <v>x</v>
          </cell>
          <cell r="AC87" t="str">
            <v>x</v>
          </cell>
          <cell r="AD87" t="str">
            <v>x</v>
          </cell>
          <cell r="AF87">
            <v>1</v>
          </cell>
        </row>
        <row r="88">
          <cell r="Y88">
            <v>0</v>
          </cell>
        </row>
        <row r="89">
          <cell r="Y89">
            <v>0</v>
          </cell>
        </row>
        <row r="90">
          <cell r="Y90">
            <v>0</v>
          </cell>
        </row>
        <row r="91">
          <cell r="Y91">
            <v>0</v>
          </cell>
          <cell r="Z91" t="str">
            <v>x</v>
          </cell>
          <cell r="AB91" t="str">
            <v>x</v>
          </cell>
          <cell r="AF91">
            <v>1</v>
          </cell>
        </row>
        <row r="92">
          <cell r="Y92">
            <v>0</v>
          </cell>
        </row>
        <row r="93">
          <cell r="Y93" t="str">
            <v>x</v>
          </cell>
          <cell r="AF93">
            <v>1</v>
          </cell>
        </row>
        <row r="94">
          <cell r="Y94">
            <v>0</v>
          </cell>
          <cell r="Z94" t="str">
            <v>x</v>
          </cell>
          <cell r="AC94" t="str">
            <v>x</v>
          </cell>
          <cell r="AF94">
            <v>1</v>
          </cell>
        </row>
        <row r="95">
          <cell r="Y95" t="str">
            <v>x</v>
          </cell>
          <cell r="AF95">
            <v>1</v>
          </cell>
        </row>
        <row r="96">
          <cell r="Y96" t="str">
            <v>x</v>
          </cell>
          <cell r="AD96" t="str">
            <v>x</v>
          </cell>
          <cell r="AF96">
            <v>1</v>
          </cell>
        </row>
        <row r="97">
          <cell r="Y97" t="str">
            <v>x</v>
          </cell>
          <cell r="AF97">
            <v>1</v>
          </cell>
        </row>
        <row r="98">
          <cell r="Y98" t="str">
            <v>x</v>
          </cell>
          <cell r="AF98">
            <v>1</v>
          </cell>
        </row>
        <row r="99">
          <cell r="Y99">
            <v>0</v>
          </cell>
        </row>
        <row r="100">
          <cell r="Y100">
            <v>0</v>
          </cell>
          <cell r="Z100" t="str">
            <v>x</v>
          </cell>
          <cell r="AB100" t="str">
            <v>x</v>
          </cell>
          <cell r="AD100" t="str">
            <v>x</v>
          </cell>
          <cell r="AF100">
            <v>1</v>
          </cell>
        </row>
        <row r="101">
          <cell r="Y101" t="str">
            <v>x</v>
          </cell>
          <cell r="AF101">
            <v>1</v>
          </cell>
        </row>
        <row r="102">
          <cell r="Y102" t="str">
            <v>x</v>
          </cell>
          <cell r="AF102">
            <v>1</v>
          </cell>
        </row>
        <row r="103">
          <cell r="Y103" t="str">
            <v>x</v>
          </cell>
          <cell r="AF103">
            <v>1</v>
          </cell>
        </row>
        <row r="104">
          <cell r="Y104" t="str">
            <v>x</v>
          </cell>
          <cell r="AF104">
            <v>1</v>
          </cell>
        </row>
        <row r="105">
          <cell r="Y105" t="str">
            <v>x</v>
          </cell>
          <cell r="AD105" t="str">
            <v>x</v>
          </cell>
          <cell r="AF105">
            <v>1</v>
          </cell>
        </row>
        <row r="106">
          <cell r="Y106" t="str">
            <v>x</v>
          </cell>
          <cell r="AD106" t="str">
            <v>x</v>
          </cell>
          <cell r="AF106">
            <v>1</v>
          </cell>
        </row>
        <row r="107">
          <cell r="Y107" t="str">
            <v>x</v>
          </cell>
          <cell r="AD107" t="str">
            <v>x</v>
          </cell>
          <cell r="AF107">
            <v>1</v>
          </cell>
        </row>
        <row r="108">
          <cell r="Y108" t="str">
            <v>x</v>
          </cell>
          <cell r="AF108">
            <v>1</v>
          </cell>
        </row>
        <row r="109">
          <cell r="Y109" t="str">
            <v>x</v>
          </cell>
          <cell r="AF109">
            <v>1</v>
          </cell>
        </row>
        <row r="110">
          <cell r="Y110" t="str">
            <v>x</v>
          </cell>
          <cell r="AD110" t="str">
            <v>x</v>
          </cell>
          <cell r="AF110">
            <v>1</v>
          </cell>
        </row>
        <row r="111">
          <cell r="Y111" t="str">
            <v>x</v>
          </cell>
          <cell r="AF111">
            <v>1</v>
          </cell>
        </row>
        <row r="112">
          <cell r="Y112" t="str">
            <v>x</v>
          </cell>
          <cell r="AF112">
            <v>1</v>
          </cell>
        </row>
        <row r="113">
          <cell r="Y113" t="str">
            <v>x</v>
          </cell>
          <cell r="AF113">
            <v>1</v>
          </cell>
        </row>
        <row r="114">
          <cell r="Y114" t="str">
            <v>x</v>
          </cell>
          <cell r="AF114">
            <v>1</v>
          </cell>
        </row>
        <row r="115">
          <cell r="Y115" t="str">
            <v>x</v>
          </cell>
          <cell r="AF115">
            <v>1</v>
          </cell>
        </row>
        <row r="116">
          <cell r="Y116" t="str">
            <v>x</v>
          </cell>
          <cell r="AF116">
            <v>1</v>
          </cell>
        </row>
        <row r="117">
          <cell r="Y117" t="str">
            <v>x</v>
          </cell>
          <cell r="AF117">
            <v>1</v>
          </cell>
        </row>
        <row r="118">
          <cell r="Y118" t="str">
            <v>x</v>
          </cell>
          <cell r="AF118">
            <v>1</v>
          </cell>
        </row>
        <row r="119">
          <cell r="Y119" t="str">
            <v>x</v>
          </cell>
          <cell r="AF119">
            <v>1</v>
          </cell>
        </row>
        <row r="120">
          <cell r="Y120">
            <v>0</v>
          </cell>
          <cell r="Z120" t="str">
            <v>x</v>
          </cell>
          <cell r="AC120" t="str">
            <v>x</v>
          </cell>
          <cell r="AD120" t="str">
            <v>x</v>
          </cell>
          <cell r="AE120" t="str">
            <v>x</v>
          </cell>
          <cell r="AF120">
            <v>2</v>
          </cell>
          <cell r="AK120">
            <v>41091</v>
          </cell>
        </row>
        <row r="121">
          <cell r="Y121" t="str">
            <v>x</v>
          </cell>
          <cell r="AF121">
            <v>1</v>
          </cell>
        </row>
        <row r="122">
          <cell r="Y122" t="str">
            <v>x</v>
          </cell>
          <cell r="AF122">
            <v>1</v>
          </cell>
        </row>
        <row r="123">
          <cell r="Y123" t="str">
            <v>x</v>
          </cell>
          <cell r="AD123" t="str">
            <v>x</v>
          </cell>
          <cell r="AF123">
            <v>1</v>
          </cell>
        </row>
        <row r="124">
          <cell r="Y124" t="str">
            <v>x</v>
          </cell>
          <cell r="AF124">
            <v>1</v>
          </cell>
        </row>
        <row r="125">
          <cell r="Y125" t="str">
            <v>x</v>
          </cell>
          <cell r="AF125">
            <v>1</v>
          </cell>
        </row>
        <row r="126">
          <cell r="Y126" t="str">
            <v>x</v>
          </cell>
          <cell r="AF126">
            <v>1</v>
          </cell>
        </row>
        <row r="127">
          <cell r="Y127" t="str">
            <v>x</v>
          </cell>
          <cell r="AF127">
            <v>1</v>
          </cell>
        </row>
        <row r="128">
          <cell r="Y128" t="str">
            <v>x</v>
          </cell>
          <cell r="AD128" t="str">
            <v>x</v>
          </cell>
          <cell r="AF128">
            <v>1</v>
          </cell>
        </row>
        <row r="129">
          <cell r="Y129" t="str">
            <v>x</v>
          </cell>
          <cell r="AF129">
            <v>1</v>
          </cell>
        </row>
        <row r="130">
          <cell r="Y130" t="str">
            <v>x</v>
          </cell>
          <cell r="AD130" t="str">
            <v>x</v>
          </cell>
          <cell r="AF130">
            <v>1</v>
          </cell>
        </row>
        <row r="131">
          <cell r="Y131">
            <v>0</v>
          </cell>
        </row>
        <row r="132">
          <cell r="Y132">
            <v>0</v>
          </cell>
        </row>
        <row r="133">
          <cell r="Y133">
            <v>0</v>
          </cell>
        </row>
        <row r="134">
          <cell r="Y134">
            <v>0</v>
          </cell>
        </row>
        <row r="135">
          <cell r="Y135" t="str">
            <v>x</v>
          </cell>
          <cell r="AC135" t="str">
            <v>x</v>
          </cell>
          <cell r="AF135">
            <v>1</v>
          </cell>
        </row>
        <row r="136">
          <cell r="Y136">
            <v>0</v>
          </cell>
        </row>
        <row r="137">
          <cell r="Y137">
            <v>0</v>
          </cell>
          <cell r="Z137" t="str">
            <v>x</v>
          </cell>
          <cell r="AC137" t="str">
            <v>x</v>
          </cell>
          <cell r="AF137">
            <v>1</v>
          </cell>
        </row>
        <row r="138">
          <cell r="Y138">
            <v>0</v>
          </cell>
          <cell r="Z138" t="str">
            <v>x</v>
          </cell>
          <cell r="AB138" t="str">
            <v>x</v>
          </cell>
          <cell r="AF138">
            <v>1</v>
          </cell>
        </row>
        <row r="139">
          <cell r="Y139">
            <v>0</v>
          </cell>
        </row>
        <row r="140">
          <cell r="Y140">
            <v>0</v>
          </cell>
        </row>
        <row r="141">
          <cell r="Y141">
            <v>0</v>
          </cell>
          <cell r="Z141" t="str">
            <v>x</v>
          </cell>
          <cell r="AB141" t="str">
            <v>x</v>
          </cell>
          <cell r="AC141" t="str">
            <v>x</v>
          </cell>
          <cell r="AF141">
            <v>1</v>
          </cell>
        </row>
        <row r="142">
          <cell r="Y142">
            <v>0</v>
          </cell>
        </row>
        <row r="143">
          <cell r="Y143">
            <v>0</v>
          </cell>
          <cell r="Z143" t="str">
            <v>x</v>
          </cell>
          <cell r="AB143" t="str">
            <v>x</v>
          </cell>
          <cell r="AC143" t="str">
            <v>x</v>
          </cell>
          <cell r="AD143" t="str">
            <v>x</v>
          </cell>
          <cell r="AE143" t="str">
            <v>x</v>
          </cell>
          <cell r="AF143">
            <v>1</v>
          </cell>
        </row>
        <row r="144">
          <cell r="Y144">
            <v>0</v>
          </cell>
          <cell r="Z144" t="str">
            <v>x</v>
          </cell>
          <cell r="AB144" t="str">
            <v>x</v>
          </cell>
          <cell r="AF144">
            <v>1</v>
          </cell>
        </row>
        <row r="145">
          <cell r="Y145">
            <v>0</v>
          </cell>
        </row>
        <row r="146">
          <cell r="Y146">
            <v>0</v>
          </cell>
        </row>
        <row r="147">
          <cell r="Y147">
            <v>0</v>
          </cell>
        </row>
        <row r="148">
          <cell r="Y148">
            <v>0</v>
          </cell>
          <cell r="Z148" t="str">
            <v>x</v>
          </cell>
          <cell r="AB148" t="str">
            <v>x</v>
          </cell>
          <cell r="AF148">
            <v>1</v>
          </cell>
          <cell r="AK148">
            <v>41091</v>
          </cell>
        </row>
        <row r="149">
          <cell r="Y149" t="str">
            <v>x</v>
          </cell>
          <cell r="AF149">
            <v>1</v>
          </cell>
        </row>
        <row r="150">
          <cell r="Y150">
            <v>0</v>
          </cell>
          <cell r="Z150" t="str">
            <v>x</v>
          </cell>
          <cell r="AC150" t="str">
            <v>x</v>
          </cell>
          <cell r="AE150" t="str">
            <v>x</v>
          </cell>
          <cell r="AF150">
            <v>2</v>
          </cell>
          <cell r="AK150">
            <v>41091</v>
          </cell>
        </row>
        <row r="151">
          <cell r="Y151" t="str">
            <v>x</v>
          </cell>
          <cell r="AD151" t="str">
            <v>x</v>
          </cell>
          <cell r="AF151">
            <v>1</v>
          </cell>
        </row>
        <row r="152">
          <cell r="Y152">
            <v>0</v>
          </cell>
          <cell r="Z152" t="str">
            <v>x</v>
          </cell>
          <cell r="AB152" t="str">
            <v>x</v>
          </cell>
          <cell r="AF152">
            <v>1</v>
          </cell>
        </row>
        <row r="153">
          <cell r="Y153">
            <v>0</v>
          </cell>
          <cell r="Z153" t="str">
            <v>x</v>
          </cell>
          <cell r="AD153" t="str">
            <v>x</v>
          </cell>
          <cell r="AF153">
            <v>1</v>
          </cell>
        </row>
        <row r="154">
          <cell r="Y154">
            <v>0</v>
          </cell>
        </row>
        <row r="155">
          <cell r="Y155" t="str">
            <v>x</v>
          </cell>
          <cell r="AC155" t="str">
            <v>x</v>
          </cell>
          <cell r="AF155">
            <v>1</v>
          </cell>
        </row>
        <row r="156">
          <cell r="Y156">
            <v>0</v>
          </cell>
        </row>
        <row r="157">
          <cell r="Y157">
            <v>0</v>
          </cell>
        </row>
        <row r="158">
          <cell r="Y158">
            <v>0</v>
          </cell>
          <cell r="Z158" t="str">
            <v>x</v>
          </cell>
          <cell r="AB158" t="str">
            <v>x</v>
          </cell>
          <cell r="AC158" t="str">
            <v>x</v>
          </cell>
          <cell r="AE158" t="str">
            <v>x</v>
          </cell>
          <cell r="AF158">
            <v>1</v>
          </cell>
        </row>
        <row r="159">
          <cell r="Y159">
            <v>0</v>
          </cell>
        </row>
        <row r="160">
          <cell r="Y160" t="str">
            <v>x</v>
          </cell>
          <cell r="AF160">
            <v>1</v>
          </cell>
        </row>
        <row r="161">
          <cell r="Y161" t="str">
            <v>x</v>
          </cell>
          <cell r="AF161">
            <v>1</v>
          </cell>
        </row>
        <row r="162">
          <cell r="Y162" t="str">
            <v>x</v>
          </cell>
          <cell r="AF162">
            <v>1</v>
          </cell>
        </row>
        <row r="163">
          <cell r="Y163" t="str">
            <v>x</v>
          </cell>
          <cell r="AD163" t="str">
            <v>x</v>
          </cell>
          <cell r="AF163">
            <v>1</v>
          </cell>
        </row>
        <row r="164">
          <cell r="Y164">
            <v>0</v>
          </cell>
        </row>
        <row r="165">
          <cell r="Y165">
            <v>0</v>
          </cell>
          <cell r="Z165" t="str">
            <v>x</v>
          </cell>
          <cell r="AD165" t="str">
            <v>x</v>
          </cell>
          <cell r="AF165">
            <v>1</v>
          </cell>
        </row>
        <row r="166">
          <cell r="Y166" t="str">
            <v>x</v>
          </cell>
          <cell r="AF166">
            <v>1</v>
          </cell>
        </row>
        <row r="167">
          <cell r="Y167" t="str">
            <v>x</v>
          </cell>
          <cell r="AD167" t="str">
            <v>x</v>
          </cell>
          <cell r="AF167">
            <v>1</v>
          </cell>
        </row>
        <row r="168">
          <cell r="Y168" t="str">
            <v>x</v>
          </cell>
          <cell r="AF168">
            <v>1</v>
          </cell>
        </row>
        <row r="169">
          <cell r="Y169">
            <v>0</v>
          </cell>
          <cell r="Z169" t="str">
            <v>x</v>
          </cell>
          <cell r="AD169" t="str">
            <v>x</v>
          </cell>
          <cell r="AF169">
            <v>1</v>
          </cell>
        </row>
        <row r="170">
          <cell r="Y170">
            <v>0</v>
          </cell>
        </row>
        <row r="171">
          <cell r="Y171" t="str">
            <v>x</v>
          </cell>
          <cell r="AD171" t="str">
            <v>x</v>
          </cell>
          <cell r="AF171">
            <v>1</v>
          </cell>
        </row>
        <row r="172">
          <cell r="Y172">
            <v>0</v>
          </cell>
        </row>
        <row r="173">
          <cell r="Y173" t="str">
            <v>x</v>
          </cell>
          <cell r="AF173">
            <v>1</v>
          </cell>
        </row>
        <row r="174">
          <cell r="Y174" t="str">
            <v>x</v>
          </cell>
          <cell r="AD174" t="str">
            <v>x</v>
          </cell>
          <cell r="AF174">
            <v>1</v>
          </cell>
        </row>
        <row r="175">
          <cell r="Y175">
            <v>0</v>
          </cell>
        </row>
        <row r="176">
          <cell r="Y176" t="str">
            <v>x</v>
          </cell>
          <cell r="AC176" t="str">
            <v>x</v>
          </cell>
          <cell r="AF176">
            <v>1</v>
          </cell>
        </row>
        <row r="177">
          <cell r="Y177" t="str">
            <v>x</v>
          </cell>
          <cell r="AC177" t="str">
            <v>x</v>
          </cell>
          <cell r="AF177">
            <v>1</v>
          </cell>
        </row>
        <row r="178">
          <cell r="Y178">
            <v>0</v>
          </cell>
        </row>
        <row r="179">
          <cell r="Y179" t="str">
            <v>x</v>
          </cell>
          <cell r="AD179" t="str">
            <v>x</v>
          </cell>
          <cell r="AF179">
            <v>1</v>
          </cell>
        </row>
        <row r="180">
          <cell r="Y180">
            <v>0</v>
          </cell>
          <cell r="Z180" t="str">
            <v>x</v>
          </cell>
          <cell r="AB180" t="str">
            <v>x</v>
          </cell>
          <cell r="AF180">
            <v>1</v>
          </cell>
        </row>
        <row r="181">
          <cell r="Y181">
            <v>0</v>
          </cell>
        </row>
        <row r="182">
          <cell r="Y182" t="str">
            <v>x</v>
          </cell>
          <cell r="AF182">
            <v>1</v>
          </cell>
        </row>
        <row r="183">
          <cell r="Y183" t="str">
            <v>x</v>
          </cell>
          <cell r="AC183" t="str">
            <v>x</v>
          </cell>
          <cell r="AE183" t="str">
            <v>x</v>
          </cell>
          <cell r="AF183">
            <v>1</v>
          </cell>
        </row>
        <row r="184">
          <cell r="Y184">
            <v>0</v>
          </cell>
        </row>
        <row r="185">
          <cell r="Y185" t="str">
            <v>x</v>
          </cell>
          <cell r="AF185">
            <v>1</v>
          </cell>
        </row>
        <row r="186">
          <cell r="Y186">
            <v>0</v>
          </cell>
        </row>
        <row r="187">
          <cell r="Y187" t="str">
            <v>x</v>
          </cell>
          <cell r="AF187">
            <v>1</v>
          </cell>
        </row>
        <row r="188">
          <cell r="Y188" t="str">
            <v>x</v>
          </cell>
          <cell r="AD188" t="str">
            <v>x</v>
          </cell>
          <cell r="AF188">
            <v>1</v>
          </cell>
        </row>
        <row r="189">
          <cell r="Y189" t="str">
            <v>x</v>
          </cell>
          <cell r="AF189">
            <v>1</v>
          </cell>
        </row>
        <row r="190">
          <cell r="Y190" t="str">
            <v>x</v>
          </cell>
          <cell r="AD190" t="str">
            <v>x</v>
          </cell>
          <cell r="AF190">
            <v>1</v>
          </cell>
        </row>
        <row r="191">
          <cell r="Y191">
            <v>0</v>
          </cell>
        </row>
        <row r="192">
          <cell r="Y192" t="str">
            <v>x</v>
          </cell>
          <cell r="AF192">
            <v>1</v>
          </cell>
        </row>
        <row r="193">
          <cell r="Y193" t="str">
            <v>x</v>
          </cell>
          <cell r="AF193">
            <v>1</v>
          </cell>
        </row>
        <row r="194">
          <cell r="Y194">
            <v>0</v>
          </cell>
          <cell r="Z194" t="str">
            <v>x</v>
          </cell>
          <cell r="AC194" t="str">
            <v>x</v>
          </cell>
          <cell r="AD194" t="str">
            <v>x</v>
          </cell>
          <cell r="AE194" t="str">
            <v>x</v>
          </cell>
          <cell r="AF194">
            <v>3</v>
          </cell>
          <cell r="AK194">
            <v>41091</v>
          </cell>
        </row>
        <row r="195">
          <cell r="Y195" t="str">
            <v>x</v>
          </cell>
          <cell r="AD195" t="str">
            <v>x</v>
          </cell>
          <cell r="AF195">
            <v>1</v>
          </cell>
        </row>
        <row r="196">
          <cell r="Y196" t="str">
            <v>x</v>
          </cell>
          <cell r="AD196" t="str">
            <v>x</v>
          </cell>
          <cell r="AF196">
            <v>1</v>
          </cell>
        </row>
        <row r="197">
          <cell r="Y197" t="str">
            <v>x</v>
          </cell>
          <cell r="AD197" t="str">
            <v>x</v>
          </cell>
          <cell r="AF197">
            <v>1</v>
          </cell>
        </row>
        <row r="198">
          <cell r="Y198">
            <v>0</v>
          </cell>
          <cell r="Z198" t="str">
            <v>x</v>
          </cell>
          <cell r="AB198" t="str">
            <v>x</v>
          </cell>
          <cell r="AD198" t="str">
            <v>x</v>
          </cell>
          <cell r="AF198">
            <v>1</v>
          </cell>
        </row>
        <row r="199">
          <cell r="Y199">
            <v>0</v>
          </cell>
        </row>
        <row r="200">
          <cell r="Y200">
            <v>0</v>
          </cell>
          <cell r="Z200" t="str">
            <v>x</v>
          </cell>
          <cell r="AB200" t="str">
            <v>x</v>
          </cell>
          <cell r="AD200" t="str">
            <v>x</v>
          </cell>
          <cell r="AF200">
            <v>1</v>
          </cell>
        </row>
        <row r="201">
          <cell r="Y201">
            <v>0</v>
          </cell>
        </row>
        <row r="202">
          <cell r="Y202">
            <v>0</v>
          </cell>
        </row>
        <row r="203">
          <cell r="Y203" t="str">
            <v>x</v>
          </cell>
          <cell r="AC203" t="str">
            <v>x</v>
          </cell>
          <cell r="AE203" t="str">
            <v>x</v>
          </cell>
          <cell r="AF203">
            <v>1</v>
          </cell>
        </row>
        <row r="204">
          <cell r="Y204" t="str">
            <v>x</v>
          </cell>
          <cell r="AF204">
            <v>1</v>
          </cell>
        </row>
        <row r="205">
          <cell r="Y205" t="str">
            <v>x</v>
          </cell>
          <cell r="AF205">
            <v>1</v>
          </cell>
        </row>
        <row r="206">
          <cell r="Y206">
            <v>0</v>
          </cell>
        </row>
        <row r="207">
          <cell r="Y207">
            <v>0</v>
          </cell>
          <cell r="Z207" t="str">
            <v>x</v>
          </cell>
          <cell r="AC207" t="str">
            <v>x</v>
          </cell>
          <cell r="AD207" t="str">
            <v>x</v>
          </cell>
          <cell r="AE207" t="str">
            <v>x</v>
          </cell>
          <cell r="AF207">
            <v>1</v>
          </cell>
        </row>
        <row r="208">
          <cell r="Y208" t="str">
            <v>x</v>
          </cell>
          <cell r="AD208" t="str">
            <v>x</v>
          </cell>
          <cell r="AF208">
            <v>1</v>
          </cell>
        </row>
        <row r="209">
          <cell r="Y209" t="str">
            <v>x</v>
          </cell>
          <cell r="AD209" t="str">
            <v>x</v>
          </cell>
          <cell r="AF209">
            <v>1</v>
          </cell>
        </row>
        <row r="210">
          <cell r="Y210">
            <v>0</v>
          </cell>
        </row>
        <row r="211">
          <cell r="Y211">
            <v>0</v>
          </cell>
        </row>
        <row r="212">
          <cell r="Y212" t="str">
            <v>x</v>
          </cell>
          <cell r="AD212" t="str">
            <v>x</v>
          </cell>
          <cell r="AF212">
            <v>2</v>
          </cell>
        </row>
        <row r="213">
          <cell r="Y213" t="str">
            <v>x</v>
          </cell>
          <cell r="AF213">
            <v>1</v>
          </cell>
        </row>
        <row r="214">
          <cell r="Y214" t="str">
            <v>x</v>
          </cell>
          <cell r="AD214" t="str">
            <v>x</v>
          </cell>
          <cell r="AF214">
            <v>1</v>
          </cell>
        </row>
        <row r="215">
          <cell r="Y215" t="str">
            <v>x</v>
          </cell>
          <cell r="AF215">
            <v>1</v>
          </cell>
        </row>
        <row r="216">
          <cell r="Y216" t="str">
            <v>x</v>
          </cell>
          <cell r="AF216">
            <v>1</v>
          </cell>
        </row>
        <row r="217">
          <cell r="Y217" t="str">
            <v>x</v>
          </cell>
          <cell r="AF217">
            <v>1</v>
          </cell>
        </row>
        <row r="218">
          <cell r="Y218" t="str">
            <v>x</v>
          </cell>
          <cell r="AF218">
            <v>1</v>
          </cell>
        </row>
        <row r="219">
          <cell r="Y219">
            <v>0</v>
          </cell>
          <cell r="Z219" t="str">
            <v>x</v>
          </cell>
          <cell r="AF219">
            <v>1</v>
          </cell>
        </row>
        <row r="220">
          <cell r="Y220">
            <v>0</v>
          </cell>
        </row>
        <row r="221">
          <cell r="Y221">
            <v>0</v>
          </cell>
        </row>
        <row r="222">
          <cell r="Y222">
            <v>0</v>
          </cell>
          <cell r="Z222" t="str">
            <v>x</v>
          </cell>
          <cell r="AC222" t="str">
            <v>x</v>
          </cell>
          <cell r="AD222" t="str">
            <v>x</v>
          </cell>
          <cell r="AE222" t="str">
            <v>x</v>
          </cell>
          <cell r="AF222">
            <v>1</v>
          </cell>
        </row>
        <row r="223">
          <cell r="Y223" t="str">
            <v>x</v>
          </cell>
          <cell r="AF223">
            <v>1</v>
          </cell>
        </row>
        <row r="224">
          <cell r="Y224" t="str">
            <v>x</v>
          </cell>
          <cell r="AF224">
            <v>1</v>
          </cell>
        </row>
        <row r="225">
          <cell r="Y225" t="str">
            <v>x</v>
          </cell>
          <cell r="AD225" t="str">
            <v>x</v>
          </cell>
          <cell r="AF225">
            <v>1</v>
          </cell>
        </row>
        <row r="226">
          <cell r="Y226">
            <v>0</v>
          </cell>
        </row>
        <row r="227">
          <cell r="Y227">
            <v>0</v>
          </cell>
        </row>
        <row r="228">
          <cell r="Y228">
            <v>0</v>
          </cell>
        </row>
        <row r="229">
          <cell r="Y229" t="str">
            <v>x</v>
          </cell>
          <cell r="AD229" t="str">
            <v>x</v>
          </cell>
          <cell r="AF229">
            <v>1</v>
          </cell>
        </row>
        <row r="230">
          <cell r="Y230">
            <v>0</v>
          </cell>
          <cell r="Z230" t="str">
            <v>x</v>
          </cell>
          <cell r="AB230" t="str">
            <v>x</v>
          </cell>
          <cell r="AC230" t="str">
            <v>x</v>
          </cell>
          <cell r="AD230" t="str">
            <v>x</v>
          </cell>
          <cell r="AE230" t="str">
            <v>x</v>
          </cell>
          <cell r="AF230">
            <v>1</v>
          </cell>
        </row>
        <row r="231">
          <cell r="Y231">
            <v>0</v>
          </cell>
          <cell r="Z231" t="str">
            <v>x</v>
          </cell>
          <cell r="AB231" t="str">
            <v>x</v>
          </cell>
          <cell r="AC231" t="str">
            <v>x</v>
          </cell>
          <cell r="AD231" t="str">
            <v>x</v>
          </cell>
          <cell r="AE231" t="str">
            <v>x</v>
          </cell>
          <cell r="AF231">
            <v>2</v>
          </cell>
        </row>
        <row r="232">
          <cell r="Y232">
            <v>0</v>
          </cell>
        </row>
        <row r="233">
          <cell r="Y233">
            <v>0</v>
          </cell>
        </row>
        <row r="234">
          <cell r="Y234" t="str">
            <v>x</v>
          </cell>
          <cell r="AF234">
            <v>1</v>
          </cell>
        </row>
        <row r="235">
          <cell r="Y235">
            <v>0</v>
          </cell>
          <cell r="Z235" t="str">
            <v>x</v>
          </cell>
          <cell r="AB235" t="str">
            <v>x</v>
          </cell>
          <cell r="AD235" t="str">
            <v>x</v>
          </cell>
          <cell r="AF235">
            <v>1</v>
          </cell>
        </row>
        <row r="236">
          <cell r="Y236" t="str">
            <v>x</v>
          </cell>
          <cell r="AF236">
            <v>1</v>
          </cell>
        </row>
        <row r="237">
          <cell r="Y237" t="str">
            <v>x</v>
          </cell>
          <cell r="AF237">
            <v>1</v>
          </cell>
        </row>
        <row r="238">
          <cell r="Y238" t="str">
            <v>x</v>
          </cell>
          <cell r="AC238" t="str">
            <v>x</v>
          </cell>
          <cell r="AD238" t="str">
            <v>x</v>
          </cell>
          <cell r="AF238">
            <v>1</v>
          </cell>
        </row>
        <row r="239">
          <cell r="Y239">
            <v>0</v>
          </cell>
        </row>
        <row r="240">
          <cell r="Y240">
            <v>0</v>
          </cell>
          <cell r="Z240" t="str">
            <v>x</v>
          </cell>
          <cell r="AC240" t="str">
            <v>x</v>
          </cell>
          <cell r="AD240" t="str">
            <v>x</v>
          </cell>
          <cell r="AF240">
            <v>1</v>
          </cell>
        </row>
        <row r="241">
          <cell r="Y241" t="str">
            <v>x</v>
          </cell>
          <cell r="AF241">
            <v>1</v>
          </cell>
        </row>
        <row r="242">
          <cell r="Y242">
            <v>0</v>
          </cell>
        </row>
        <row r="243">
          <cell r="Y243">
            <v>0</v>
          </cell>
        </row>
        <row r="244">
          <cell r="Y244" t="str">
            <v>x</v>
          </cell>
          <cell r="AF244">
            <v>1</v>
          </cell>
        </row>
        <row r="245">
          <cell r="Y245">
            <v>0</v>
          </cell>
        </row>
        <row r="246">
          <cell r="Y246">
            <v>0</v>
          </cell>
          <cell r="Z246" t="str">
            <v>x</v>
          </cell>
          <cell r="AB246" t="str">
            <v>x</v>
          </cell>
          <cell r="AD246" t="str">
            <v>x</v>
          </cell>
          <cell r="AF246">
            <v>1</v>
          </cell>
        </row>
        <row r="247">
          <cell r="Y247">
            <v>0</v>
          </cell>
        </row>
        <row r="248">
          <cell r="Y248">
            <v>0</v>
          </cell>
        </row>
        <row r="249">
          <cell r="Y249">
            <v>0</v>
          </cell>
        </row>
        <row r="250">
          <cell r="Y250">
            <v>0</v>
          </cell>
        </row>
        <row r="251">
          <cell r="Y251" t="str">
            <v>x</v>
          </cell>
          <cell r="AF251">
            <v>1</v>
          </cell>
        </row>
        <row r="252">
          <cell r="Y252" t="str">
            <v>x</v>
          </cell>
          <cell r="AF252">
            <v>1</v>
          </cell>
        </row>
        <row r="253">
          <cell r="Y253" t="str">
            <v>x</v>
          </cell>
          <cell r="AC253" t="str">
            <v>x</v>
          </cell>
          <cell r="AF253">
            <v>1</v>
          </cell>
        </row>
        <row r="254">
          <cell r="Y254">
            <v>0</v>
          </cell>
        </row>
        <row r="255">
          <cell r="Y255">
            <v>0</v>
          </cell>
        </row>
        <row r="256">
          <cell r="Y256" t="str">
            <v>x</v>
          </cell>
          <cell r="AF256">
            <v>1</v>
          </cell>
        </row>
        <row r="257">
          <cell r="Y257">
            <v>0</v>
          </cell>
          <cell r="Z257" t="str">
            <v>x</v>
          </cell>
          <cell r="AF257">
            <v>1</v>
          </cell>
        </row>
        <row r="258">
          <cell r="Y258">
            <v>0</v>
          </cell>
          <cell r="Z258" t="str">
            <v>x</v>
          </cell>
          <cell r="AB258" t="str">
            <v>x</v>
          </cell>
          <cell r="AF258">
            <v>1</v>
          </cell>
        </row>
        <row r="259">
          <cell r="Y259">
            <v>0</v>
          </cell>
        </row>
        <row r="260">
          <cell r="Y260">
            <v>0</v>
          </cell>
        </row>
        <row r="261">
          <cell r="Y261">
            <v>0</v>
          </cell>
          <cell r="Z261" t="str">
            <v>x</v>
          </cell>
          <cell r="AC261" t="str">
            <v>x</v>
          </cell>
          <cell r="AD261" t="str">
            <v>x</v>
          </cell>
          <cell r="AF261">
            <v>1</v>
          </cell>
          <cell r="AK261">
            <v>41091</v>
          </cell>
        </row>
        <row r="262">
          <cell r="Y262" t="str">
            <v>x</v>
          </cell>
          <cell r="AD262" t="str">
            <v>x</v>
          </cell>
          <cell r="AF262">
            <v>2</v>
          </cell>
        </row>
        <row r="263">
          <cell r="Y263" t="str">
            <v>x</v>
          </cell>
          <cell r="AF263">
            <v>1</v>
          </cell>
        </row>
        <row r="264">
          <cell r="Y264" t="str">
            <v>x</v>
          </cell>
          <cell r="AC264" t="str">
            <v>x</v>
          </cell>
          <cell r="AF264">
            <v>1</v>
          </cell>
        </row>
        <row r="265">
          <cell r="Y265">
            <v>0</v>
          </cell>
        </row>
        <row r="266">
          <cell r="Y266">
            <v>0</v>
          </cell>
        </row>
        <row r="267">
          <cell r="Y267" t="str">
            <v>x</v>
          </cell>
          <cell r="AD267" t="str">
            <v>x</v>
          </cell>
          <cell r="AF267">
            <v>2</v>
          </cell>
        </row>
        <row r="268">
          <cell r="Y268">
            <v>0</v>
          </cell>
        </row>
        <row r="269">
          <cell r="Y269" t="str">
            <v>x</v>
          </cell>
          <cell r="AF269">
            <v>1</v>
          </cell>
        </row>
        <row r="270">
          <cell r="Y270" t="str">
            <v>x</v>
          </cell>
          <cell r="AF270">
            <v>1</v>
          </cell>
        </row>
        <row r="271">
          <cell r="Y271" t="str">
            <v>x</v>
          </cell>
          <cell r="AF271">
            <v>1</v>
          </cell>
        </row>
        <row r="272">
          <cell r="Y272" t="str">
            <v>x</v>
          </cell>
          <cell r="AD272" t="str">
            <v>x</v>
          </cell>
          <cell r="AF272">
            <v>1</v>
          </cell>
        </row>
        <row r="273">
          <cell r="Y273">
            <v>0</v>
          </cell>
        </row>
        <row r="274">
          <cell r="Y274" t="str">
            <v>x</v>
          </cell>
          <cell r="AF274">
            <v>1</v>
          </cell>
        </row>
        <row r="275">
          <cell r="Y275">
            <v>0</v>
          </cell>
        </row>
        <row r="276">
          <cell r="Y276">
            <v>0</v>
          </cell>
          <cell r="Z276" t="str">
            <v>x</v>
          </cell>
          <cell r="AB276" t="str">
            <v>x</v>
          </cell>
          <cell r="AC276" t="str">
            <v>x</v>
          </cell>
          <cell r="AD276" t="str">
            <v>x</v>
          </cell>
          <cell r="AE276" t="str">
            <v>x</v>
          </cell>
          <cell r="AF276">
            <v>2</v>
          </cell>
          <cell r="AK276">
            <v>41091</v>
          </cell>
        </row>
        <row r="277">
          <cell r="Y277">
            <v>0</v>
          </cell>
        </row>
        <row r="278">
          <cell r="Y278" t="str">
            <v>x</v>
          </cell>
          <cell r="AF278">
            <v>1</v>
          </cell>
        </row>
        <row r="279">
          <cell r="Y279">
            <v>0</v>
          </cell>
        </row>
        <row r="280">
          <cell r="Y280" t="str">
            <v>x</v>
          </cell>
          <cell r="AF280">
            <v>1</v>
          </cell>
        </row>
        <row r="281">
          <cell r="Y281">
            <v>0</v>
          </cell>
        </row>
        <row r="282">
          <cell r="Y282" t="str">
            <v>x</v>
          </cell>
          <cell r="AF282">
            <v>1</v>
          </cell>
        </row>
        <row r="283">
          <cell r="Y283">
            <v>0</v>
          </cell>
        </row>
        <row r="284">
          <cell r="Y284" t="str">
            <v>x</v>
          </cell>
          <cell r="AF284">
            <v>1</v>
          </cell>
        </row>
        <row r="285">
          <cell r="Y285">
            <v>0</v>
          </cell>
          <cell r="Z285" t="str">
            <v>x</v>
          </cell>
          <cell r="AB285" t="str">
            <v>x</v>
          </cell>
          <cell r="AC285" t="str">
            <v>x</v>
          </cell>
          <cell r="AD285" t="str">
            <v>x</v>
          </cell>
          <cell r="AE285" t="str">
            <v>x</v>
          </cell>
          <cell r="AF285">
            <v>1</v>
          </cell>
          <cell r="AK285">
            <v>41091</v>
          </cell>
        </row>
        <row r="286">
          <cell r="Y286" t="str">
            <v>x</v>
          </cell>
          <cell r="AD286" t="str">
            <v>x</v>
          </cell>
          <cell r="AF286">
            <v>1</v>
          </cell>
        </row>
        <row r="287">
          <cell r="Y287" t="str">
            <v>x</v>
          </cell>
          <cell r="AF287">
            <v>1</v>
          </cell>
        </row>
        <row r="288">
          <cell r="Y288" t="str">
            <v>x</v>
          </cell>
          <cell r="AF288">
            <v>1</v>
          </cell>
        </row>
        <row r="289">
          <cell r="Y289">
            <v>0</v>
          </cell>
        </row>
        <row r="290">
          <cell r="Y290" t="str">
            <v>x</v>
          </cell>
          <cell r="AF290">
            <v>1</v>
          </cell>
        </row>
        <row r="291">
          <cell r="Y291" t="str">
            <v>x</v>
          </cell>
          <cell r="AF291">
            <v>1</v>
          </cell>
        </row>
        <row r="292">
          <cell r="Y292">
            <v>0</v>
          </cell>
          <cell r="Z292" t="str">
            <v>x</v>
          </cell>
          <cell r="AB292" t="str">
            <v>x</v>
          </cell>
          <cell r="AD292" t="str">
            <v>x</v>
          </cell>
          <cell r="AF292">
            <v>1</v>
          </cell>
          <cell r="AK292">
            <v>41091</v>
          </cell>
        </row>
        <row r="293">
          <cell r="Y293" t="str">
            <v>x</v>
          </cell>
          <cell r="AF293">
            <v>1</v>
          </cell>
        </row>
        <row r="294">
          <cell r="Y294" t="str">
            <v>x</v>
          </cell>
          <cell r="AF294">
            <v>1</v>
          </cell>
        </row>
        <row r="295">
          <cell r="Y295" t="str">
            <v>x</v>
          </cell>
          <cell r="AF295">
            <v>1</v>
          </cell>
        </row>
        <row r="296">
          <cell r="Y296" t="str">
            <v>x</v>
          </cell>
          <cell r="AD296" t="str">
            <v>x</v>
          </cell>
          <cell r="AF296">
            <v>1</v>
          </cell>
        </row>
        <row r="297">
          <cell r="Y297" t="str">
            <v>x</v>
          </cell>
          <cell r="AD297" t="str">
            <v>x</v>
          </cell>
          <cell r="AF297">
            <v>1</v>
          </cell>
        </row>
        <row r="298">
          <cell r="Y298" t="str">
            <v>x</v>
          </cell>
          <cell r="AD298" t="str">
            <v>x</v>
          </cell>
          <cell r="AF298">
            <v>1</v>
          </cell>
        </row>
        <row r="299">
          <cell r="Y299" t="str">
            <v>x</v>
          </cell>
          <cell r="AF299">
            <v>1</v>
          </cell>
        </row>
        <row r="300">
          <cell r="Y300" t="str">
            <v>x</v>
          </cell>
          <cell r="AF300">
            <v>1</v>
          </cell>
        </row>
        <row r="301">
          <cell r="Y301" t="str">
            <v>x</v>
          </cell>
          <cell r="AF301">
            <v>1</v>
          </cell>
        </row>
        <row r="302">
          <cell r="Y302" t="str">
            <v>x</v>
          </cell>
          <cell r="AF302">
            <v>1</v>
          </cell>
        </row>
        <row r="303">
          <cell r="Y303" t="str">
            <v>x</v>
          </cell>
          <cell r="AF303">
            <v>1</v>
          </cell>
        </row>
        <row r="304">
          <cell r="Y304" t="str">
            <v>x</v>
          </cell>
          <cell r="AF304">
            <v>1</v>
          </cell>
        </row>
        <row r="305">
          <cell r="Y305" t="str">
            <v>x</v>
          </cell>
          <cell r="AF305">
            <v>1</v>
          </cell>
        </row>
        <row r="306">
          <cell r="Y306" t="str">
            <v>x</v>
          </cell>
          <cell r="AD306" t="str">
            <v>x</v>
          </cell>
          <cell r="AF306">
            <v>1</v>
          </cell>
        </row>
        <row r="307">
          <cell r="Y307">
            <v>0</v>
          </cell>
        </row>
        <row r="308">
          <cell r="Y308">
            <v>0</v>
          </cell>
        </row>
        <row r="309">
          <cell r="Y309">
            <v>0</v>
          </cell>
          <cell r="Z309" t="str">
            <v>x</v>
          </cell>
          <cell r="AC309" t="str">
            <v>x</v>
          </cell>
          <cell r="AD309" t="str">
            <v>x</v>
          </cell>
          <cell r="AF309">
            <v>1</v>
          </cell>
        </row>
        <row r="310">
          <cell r="Y310" t="str">
            <v>x</v>
          </cell>
          <cell r="AF310">
            <v>1</v>
          </cell>
        </row>
        <row r="311">
          <cell r="Y311">
            <v>0</v>
          </cell>
        </row>
        <row r="312">
          <cell r="Y312">
            <v>0</v>
          </cell>
        </row>
        <row r="313">
          <cell r="Y313">
            <v>0</v>
          </cell>
          <cell r="Z313" t="str">
            <v>x</v>
          </cell>
          <cell r="AD313" t="str">
            <v>x</v>
          </cell>
          <cell r="AF313">
            <v>1</v>
          </cell>
          <cell r="AK313">
            <v>41091</v>
          </cell>
        </row>
        <row r="314">
          <cell r="Y314">
            <v>0</v>
          </cell>
        </row>
        <row r="315">
          <cell r="Y315">
            <v>0</v>
          </cell>
        </row>
        <row r="316">
          <cell r="Y316">
            <v>0</v>
          </cell>
        </row>
        <row r="317">
          <cell r="Y317">
            <v>0</v>
          </cell>
        </row>
        <row r="318">
          <cell r="Y318">
            <v>0</v>
          </cell>
          <cell r="Z318" t="str">
            <v>x</v>
          </cell>
          <cell r="AB318" t="str">
            <v>x</v>
          </cell>
          <cell r="AF318">
            <v>1</v>
          </cell>
        </row>
        <row r="319">
          <cell r="Y319">
            <v>0</v>
          </cell>
        </row>
        <row r="320">
          <cell r="Y320" t="str">
            <v>x</v>
          </cell>
          <cell r="AF320">
            <v>1</v>
          </cell>
        </row>
        <row r="321">
          <cell r="Y321" t="str">
            <v>x</v>
          </cell>
          <cell r="AF321">
            <v>1</v>
          </cell>
        </row>
        <row r="322">
          <cell r="Y322" t="str">
            <v>x</v>
          </cell>
          <cell r="AF322">
            <v>1</v>
          </cell>
        </row>
        <row r="323">
          <cell r="Y323" t="str">
            <v>x</v>
          </cell>
          <cell r="AF323">
            <v>1</v>
          </cell>
        </row>
        <row r="324">
          <cell r="Y324" t="str">
            <v>x</v>
          </cell>
          <cell r="AF324">
            <v>1</v>
          </cell>
        </row>
        <row r="325">
          <cell r="Y325" t="str">
            <v>x</v>
          </cell>
          <cell r="AF325">
            <v>1</v>
          </cell>
        </row>
        <row r="326">
          <cell r="Y326" t="str">
            <v>x</v>
          </cell>
          <cell r="AF326">
            <v>1</v>
          </cell>
        </row>
        <row r="327">
          <cell r="Y327">
            <v>0</v>
          </cell>
        </row>
        <row r="328">
          <cell r="Y328" t="str">
            <v>x</v>
          </cell>
          <cell r="AF328">
            <v>1</v>
          </cell>
        </row>
        <row r="329">
          <cell r="Y329" t="str">
            <v>x</v>
          </cell>
          <cell r="AF329">
            <v>1</v>
          </cell>
        </row>
        <row r="330">
          <cell r="Y330" t="str">
            <v>x</v>
          </cell>
          <cell r="AF330">
            <v>1</v>
          </cell>
        </row>
        <row r="331">
          <cell r="Y331">
            <v>0</v>
          </cell>
        </row>
        <row r="332">
          <cell r="Y332" t="str">
            <v>x</v>
          </cell>
          <cell r="AF332">
            <v>1</v>
          </cell>
        </row>
        <row r="333">
          <cell r="Y333">
            <v>0</v>
          </cell>
        </row>
        <row r="334">
          <cell r="Y334" t="str">
            <v>x</v>
          </cell>
          <cell r="AF334">
            <v>1</v>
          </cell>
        </row>
        <row r="335">
          <cell r="Y335" t="str">
            <v>x</v>
          </cell>
          <cell r="AC335" t="str">
            <v>x</v>
          </cell>
          <cell r="AF335">
            <v>1</v>
          </cell>
        </row>
        <row r="336">
          <cell r="Y336" t="str">
            <v>x</v>
          </cell>
          <cell r="AF336">
            <v>1</v>
          </cell>
        </row>
        <row r="337">
          <cell r="Y337">
            <v>0</v>
          </cell>
        </row>
        <row r="338">
          <cell r="Y338">
            <v>0</v>
          </cell>
          <cell r="Z338" t="str">
            <v>x</v>
          </cell>
          <cell r="AB338" t="str">
            <v>x</v>
          </cell>
          <cell r="AC338" t="str">
            <v>x</v>
          </cell>
          <cell r="AD338" t="str">
            <v>x</v>
          </cell>
          <cell r="AE338" t="str">
            <v>x</v>
          </cell>
          <cell r="AF338">
            <v>1</v>
          </cell>
        </row>
        <row r="339">
          <cell r="Y339">
            <v>0</v>
          </cell>
        </row>
        <row r="340">
          <cell r="Y340" t="str">
            <v>x</v>
          </cell>
          <cell r="AF340">
            <v>1</v>
          </cell>
        </row>
        <row r="341">
          <cell r="Y341">
            <v>0</v>
          </cell>
        </row>
        <row r="342">
          <cell r="Y342">
            <v>0</v>
          </cell>
          <cell r="Z342" t="str">
            <v>x</v>
          </cell>
          <cell r="AF342">
            <v>1</v>
          </cell>
          <cell r="AK342">
            <v>41091</v>
          </cell>
        </row>
        <row r="343">
          <cell r="Y343">
            <v>0</v>
          </cell>
          <cell r="Z343" t="str">
            <v>x</v>
          </cell>
          <cell r="AF343">
            <v>1</v>
          </cell>
        </row>
        <row r="344">
          <cell r="Y344" t="str">
            <v>x</v>
          </cell>
          <cell r="AF344">
            <v>1</v>
          </cell>
          <cell r="AK344" t="str">
            <v>?</v>
          </cell>
        </row>
        <row r="345">
          <cell r="Y345">
            <v>0</v>
          </cell>
          <cell r="Z345" t="str">
            <v>x</v>
          </cell>
          <cell r="AB345" t="str">
            <v>x</v>
          </cell>
          <cell r="AF345">
            <v>1</v>
          </cell>
          <cell r="AK345">
            <v>41091</v>
          </cell>
        </row>
        <row r="346">
          <cell r="Y346">
            <v>0</v>
          </cell>
        </row>
        <row r="347">
          <cell r="Y347">
            <v>0</v>
          </cell>
          <cell r="Z347" t="str">
            <v>x</v>
          </cell>
          <cell r="AB347" t="str">
            <v>x</v>
          </cell>
          <cell r="AC347" t="str">
            <v>x</v>
          </cell>
          <cell r="AD347" t="str">
            <v>x</v>
          </cell>
          <cell r="AE347" t="str">
            <v>x</v>
          </cell>
          <cell r="AF347">
            <v>1</v>
          </cell>
        </row>
        <row r="348">
          <cell r="Y348" t="str">
            <v>x</v>
          </cell>
          <cell r="AD348" t="str">
            <v>x</v>
          </cell>
          <cell r="AF348">
            <v>1</v>
          </cell>
        </row>
        <row r="349">
          <cell r="Y349">
            <v>0</v>
          </cell>
          <cell r="Z349" t="str">
            <v>x</v>
          </cell>
          <cell r="AB349" t="str">
            <v>x</v>
          </cell>
          <cell r="AC349" t="str">
            <v>x</v>
          </cell>
          <cell r="AD349" t="str">
            <v>x</v>
          </cell>
          <cell r="AE349" t="str">
            <v>x</v>
          </cell>
          <cell r="AF349">
            <v>1</v>
          </cell>
          <cell r="AK349">
            <v>41091</v>
          </cell>
        </row>
        <row r="350">
          <cell r="Y350">
            <v>0</v>
          </cell>
        </row>
        <row r="351">
          <cell r="Y351">
            <v>0</v>
          </cell>
        </row>
        <row r="352">
          <cell r="Y352" t="str">
            <v>x</v>
          </cell>
          <cell r="AF352">
            <v>1</v>
          </cell>
        </row>
        <row r="353">
          <cell r="Y353" t="str">
            <v>x</v>
          </cell>
          <cell r="AF353">
            <v>1</v>
          </cell>
        </row>
        <row r="354">
          <cell r="Y354">
            <v>0</v>
          </cell>
          <cell r="Z354" t="str">
            <v>x</v>
          </cell>
          <cell r="AB354" t="str">
            <v>x</v>
          </cell>
          <cell r="AC354" t="str">
            <v>x</v>
          </cell>
          <cell r="AD354" t="str">
            <v>x</v>
          </cell>
          <cell r="AE354" t="str">
            <v>x</v>
          </cell>
          <cell r="AF354">
            <v>1</v>
          </cell>
        </row>
        <row r="355">
          <cell r="Y355" t="str">
            <v>x</v>
          </cell>
          <cell r="AF355">
            <v>1</v>
          </cell>
        </row>
        <row r="356">
          <cell r="Y356">
            <v>0</v>
          </cell>
        </row>
        <row r="357">
          <cell r="Y357" t="str">
            <v>x</v>
          </cell>
          <cell r="AF357">
            <v>1</v>
          </cell>
        </row>
        <row r="358">
          <cell r="Y358">
            <v>0</v>
          </cell>
        </row>
        <row r="359">
          <cell r="Y359">
            <v>0</v>
          </cell>
        </row>
        <row r="360">
          <cell r="Y360" t="str">
            <v>x</v>
          </cell>
          <cell r="AF360">
            <v>1</v>
          </cell>
        </row>
        <row r="361">
          <cell r="Y361">
            <v>0</v>
          </cell>
        </row>
        <row r="362">
          <cell r="Y362">
            <v>0</v>
          </cell>
        </row>
        <row r="363">
          <cell r="Y363">
            <v>0</v>
          </cell>
          <cell r="Z363" t="str">
            <v>x</v>
          </cell>
          <cell r="AB363" t="str">
            <v>x</v>
          </cell>
          <cell r="AD363" t="str">
            <v>x</v>
          </cell>
          <cell r="AF363">
            <v>1</v>
          </cell>
        </row>
        <row r="364">
          <cell r="Y364" t="str">
            <v>x</v>
          </cell>
          <cell r="AF364">
            <v>1</v>
          </cell>
        </row>
        <row r="365">
          <cell r="Y365">
            <v>0</v>
          </cell>
        </row>
        <row r="366">
          <cell r="Y366">
            <v>0</v>
          </cell>
        </row>
        <row r="367">
          <cell r="Y367">
            <v>0</v>
          </cell>
        </row>
        <row r="368">
          <cell r="Y368">
            <v>0</v>
          </cell>
          <cell r="Z368" t="str">
            <v>x</v>
          </cell>
          <cell r="AC368" t="str">
            <v>x</v>
          </cell>
          <cell r="AD368" t="str">
            <v>x</v>
          </cell>
          <cell r="AF368">
            <v>1</v>
          </cell>
        </row>
        <row r="369">
          <cell r="Y369">
            <v>0</v>
          </cell>
        </row>
        <row r="370">
          <cell r="Y370">
            <v>0</v>
          </cell>
        </row>
        <row r="371">
          <cell r="Y371">
            <v>0</v>
          </cell>
        </row>
        <row r="372">
          <cell r="Y372">
            <v>0</v>
          </cell>
        </row>
        <row r="373">
          <cell r="Y373">
            <v>0</v>
          </cell>
        </row>
        <row r="374">
          <cell r="Y374">
            <v>0</v>
          </cell>
        </row>
        <row r="375">
          <cell r="Y375">
            <v>0</v>
          </cell>
        </row>
        <row r="376">
          <cell r="Y376">
            <v>0</v>
          </cell>
        </row>
        <row r="377">
          <cell r="Y377">
            <v>0</v>
          </cell>
        </row>
        <row r="378">
          <cell r="Y378">
            <v>0</v>
          </cell>
          <cell r="Z378" t="str">
            <v>x</v>
          </cell>
          <cell r="AC378" t="str">
            <v>x</v>
          </cell>
          <cell r="AD378" t="str">
            <v>x</v>
          </cell>
          <cell r="AE378" t="str">
            <v>x</v>
          </cell>
          <cell r="AF378">
            <v>1</v>
          </cell>
        </row>
        <row r="379">
          <cell r="Y379">
            <v>0</v>
          </cell>
        </row>
        <row r="380">
          <cell r="Y380">
            <v>0</v>
          </cell>
          <cell r="Z380" t="str">
            <v>x</v>
          </cell>
          <cell r="AC380" t="str">
            <v>x</v>
          </cell>
          <cell r="AD380" t="str">
            <v>x</v>
          </cell>
          <cell r="AF380">
            <v>1</v>
          </cell>
        </row>
        <row r="381">
          <cell r="Y381">
            <v>0</v>
          </cell>
        </row>
        <row r="382">
          <cell r="Y382" t="str">
            <v>x</v>
          </cell>
          <cell r="AF382">
            <v>1</v>
          </cell>
        </row>
        <row r="383">
          <cell r="Y383">
            <v>0</v>
          </cell>
          <cell r="Z383" t="str">
            <v>x</v>
          </cell>
          <cell r="AB383" t="str">
            <v>x</v>
          </cell>
          <cell r="AC383" t="str">
            <v>x</v>
          </cell>
          <cell r="AE383" t="str">
            <v>x</v>
          </cell>
          <cell r="AF383">
            <v>1</v>
          </cell>
        </row>
        <row r="384">
          <cell r="Y384">
            <v>0</v>
          </cell>
        </row>
        <row r="385">
          <cell r="Y385">
            <v>0</v>
          </cell>
        </row>
        <row r="386">
          <cell r="Y386" t="str">
            <v>x</v>
          </cell>
          <cell r="AF386">
            <v>1</v>
          </cell>
        </row>
        <row r="387">
          <cell r="Y387">
            <v>0</v>
          </cell>
          <cell r="Z387" t="str">
            <v>x</v>
          </cell>
          <cell r="AB387" t="str">
            <v>x</v>
          </cell>
          <cell r="AC387" t="str">
            <v>x</v>
          </cell>
          <cell r="AE387" t="str">
            <v>x</v>
          </cell>
          <cell r="AF387">
            <v>1</v>
          </cell>
        </row>
        <row r="388">
          <cell r="Y388">
            <v>0</v>
          </cell>
        </row>
        <row r="389">
          <cell r="Y389">
            <v>0</v>
          </cell>
        </row>
        <row r="390">
          <cell r="Y390" t="str">
            <v>x</v>
          </cell>
          <cell r="AF390">
            <v>1</v>
          </cell>
        </row>
        <row r="391">
          <cell r="Y391" t="str">
            <v>x</v>
          </cell>
          <cell r="AF391">
            <v>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KIS Designfarbe">
      <a:dk1>
        <a:srgbClr val="4D4D4D"/>
      </a:dk1>
      <a:lt1>
        <a:srgbClr val="FFFFFF"/>
      </a:lt1>
      <a:dk2>
        <a:srgbClr val="000000"/>
      </a:dk2>
      <a:lt2>
        <a:srgbClr val="960059"/>
      </a:lt2>
      <a:accent1>
        <a:srgbClr val="7E97AD"/>
      </a:accent1>
      <a:accent2>
        <a:srgbClr val="BB7B99"/>
      </a:accent2>
      <a:accent3>
        <a:srgbClr val="960059"/>
      </a:accent3>
      <a:accent4>
        <a:srgbClr val="0897D3"/>
      </a:accent4>
      <a:accent5>
        <a:srgbClr val="67787B"/>
      </a:accent5>
      <a:accent6>
        <a:srgbClr val="8BB439"/>
      </a:accent6>
      <a:hlink>
        <a:srgbClr val="646464"/>
      </a:hlink>
      <a:folHlink>
        <a:srgbClr val="969696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showGridLines="0" tabSelected="1" zoomScale="85" zoomScaleNormal="85" workbookViewId="0">
      <pane xSplit="4" ySplit="2" topLeftCell="E3" activePane="bottomRight" state="frozen"/>
      <selection pane="topRight" activeCell="G1" sqref="G1"/>
      <selection pane="bottomLeft" activeCell="A3" sqref="A3"/>
      <selection pane="bottomRight" activeCell="E17" sqref="E17:F17"/>
    </sheetView>
  </sheetViews>
  <sheetFormatPr baseColWidth="10" defaultColWidth="11.453125" defaultRowHeight="12.5" x14ac:dyDescent="0.25"/>
  <cols>
    <col min="1" max="1" width="15.08984375" customWidth="1"/>
    <col min="2" max="2" width="35.6328125" style="23" customWidth="1"/>
    <col min="3" max="3" width="24.36328125" customWidth="1"/>
    <col min="4" max="4" width="8.453125" customWidth="1"/>
    <col min="5" max="6" width="12.6328125" style="4" customWidth="1"/>
    <col min="7" max="8" width="12.6328125" style="21" customWidth="1"/>
    <col min="9" max="12" width="12.6328125" style="4" customWidth="1"/>
    <col min="13" max="13" width="10.6328125" style="4" customWidth="1"/>
    <col min="14" max="14" width="11.6328125" style="4" customWidth="1"/>
    <col min="15" max="15" width="10.54296875" style="22" customWidth="1"/>
    <col min="16" max="16" width="9.453125" style="4" customWidth="1"/>
    <col min="18" max="19" width="11.453125" style="4" customWidth="1"/>
  </cols>
  <sheetData>
    <row r="1" spans="1:19" s="7" customFormat="1" ht="69" customHeight="1" x14ac:dyDescent="0.25">
      <c r="A1" s="65" t="s">
        <v>11</v>
      </c>
      <c r="B1" s="62" t="s">
        <v>13</v>
      </c>
      <c r="C1" s="80" t="s">
        <v>12</v>
      </c>
      <c r="D1" s="65" t="s">
        <v>1</v>
      </c>
      <c r="E1" s="69" t="str">
        <f>"Kosten netto in €
(Miete, Software und  Wartungskosten) 
während der Vertragslaufzeit von "&amp;Stammdaten!$B$1&amp;" Monaten"</f>
        <v>Kosten netto in €
(Miete, Software und  Wartungskosten) 
während der Vertragslaufzeit von 72 Monaten</v>
      </c>
      <c r="F1" s="69"/>
      <c r="G1" s="69"/>
      <c r="H1" s="69"/>
      <c r="I1" s="59" t="str">
        <f>"Optional: 
Kosten netto in €
(Miete, Software und Wartungskosten) 
während der Vertragsverlängerung von "&amp;Stammdaten!$B$2&amp;" Monaten"</f>
        <v>Optional: 
Kosten netto in €
(Miete, Software und Wartungskosten) 
während der Vertragsverlängerung von 12 Monaten</v>
      </c>
      <c r="J1" s="59"/>
      <c r="K1" s="59"/>
      <c r="L1" s="59"/>
      <c r="M1" s="59" t="s">
        <v>38</v>
      </c>
      <c r="N1" s="59"/>
      <c r="O1" s="59" t="s">
        <v>16</v>
      </c>
      <c r="P1" s="59"/>
      <c r="R1" s="8"/>
      <c r="S1" s="8"/>
    </row>
    <row r="2" spans="1:19" s="9" customFormat="1" ht="37.5" x14ac:dyDescent="0.25">
      <c r="A2" s="66"/>
      <c r="B2" s="63"/>
      <c r="C2" s="62"/>
      <c r="D2" s="66"/>
      <c r="E2" s="26" t="s">
        <v>5</v>
      </c>
      <c r="F2" s="26" t="s">
        <v>7</v>
      </c>
      <c r="G2" s="27" t="s">
        <v>14</v>
      </c>
      <c r="H2" s="27" t="s">
        <v>15</v>
      </c>
      <c r="I2" s="27" t="s">
        <v>20</v>
      </c>
      <c r="J2" s="27" t="s">
        <v>7</v>
      </c>
      <c r="K2" s="27" t="s">
        <v>14</v>
      </c>
      <c r="L2" s="27" t="s">
        <v>15</v>
      </c>
      <c r="M2" s="26" t="s">
        <v>29</v>
      </c>
      <c r="N2" s="26" t="s">
        <v>30</v>
      </c>
      <c r="O2" s="29" t="s">
        <v>10</v>
      </c>
      <c r="P2" s="28" t="s">
        <v>28</v>
      </c>
      <c r="R2" s="10"/>
      <c r="S2" s="10"/>
    </row>
    <row r="3" spans="1:19" s="13" customFormat="1" ht="18.75" customHeight="1" x14ac:dyDescent="0.25">
      <c r="A3" s="60" t="s">
        <v>0</v>
      </c>
      <c r="B3" s="11" t="s">
        <v>34</v>
      </c>
      <c r="C3" s="24"/>
      <c r="D3" s="3">
        <v>74</v>
      </c>
      <c r="E3" s="5"/>
      <c r="F3" s="6">
        <f>ROUND(ROUND(E3,2)*D3,2)</f>
        <v>0</v>
      </c>
      <c r="G3" s="12"/>
      <c r="H3" s="12"/>
      <c r="I3" s="39"/>
      <c r="J3" s="6">
        <f>ROUND(ROUND(I3,2)*$D3,2)</f>
        <v>0</v>
      </c>
      <c r="K3" s="25"/>
      <c r="L3" s="25"/>
      <c r="M3" s="40"/>
      <c r="N3" s="40"/>
      <c r="O3" s="30"/>
      <c r="P3" s="6"/>
      <c r="R3" s="14"/>
      <c r="S3" s="14"/>
    </row>
    <row r="4" spans="1:19" s="13" customFormat="1" ht="18.75" customHeight="1" x14ac:dyDescent="0.25">
      <c r="A4" s="60"/>
      <c r="B4" s="11" t="s">
        <v>35</v>
      </c>
      <c r="C4" s="24"/>
      <c r="D4" s="3">
        <v>3</v>
      </c>
      <c r="E4" s="5"/>
      <c r="F4" s="6">
        <f t="shared" ref="F4:F6" si="0">ROUND(ROUND(E4,2)*D4,2)</f>
        <v>0</v>
      </c>
      <c r="G4" s="12"/>
      <c r="H4" s="12"/>
      <c r="I4" s="39"/>
      <c r="J4" s="6">
        <f t="shared" ref="J4:J6" si="1">ROUND(ROUND(I4,2)*$D4,2)</f>
        <v>0</v>
      </c>
      <c r="K4" s="25"/>
      <c r="L4" s="25"/>
      <c r="M4" s="40"/>
      <c r="N4" s="40"/>
      <c r="O4" s="30"/>
      <c r="P4" s="6"/>
      <c r="R4" s="14"/>
      <c r="S4" s="14"/>
    </row>
    <row r="5" spans="1:19" s="13" customFormat="1" ht="18.75" customHeight="1" x14ac:dyDescent="0.25">
      <c r="A5" s="60"/>
      <c r="B5" s="11" t="s">
        <v>36</v>
      </c>
      <c r="C5" s="24"/>
      <c r="D5" s="3">
        <v>3</v>
      </c>
      <c r="E5" s="5"/>
      <c r="F5" s="6">
        <f t="shared" si="0"/>
        <v>0</v>
      </c>
      <c r="G5" s="12"/>
      <c r="H5" s="12"/>
      <c r="I5" s="39"/>
      <c r="J5" s="6">
        <f t="shared" si="1"/>
        <v>0</v>
      </c>
      <c r="K5" s="25"/>
      <c r="L5" s="25"/>
      <c r="M5" s="40"/>
      <c r="N5" s="40"/>
      <c r="O5" s="30"/>
      <c r="P5" s="6"/>
      <c r="R5" s="14"/>
      <c r="S5" s="14"/>
    </row>
    <row r="6" spans="1:19" s="13" customFormat="1" ht="18" customHeight="1" x14ac:dyDescent="0.25">
      <c r="A6" s="60"/>
      <c r="B6" s="46" t="s">
        <v>37</v>
      </c>
      <c r="C6" s="24"/>
      <c r="D6" s="3">
        <v>1</v>
      </c>
      <c r="E6" s="5"/>
      <c r="F6" s="6">
        <f t="shared" si="0"/>
        <v>0</v>
      </c>
      <c r="G6" s="12"/>
      <c r="H6" s="12"/>
      <c r="I6" s="39"/>
      <c r="J6" s="6">
        <f t="shared" si="1"/>
        <v>0</v>
      </c>
      <c r="K6" s="25"/>
      <c r="L6" s="25"/>
      <c r="M6" s="40"/>
      <c r="N6" s="40"/>
      <c r="O6" s="30"/>
      <c r="P6" s="6"/>
      <c r="R6" s="14"/>
      <c r="S6" s="14"/>
    </row>
    <row r="7" spans="1:19" s="17" customFormat="1" ht="24" customHeight="1" x14ac:dyDescent="0.25">
      <c r="A7" s="72" t="s">
        <v>2</v>
      </c>
      <c r="B7" s="72"/>
      <c r="C7" s="72"/>
      <c r="D7" s="2">
        <f>SUM(D3:D6)</f>
        <v>81</v>
      </c>
      <c r="E7" s="6"/>
      <c r="F7" s="6"/>
      <c r="G7" s="16"/>
      <c r="H7" s="16"/>
      <c r="I7" s="15"/>
      <c r="J7" s="6"/>
      <c r="K7" s="25"/>
      <c r="L7" s="25"/>
      <c r="M7" s="15"/>
      <c r="N7" s="15"/>
      <c r="O7" s="31"/>
      <c r="P7" s="15"/>
      <c r="R7" s="18"/>
      <c r="S7" s="18"/>
    </row>
    <row r="8" spans="1:19" s="17" customFormat="1" ht="18.75" customHeight="1" x14ac:dyDescent="0.25">
      <c r="A8" s="68" t="s">
        <v>8</v>
      </c>
      <c r="B8" s="11" t="s">
        <v>39</v>
      </c>
      <c r="C8" s="37"/>
      <c r="D8" s="3">
        <v>141</v>
      </c>
      <c r="E8" s="5"/>
      <c r="F8" s="6">
        <f t="shared" ref="F8:F14" si="2">ROUND(ROUND(E8,2)*D8,2)</f>
        <v>0</v>
      </c>
      <c r="G8" s="16"/>
      <c r="H8" s="16"/>
      <c r="I8" s="39"/>
      <c r="J8" s="6">
        <f t="shared" ref="J8:J14" si="3">ROUND(ROUND(I8,2)*$D8,2)</f>
        <v>0</v>
      </c>
      <c r="K8" s="25"/>
      <c r="L8" s="25"/>
      <c r="M8" s="40"/>
      <c r="N8" s="40"/>
      <c r="O8" s="30"/>
      <c r="P8" s="36"/>
      <c r="R8" s="18"/>
      <c r="S8" s="18"/>
    </row>
    <row r="9" spans="1:19" s="17" customFormat="1" ht="18.75" customHeight="1" x14ac:dyDescent="0.25">
      <c r="A9" s="68"/>
      <c r="B9" s="11" t="s">
        <v>40</v>
      </c>
      <c r="C9" s="37"/>
      <c r="D9" s="3">
        <v>4</v>
      </c>
      <c r="E9" s="5"/>
      <c r="F9" s="6">
        <f t="shared" si="2"/>
        <v>0</v>
      </c>
      <c r="G9" s="16"/>
      <c r="H9" s="16"/>
      <c r="I9" s="39"/>
      <c r="J9" s="6">
        <f t="shared" si="3"/>
        <v>0</v>
      </c>
      <c r="K9" s="25"/>
      <c r="L9" s="25"/>
      <c r="M9" s="40"/>
      <c r="N9" s="40"/>
      <c r="O9" s="30"/>
      <c r="P9" s="36"/>
      <c r="R9" s="18"/>
      <c r="S9" s="18"/>
    </row>
    <row r="10" spans="1:19" s="53" customFormat="1" ht="30" customHeight="1" x14ac:dyDescent="0.25">
      <c r="A10" s="68"/>
      <c r="B10" s="46" t="s">
        <v>41</v>
      </c>
      <c r="C10" s="47"/>
      <c r="D10" s="48">
        <v>1</v>
      </c>
      <c r="E10" s="44"/>
      <c r="F10" s="49">
        <f t="shared" si="2"/>
        <v>0</v>
      </c>
      <c r="G10" s="50"/>
      <c r="H10" s="50"/>
      <c r="I10" s="51"/>
      <c r="J10" s="49">
        <f t="shared" si="3"/>
        <v>0</v>
      </c>
      <c r="K10" s="52"/>
      <c r="L10" s="52"/>
      <c r="M10" s="40"/>
      <c r="N10" s="40"/>
      <c r="O10" s="56"/>
      <c r="P10" s="55"/>
      <c r="R10" s="54"/>
      <c r="S10" s="54"/>
    </row>
    <row r="11" spans="1:19" s="17" customFormat="1" ht="30" customHeight="1" x14ac:dyDescent="0.25">
      <c r="A11" s="68"/>
      <c r="B11" s="46" t="s">
        <v>42</v>
      </c>
      <c r="C11" s="37"/>
      <c r="D11" s="3">
        <v>9</v>
      </c>
      <c r="E11" s="5"/>
      <c r="F11" s="6">
        <f t="shared" si="2"/>
        <v>0</v>
      </c>
      <c r="G11" s="16"/>
      <c r="H11" s="16"/>
      <c r="I11" s="39"/>
      <c r="J11" s="6">
        <f t="shared" si="3"/>
        <v>0</v>
      </c>
      <c r="K11" s="25"/>
      <c r="L11" s="25"/>
      <c r="M11" s="40"/>
      <c r="N11" s="40"/>
      <c r="O11" s="58"/>
      <c r="P11" s="57"/>
      <c r="R11" s="18"/>
      <c r="S11" s="18"/>
    </row>
    <row r="12" spans="1:19" s="17" customFormat="1" ht="30" customHeight="1" x14ac:dyDescent="0.25">
      <c r="A12" s="68"/>
      <c r="B12" s="46" t="s">
        <v>43</v>
      </c>
      <c r="C12" s="37"/>
      <c r="D12" s="3">
        <v>1</v>
      </c>
      <c r="E12" s="5"/>
      <c r="F12" s="6">
        <f t="shared" si="2"/>
        <v>0</v>
      </c>
      <c r="G12" s="16"/>
      <c r="H12" s="16"/>
      <c r="I12" s="39"/>
      <c r="J12" s="6">
        <f t="shared" si="3"/>
        <v>0</v>
      </c>
      <c r="K12" s="25"/>
      <c r="L12" s="25"/>
      <c r="M12" s="40"/>
      <c r="N12" s="40"/>
      <c r="O12" s="58"/>
      <c r="P12" s="57"/>
      <c r="R12" s="18"/>
      <c r="S12" s="18"/>
    </row>
    <row r="13" spans="1:19" s="17" customFormat="1" ht="42" customHeight="1" x14ac:dyDescent="0.25">
      <c r="A13" s="68"/>
      <c r="B13" s="46" t="s">
        <v>44</v>
      </c>
      <c r="C13" s="37"/>
      <c r="D13" s="3">
        <v>27</v>
      </c>
      <c r="E13" s="5"/>
      <c r="F13" s="6">
        <f t="shared" si="2"/>
        <v>0</v>
      </c>
      <c r="G13" s="16"/>
      <c r="H13" s="16"/>
      <c r="I13" s="39"/>
      <c r="J13" s="6">
        <f t="shared" si="3"/>
        <v>0</v>
      </c>
      <c r="K13" s="25"/>
      <c r="L13" s="25"/>
      <c r="M13" s="40"/>
      <c r="N13" s="40"/>
      <c r="O13" s="41"/>
      <c r="P13" s="39"/>
      <c r="R13" s="18"/>
      <c r="S13" s="18"/>
    </row>
    <row r="14" spans="1:19" s="13" customFormat="1" ht="42" customHeight="1" x14ac:dyDescent="0.25">
      <c r="A14" s="68"/>
      <c r="B14" s="46" t="s">
        <v>45</v>
      </c>
      <c r="C14" s="38"/>
      <c r="D14" s="3">
        <v>1</v>
      </c>
      <c r="E14" s="5"/>
      <c r="F14" s="6">
        <f t="shared" si="2"/>
        <v>0</v>
      </c>
      <c r="G14" s="12"/>
      <c r="H14" s="12"/>
      <c r="I14" s="39"/>
      <c r="J14" s="6">
        <f t="shared" si="3"/>
        <v>0</v>
      </c>
      <c r="K14" s="25"/>
      <c r="L14" s="25"/>
      <c r="M14" s="40"/>
      <c r="N14" s="40"/>
      <c r="O14" s="41"/>
      <c r="P14" s="39"/>
      <c r="R14" s="14"/>
      <c r="S14" s="14"/>
    </row>
    <row r="15" spans="1:19" s="17" customFormat="1" ht="24" customHeight="1" x14ac:dyDescent="0.25">
      <c r="A15" s="81" t="s">
        <v>9</v>
      </c>
      <c r="B15" s="81"/>
      <c r="C15" s="81"/>
      <c r="D15" s="1">
        <f>SUM(D8:D14)</f>
        <v>184</v>
      </c>
      <c r="E15" s="15"/>
      <c r="F15" s="6"/>
      <c r="G15" s="16"/>
      <c r="H15" s="16"/>
      <c r="I15" s="15"/>
      <c r="J15" s="15"/>
      <c r="K15" s="15"/>
      <c r="L15" s="15"/>
      <c r="M15" s="16"/>
      <c r="N15" s="16"/>
      <c r="O15" s="31"/>
      <c r="P15" s="15"/>
      <c r="R15" s="18"/>
      <c r="S15" s="18"/>
    </row>
    <row r="16" spans="1:19" s="17" customFormat="1" ht="24" customHeight="1" x14ac:dyDescent="0.25">
      <c r="A16" s="81" t="s">
        <v>6</v>
      </c>
      <c r="B16" s="81"/>
      <c r="C16" s="1"/>
      <c r="D16" s="1"/>
      <c r="E16" s="83">
        <f>SUM(F3:F14)</f>
        <v>0</v>
      </c>
      <c r="F16" s="83"/>
      <c r="G16" s="83"/>
      <c r="H16" s="83"/>
      <c r="I16" s="83">
        <f>SUM(J3:J14)</f>
        <v>0</v>
      </c>
      <c r="J16" s="83"/>
      <c r="K16" s="83"/>
      <c r="L16" s="83"/>
      <c r="M16" s="12"/>
      <c r="N16" s="12"/>
      <c r="O16" s="16"/>
      <c r="P16" s="16"/>
      <c r="R16" s="18"/>
      <c r="S16" s="18"/>
    </row>
    <row r="17" spans="1:19" s="13" customFormat="1" ht="39.75" customHeight="1" x14ac:dyDescent="0.25">
      <c r="A17" s="67" t="s">
        <v>33</v>
      </c>
      <c r="B17" s="67"/>
      <c r="C17" s="67"/>
      <c r="D17" s="67"/>
      <c r="E17" s="73"/>
      <c r="F17" s="73"/>
      <c r="G17" s="12"/>
      <c r="H17" s="12"/>
      <c r="I17" s="84"/>
      <c r="J17" s="84"/>
      <c r="K17" s="12"/>
      <c r="L17" s="12"/>
      <c r="M17" s="6"/>
      <c r="N17" s="6"/>
      <c r="O17" s="12"/>
      <c r="P17" s="12"/>
      <c r="Q17" s="14"/>
      <c r="R17" s="14"/>
      <c r="S17" s="14"/>
    </row>
    <row r="18" spans="1:19" s="13" customFormat="1" ht="24" customHeight="1" x14ac:dyDescent="0.25">
      <c r="A18" s="32" t="s">
        <v>3</v>
      </c>
      <c r="B18" s="33"/>
      <c r="C18" s="70" t="s">
        <v>31</v>
      </c>
      <c r="D18" s="71"/>
      <c r="E18" s="6"/>
      <c r="F18" s="6"/>
      <c r="G18" s="43"/>
      <c r="H18" s="20"/>
      <c r="I18" s="6"/>
      <c r="J18" s="6"/>
      <c r="K18" s="42"/>
      <c r="L18" s="6"/>
      <c r="M18" s="6"/>
      <c r="N18" s="6"/>
      <c r="O18" s="34"/>
      <c r="P18" s="6"/>
      <c r="R18" s="14"/>
      <c r="S18" s="14"/>
    </row>
    <row r="19" spans="1:19" s="13" customFormat="1" ht="24" customHeight="1" x14ac:dyDescent="0.25">
      <c r="A19" s="32" t="s">
        <v>4</v>
      </c>
      <c r="B19" s="33"/>
      <c r="C19" s="71"/>
      <c r="D19" s="71"/>
      <c r="E19" s="6"/>
      <c r="F19" s="6"/>
      <c r="G19" s="20"/>
      <c r="H19" s="19"/>
      <c r="I19" s="6"/>
      <c r="J19" s="6"/>
      <c r="K19" s="6"/>
      <c r="L19" s="42"/>
      <c r="M19" s="6"/>
      <c r="N19" s="6"/>
      <c r="O19" s="34"/>
      <c r="P19" s="6"/>
      <c r="R19" s="14"/>
      <c r="S19" s="14"/>
    </row>
    <row r="20" spans="1:19" s="13" customFormat="1" ht="24" customHeight="1" x14ac:dyDescent="0.25">
      <c r="A20" s="64" t="str">
        <f>"Wartung inkl. "&amp;TEXT(Stammdaten!$B$4,"#.##0")&amp;" s/w-Seiten pro Monat *2"</f>
        <v>Wartung inkl. 211.442 s/w-Seiten pro Monat *2</v>
      </c>
      <c r="B20" s="64"/>
      <c r="C20" s="77"/>
      <c r="D20" s="77"/>
      <c r="E20" s="6"/>
      <c r="F20" s="6"/>
      <c r="G20" s="6">
        <f>ROUND(ROUND(G18,5)*Stammdaten!$B$4,2)</f>
        <v>0</v>
      </c>
      <c r="H20" s="6"/>
      <c r="I20" s="6"/>
      <c r="J20" s="6"/>
      <c r="K20" s="6">
        <f>ROUND(ROUND(K18,5)*Stammdaten!$B$4,2)</f>
        <v>0</v>
      </c>
      <c r="L20" s="6"/>
      <c r="M20" s="6"/>
      <c r="N20" s="6"/>
      <c r="O20" s="34"/>
      <c r="P20" s="6"/>
      <c r="R20" s="14"/>
      <c r="S20" s="14"/>
    </row>
    <row r="21" spans="1:19" s="13" customFormat="1" ht="24.75" customHeight="1" x14ac:dyDescent="0.25">
      <c r="A21" s="64" t="str">
        <f>"Wartung inkl. "&amp;TEXT(Stammdaten!$B$5,"#.##0")&amp;" Farbseiten pro Monat *2"</f>
        <v>Wartung inkl. 22.045 Farbseiten pro Monat *2</v>
      </c>
      <c r="B21" s="64"/>
      <c r="C21" s="78"/>
      <c r="D21" s="79"/>
      <c r="E21" s="6"/>
      <c r="F21" s="6"/>
      <c r="G21" s="6"/>
      <c r="H21" s="6">
        <f>ROUND(ROUND(H19,5)*Stammdaten!$B$5,2)</f>
        <v>0</v>
      </c>
      <c r="I21" s="6"/>
      <c r="J21" s="6"/>
      <c r="K21" s="6"/>
      <c r="L21" s="6">
        <f>ROUND(ROUND(L19,5)*Stammdaten!$B$5,2)</f>
        <v>0</v>
      </c>
      <c r="M21" s="6"/>
      <c r="N21" s="6"/>
      <c r="O21" s="12"/>
      <c r="P21" s="6"/>
      <c r="R21" s="14"/>
      <c r="S21" s="14"/>
    </row>
    <row r="22" spans="1:19" s="13" customFormat="1" ht="42" customHeight="1" x14ac:dyDescent="0.25">
      <c r="A22" s="85" t="s">
        <v>18</v>
      </c>
      <c r="B22" s="85"/>
      <c r="C22" s="85"/>
      <c r="D22" s="65">
        <f>D7+D15</f>
        <v>265</v>
      </c>
      <c r="E22" s="74"/>
      <c r="F22" s="66"/>
      <c r="G22" s="66"/>
      <c r="H22" s="66"/>
      <c r="I22" s="66"/>
      <c r="J22" s="66"/>
      <c r="K22" s="66"/>
      <c r="L22" s="66"/>
      <c r="M22" s="35"/>
      <c r="N22" s="35"/>
      <c r="O22" s="66"/>
      <c r="P22" s="66"/>
      <c r="R22" s="14"/>
      <c r="S22" s="14"/>
    </row>
    <row r="23" spans="1:19" s="13" customFormat="1" ht="21" customHeight="1" x14ac:dyDescent="0.25">
      <c r="A23" s="75" t="s">
        <v>19</v>
      </c>
      <c r="B23" s="75"/>
      <c r="C23" s="75"/>
      <c r="D23" s="65"/>
      <c r="E23" s="61">
        <f>E16+ROUND(E17,2)+G20+H21</f>
        <v>0</v>
      </c>
      <c r="F23" s="61"/>
      <c r="G23" s="61"/>
      <c r="H23" s="61"/>
      <c r="I23" s="61">
        <f>I16+ROUND(I17,2)+K20+L21</f>
        <v>0</v>
      </c>
      <c r="J23" s="61"/>
      <c r="K23" s="61"/>
      <c r="L23" s="61"/>
      <c r="M23" s="35"/>
      <c r="N23" s="35"/>
      <c r="O23" s="66"/>
      <c r="P23" s="66"/>
      <c r="R23" s="14"/>
      <c r="S23" s="14"/>
    </row>
    <row r="24" spans="1:19" s="13" customFormat="1" ht="21" customHeight="1" x14ac:dyDescent="0.25">
      <c r="A24" s="76" t="str">
        <f>"- über Vertragslaufzeit ("&amp;Stammdaten!$B$1&amp;" Monate) - netto"</f>
        <v>- über Vertragslaufzeit (72 Monate) - netto</v>
      </c>
      <c r="B24" s="76"/>
      <c r="C24" s="76"/>
      <c r="D24" s="65"/>
      <c r="E24" s="61">
        <f>ROUND(E23*Stammdaten!$B$1,2)</f>
        <v>0</v>
      </c>
      <c r="F24" s="61"/>
      <c r="G24" s="61"/>
      <c r="H24" s="61"/>
      <c r="I24" s="61"/>
      <c r="J24" s="61"/>
      <c r="K24" s="61"/>
      <c r="L24" s="61"/>
      <c r="M24" s="35"/>
      <c r="N24" s="35"/>
      <c r="O24" s="66"/>
      <c r="P24" s="66"/>
      <c r="R24" s="14"/>
      <c r="S24" s="14"/>
    </row>
    <row r="25" spans="1:19" s="13" customFormat="1" ht="21" customHeight="1" x14ac:dyDescent="0.25">
      <c r="A25" s="76" t="str">
        <f>"- über Vertragsverlängerung ("&amp;Stammdaten!$B$2&amp;" Monate) - netto"</f>
        <v>- über Vertragsverlängerung (12 Monate) - netto</v>
      </c>
      <c r="B25" s="76"/>
      <c r="C25" s="76"/>
      <c r="D25" s="65"/>
      <c r="E25" s="61"/>
      <c r="F25" s="61"/>
      <c r="G25" s="61"/>
      <c r="H25" s="61"/>
      <c r="I25" s="61">
        <f>ROUND(I23*Stammdaten!$B$2,2)</f>
        <v>0</v>
      </c>
      <c r="J25" s="61"/>
      <c r="K25" s="61"/>
      <c r="L25" s="61"/>
      <c r="M25" s="35"/>
      <c r="N25" s="35"/>
      <c r="O25" s="66"/>
      <c r="P25" s="66"/>
      <c r="R25" s="14"/>
      <c r="S25" s="14"/>
    </row>
    <row r="26" spans="1:19" s="13" customFormat="1" ht="21" customHeight="1" x14ac:dyDescent="0.25">
      <c r="A26" s="76" t="str">
        <f>"- über Gesamtlaufzeit ("&amp;Stammdaten!$B$3&amp;" Monate) - netto"</f>
        <v>- über Gesamtlaufzeit (84 Monate) - netto</v>
      </c>
      <c r="B26" s="76"/>
      <c r="C26" s="76"/>
      <c r="D26" s="65"/>
      <c r="E26" s="61">
        <f>E24+I25</f>
        <v>0</v>
      </c>
      <c r="F26" s="61"/>
      <c r="G26" s="61"/>
      <c r="H26" s="61"/>
      <c r="I26" s="61"/>
      <c r="J26" s="61"/>
      <c r="K26" s="61"/>
      <c r="L26" s="61"/>
      <c r="M26" s="35"/>
      <c r="N26" s="35"/>
      <c r="O26" s="66"/>
      <c r="P26" s="66"/>
      <c r="R26" s="14"/>
      <c r="S26" s="14"/>
    </row>
    <row r="28" spans="1:19" ht="14.25" customHeight="1" x14ac:dyDescent="0.25">
      <c r="A28" s="82" t="s">
        <v>17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</row>
    <row r="29" spans="1:19" ht="16.5" customHeight="1" x14ac:dyDescent="0.25">
      <c r="A29" s="82" t="s">
        <v>27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</row>
    <row r="31" spans="1:19" ht="13" x14ac:dyDescent="0.3">
      <c r="A31" s="45" t="s">
        <v>32</v>
      </c>
    </row>
  </sheetData>
  <sheetProtection algorithmName="SHA-512" hashValue="HFP6zC9Dwn2OPBWEMFe3WWXKO5yoHpyOP+waIT08aUK2HzXj7IX2rzeI/MMbiRdNZz/d/8MlaAaAdeKsgu5E2Q==" saltValue="EWhGWIl5otRKyGZbsl2Efw==" spinCount="100000" sheet="1" selectLockedCells="1"/>
  <mergeCells count="42">
    <mergeCell ref="A28:P28"/>
    <mergeCell ref="A29:P29"/>
    <mergeCell ref="I16:L16"/>
    <mergeCell ref="I17:J17"/>
    <mergeCell ref="O22:P26"/>
    <mergeCell ref="I22:L22"/>
    <mergeCell ref="I23:L23"/>
    <mergeCell ref="I25:L25"/>
    <mergeCell ref="I26:L26"/>
    <mergeCell ref="A26:C26"/>
    <mergeCell ref="E26:H26"/>
    <mergeCell ref="I24:L24"/>
    <mergeCell ref="E16:H16"/>
    <mergeCell ref="A16:B16"/>
    <mergeCell ref="E23:H23"/>
    <mergeCell ref="A22:C22"/>
    <mergeCell ref="C1:C2"/>
    <mergeCell ref="A20:B20"/>
    <mergeCell ref="A15:C15"/>
    <mergeCell ref="A25:C25"/>
    <mergeCell ref="E25:H25"/>
    <mergeCell ref="E22:H22"/>
    <mergeCell ref="A23:C23"/>
    <mergeCell ref="A24:C24"/>
    <mergeCell ref="C20:D20"/>
    <mergeCell ref="C21:D21"/>
    <mergeCell ref="O1:P1"/>
    <mergeCell ref="A3:A6"/>
    <mergeCell ref="E24:H24"/>
    <mergeCell ref="B1:B2"/>
    <mergeCell ref="A21:B21"/>
    <mergeCell ref="A1:A2"/>
    <mergeCell ref="I1:L1"/>
    <mergeCell ref="A17:D17"/>
    <mergeCell ref="A8:A14"/>
    <mergeCell ref="M1:N1"/>
    <mergeCell ref="D1:D2"/>
    <mergeCell ref="E1:H1"/>
    <mergeCell ref="C18:D19"/>
    <mergeCell ref="A7:C7"/>
    <mergeCell ref="E17:F17"/>
    <mergeCell ref="D22:D26"/>
  </mergeCells>
  <conditionalFormatting sqref="C3:C6 D3:D14 C8:C14">
    <cfRule type="containsText" dxfId="3" priority="153" stopIfTrue="1" operator="containsText" text="Tintenstrahldrucker">
      <formula>NOT(ISERROR(SEARCH("Tintenstrahldrucker",C3)))</formula>
    </cfRule>
    <cfRule type="cellIs" dxfId="2" priority="154" stopIfTrue="1" operator="equal">
      <formula>"Multifunktional"</formula>
    </cfRule>
    <cfRule type="containsText" dxfId="1" priority="155" stopIfTrue="1" operator="containsText" text="Laserdrucker">
      <formula>NOT(ISERROR(SEARCH("Laserdrucker",C3)))</formula>
    </cfRule>
  </conditionalFormatting>
  <conditionalFormatting sqref="M1:M2 O1:XFD27 A1:L28 N2 M3:N27 O28 Q28:XFD29 A29:I29 A30:XFD1048576">
    <cfRule type="expression" dxfId="0" priority="1" stopIfTrue="1">
      <formula>CELL("Schutz",A1)=0</formula>
    </cfRule>
  </conditionalFormatting>
  <printOptions horizontalCentered="1"/>
  <pageMargins left="0.70866141732283472" right="0.70866141732283472" top="0.98425196850393704" bottom="0.59055118110236227" header="0.59055118110236227" footer="0.31496062992125984"/>
  <pageSetup paperSize="9" scale="52" orientation="landscape" r:id="rId1"/>
  <headerFooter scaleWithDoc="0">
    <oddHeader xml:space="preserve">&amp;C&amp;F
</oddHeader>
    <oddFooter>&amp;R&amp;8&amp;A
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B5" sqref="B5"/>
    </sheetView>
  </sheetViews>
  <sheetFormatPr baseColWidth="10" defaultRowHeight="12.5" x14ac:dyDescent="0.25"/>
  <cols>
    <col min="1" max="1" width="21.54296875" customWidth="1"/>
  </cols>
  <sheetData>
    <row r="1" spans="1:3" x14ac:dyDescent="0.25">
      <c r="A1" t="s">
        <v>21</v>
      </c>
      <c r="B1">
        <v>72</v>
      </c>
      <c r="C1" t="s">
        <v>22</v>
      </c>
    </row>
    <row r="2" spans="1:3" x14ac:dyDescent="0.25">
      <c r="A2" t="s">
        <v>23</v>
      </c>
      <c r="B2">
        <v>12</v>
      </c>
      <c r="C2" t="s">
        <v>22</v>
      </c>
    </row>
    <row r="3" spans="1:3" x14ac:dyDescent="0.25">
      <c r="A3" t="s">
        <v>26</v>
      </c>
      <c r="B3">
        <f>SUM(B1:B2)</f>
        <v>84</v>
      </c>
      <c r="C3" t="s">
        <v>22</v>
      </c>
    </row>
    <row r="4" spans="1:3" x14ac:dyDescent="0.25">
      <c r="A4" t="s">
        <v>24</v>
      </c>
      <c r="B4" s="21">
        <v>211442</v>
      </c>
    </row>
    <row r="5" spans="1:3" x14ac:dyDescent="0.25">
      <c r="A5" t="s">
        <v>25</v>
      </c>
      <c r="B5" s="21">
        <v>22045</v>
      </c>
    </row>
  </sheetData>
  <sheetProtection algorithmName="SHA-512" hashValue="ktsjJC0un9nbiZzsy3lTSHFChCz2WVwZR/DLQnyBd9kuZL91PhNF2ooSLtKEcTyoOQGbq8ossEGHLmMMh9DkOg==" saltValue="3tEZwDYqlnTioJW/UqRGWQ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Preisblatt Mietgeräte</vt:lpstr>
      <vt:lpstr>Stammdaten</vt:lpstr>
      <vt:lpstr>'Preisblatt Mietgeräte'!Druckbereich</vt:lpstr>
      <vt:lpstr>'Preisblatt Mietgeräte'!Drucktitel</vt:lpstr>
    </vt:vector>
  </TitlesOfParts>
  <Company>KIS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Mayer</dc:creator>
  <cp:lastModifiedBy>Poller, Sandra</cp:lastModifiedBy>
  <cp:lastPrinted>2026-03-25T13:49:08Z</cp:lastPrinted>
  <dcterms:created xsi:type="dcterms:W3CDTF">2011-05-05T13:01:39Z</dcterms:created>
  <dcterms:modified xsi:type="dcterms:W3CDTF">2026-06-24T09:43:22Z</dcterms:modified>
</cp:coreProperties>
</file>