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96-26 (200) BGK Propofol\04 Vergabeunterlagen\260807 Finale VU - Schreibschutz\"/>
    </mc:Choice>
  </mc:AlternateContent>
  <xr:revisionPtr revIDLastSave="0" documentId="8_{516DE691-4E58-4217-A0CA-E1E6A6D561C6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Qualitative Kriterien Master" sheetId="1" state="hidden" r:id="rId1"/>
    <sheet name="Preis-Leistungsverzeichnis" sheetId="2" r:id="rId2"/>
    <sheet name="Bewertungsskala" sheetId="3" state="hidden" r:id="rId3"/>
  </sheets>
  <definedNames>
    <definedName name="_xlnm.Print_Area" localSheetId="1">'Preis-Leistungsverzeichnis'!$A$1:$K$10</definedName>
    <definedName name="Print_Titles" localSheetId="1">'Preis-Leistungsverzeichnis'!$6:$6</definedName>
    <definedName name="Skala">Bewertungsskala!$A$2:$A$5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" l="1"/>
  <c r="K10" i="2" s="1"/>
  <c r="J9" i="2"/>
  <c r="K9" i="2" s="1"/>
  <c r="J8" i="2"/>
  <c r="K8" i="2" s="1"/>
  <c r="J7" i="2"/>
  <c r="K7" i="2" s="1"/>
  <c r="I53" i="1"/>
  <c r="H53" i="1"/>
  <c r="G53" i="1"/>
  <c r="F53" i="1"/>
  <c r="E53" i="1"/>
  <c r="D53" i="1"/>
  <c r="C53" i="1"/>
  <c r="B53" i="1"/>
</calcChain>
</file>

<file path=xl/sharedStrings.xml><?xml version="1.0" encoding="utf-8"?>
<sst xmlns="http://schemas.openxmlformats.org/spreadsheetml/2006/main" count="93" uniqueCount="87">
  <si>
    <t>Skala: 1=Sehr gut, 2=Eher gut, 3=Eher schlecht,  4=schlecht</t>
  </si>
  <si>
    <t>Kriterium</t>
  </si>
  <si>
    <t>Hersteller 1</t>
  </si>
  <si>
    <t>Hersteller 2</t>
  </si>
  <si>
    <t>Hersteller 3</t>
  </si>
  <si>
    <t>Hersteller 4</t>
  </si>
  <si>
    <t>Hersteller 5</t>
  </si>
  <si>
    <t>Hersteller 6</t>
  </si>
  <si>
    <t>Hersteller 7</t>
  </si>
  <si>
    <t>Hersteller 8</t>
  </si>
  <si>
    <t>Hautschutz: Gut sichtbare Markierung für das Zuschneiden</t>
  </si>
  <si>
    <t>Hautschutz: Gute Ausschneidbarkeit</t>
  </si>
  <si>
    <t>Hautschutz: Einfaches Entfernen der Schutzfolie</t>
  </si>
  <si>
    <t>Hautschutz: Intuitives und einfaches Handling beim Anbringen der Versorgung</t>
  </si>
  <si>
    <t>Hautschutz: Gute Haftung auf der Haut</t>
  </si>
  <si>
    <t>Hautschutz: Gute Anpassung an die Stomaumgebung</t>
  </si>
  <si>
    <t>Hautschutz: Flexibilität und Fähigkeit Bewegungen des Patienten zu folgen</t>
  </si>
  <si>
    <t>Hautschutz: Ablösen des Hautschutzes nach der Verwendung</t>
  </si>
  <si>
    <t>Filter*: Wirksame Neutralisierung von Gerüchen (z.B. durch Aktivkohle)</t>
  </si>
  <si>
    <t>Filter*: Filter kann sich konstruktionsbedingt nicht schnell zusetzen. Weniger Aufblähen des Beutels</t>
  </si>
  <si>
    <t>Filter*: Kein Eindringen von Wasser möglich (z.B. semipermeable Membran)</t>
  </si>
  <si>
    <t>Filter*: Filter abgestimmt auf die Art des Stomas (z.B. Anzahl der Entlüftungsöffnungen im Filter)</t>
  </si>
  <si>
    <t>Beutelbezug: Angenehm auf der Haut zu tragen (z.B. kein Pilling Effekt)</t>
  </si>
  <si>
    <t>Beutelbezug: Wasserabweisend und schnell trocknend</t>
  </si>
  <si>
    <t>Beutelbezug: Widerstandsfähiges Material</t>
  </si>
  <si>
    <t>Beutelbezug: Geräuscharmes Material</t>
  </si>
  <si>
    <t>Beutelbezug: Farbgebung diskret unter der Kleidung</t>
  </si>
  <si>
    <t>Beutelbezug: Farbe des Beutelbezugs, Gesamteindruck des Designs</t>
  </si>
  <si>
    <t>Nur Ileostomie Beutel: Intuitiv und einfach zu bedienender Auslass</t>
  </si>
  <si>
    <t>Nur Ileostomie Beutel: Beutel lässt sich hygienisch entleeren</t>
  </si>
  <si>
    <t>Nur Ileostomie Beutel: Auslass lässt sich gut reinigen</t>
  </si>
  <si>
    <t>Nur Ileostomie Beutel: Auslass lässt sich diskret und platzsparend unter dem Beutelbezug verbergen</t>
  </si>
  <si>
    <t>Nur Urostomie Beutel: Intuitiv und einfach zu bedienender Auslass</t>
  </si>
  <si>
    <t>Nur Urostomie Beutel: Beutel lässt sich hygienisch entleeren</t>
  </si>
  <si>
    <t>Nur Urostomie Beutel: Auslass lässt sich gut reinigen</t>
  </si>
  <si>
    <t>Nur Urostomie Beutel: Auslass lässt sich diskret und platzsparend unter dem Beutelbezug verbergen</t>
  </si>
  <si>
    <t xml:space="preserve">Nur Urostomie Beutel: Gute Verteilung des Urins und damit flacheres Erscheinungsbild </t>
  </si>
  <si>
    <t>Nur Urostomie Beutel: Wenig Geräuschentwicklung durch Flüssigkeit (z.B. Mehrkammersystem)</t>
  </si>
  <si>
    <t>Nur Urostomie Beutel: Rückflusssperre verhindert ein Zurücklaufen des Urins</t>
  </si>
  <si>
    <t>Nur konvexe Platten: Ausreichende Stabilität, um retrahierte Stomata hervorzuheben</t>
  </si>
  <si>
    <t>Nur konvexe Platten: Ausreichende Flexibilität, um Bewegungen des Patienten folgen zu können</t>
  </si>
  <si>
    <t>Nur konkave Platten: Faltenfreies Anbringen auf nach außen gewölbten Stomaumgebungen</t>
  </si>
  <si>
    <t>Nur konkave Platten: Ausreichende Flexibilität, um Bewegungen des Patienten folgen zu können</t>
  </si>
  <si>
    <t>Nur 2-tlg. RR Kopplung: Intuitives und einfaches Handling</t>
  </si>
  <si>
    <t>Nur 2-tlg. RR Kopplung: Sichere Verbindung zwischen Platte und Beutel</t>
  </si>
  <si>
    <t>Nur 2-tlg. RR Kopplung: Flexibilität der Kopplung</t>
  </si>
  <si>
    <t>Nur 2-tlg. RR Kopplung: Gute Reinigungsmöglichkeit der Kopplung bei Beutelwechsel</t>
  </si>
  <si>
    <t>Nur 2-tlg. HR Kopplung: Sichere Verbindung zwischen Platte und Beutel</t>
  </si>
  <si>
    <t>Nur 2-tlg. HR Kopplung: Keine Kanalbildungen beim Anbringen der Haftringe auf der Haftfläche</t>
  </si>
  <si>
    <t>Nur 2-tlg. HR Kopplung: Gute Reinigungsmöglichkeit der Kopplung bei Beutelwechsel</t>
  </si>
  <si>
    <t>Nur 2-tlg. HR Kopplung: Flexibilität der Kopplung</t>
  </si>
  <si>
    <t>Nur 2-tlg. HR Kopplung: Flacher Aufbau</t>
  </si>
  <si>
    <t>Nur Post-OP: Tiefer Beutel mit hoher Aufnahmekapazität</t>
  </si>
  <si>
    <t>Nur Post-OP: Einfacher Auslass für einfache und hygienische Entleerung</t>
  </si>
  <si>
    <t>Nur Post-OP: Einfache Überwachung und Reinigung des frisch operierten Stomas</t>
  </si>
  <si>
    <t>Nur Post-OP: Kompatibilität des Auslasses zu Auffangbeuteln (z.B. Bettbeutel)</t>
  </si>
  <si>
    <t>Nur High-Output Drainage: Integrierte Rücklaufsperre im Beutel (bei 2-tlg. System)</t>
  </si>
  <si>
    <t>Nur High-Output Drainage: Aufgedruckte Messskala</t>
  </si>
  <si>
    <t>Nur High-Output Drainage: Kompatibilität des Auslasses zu Auffangbeuteln (z.B. Bettbeutel)</t>
  </si>
  <si>
    <t>Durchschnittswert (Skala: 1=Sehr gut, 2=Eher gut, 3=Eher schlecht,  4=schlecht)</t>
  </si>
  <si>
    <t>*Kein Filter bei Urostomie Beuteln</t>
  </si>
  <si>
    <t>Fertigarzneimittel mit dem Wirkstoff Propofol</t>
  </si>
  <si>
    <t xml:space="preserve">Zu bepreisendes Leistungsverzeichnis </t>
  </si>
  <si>
    <t>Bietername:</t>
  </si>
  <si>
    <t>Los</t>
  </si>
  <si>
    <t>Losbezeichnung</t>
  </si>
  <si>
    <t>Position</t>
  </si>
  <si>
    <t>Fertigarzneimittel Wirkstoff Propofol - Mindestbedingungen</t>
  </si>
  <si>
    <t>Anforderungen an die Primärverpackung (Flasche) Mindestbedingungen</t>
  </si>
  <si>
    <t>Anforderungen an die Sekundärverpackung (Umverpackung) - Mindestbedingungen</t>
  </si>
  <si>
    <t xml:space="preserve">Verbrauchsmenge in Stück p.a. 
(dient ausschließlich der Preiskalkulation und ist keine verbindliche Abnahmemenge) </t>
  </si>
  <si>
    <t>Glasampullen 1% Wirkstoffkonzentration</t>
  </si>
  <si>
    <t>- Glasampullen 20ml mit 200 mg Propofol, Öl in Wasser Emulsion zur Injektion oder Infusion
- WHO Klassifikation des Wirkstoffes: ATC N01AX10
- Dauer der Haltbarkeit des Fertigarzneimittels mindestens 1 Jahr ab Wareneingang in der jeweils auftraggebenden BG Klinik - 
- Aufbrauchfrist der unverdünnten Lösung über mindestens 12 Stunden bei Raumtemperatur
- Aufbrauchfrist der verdünnten Lösung über mindestens 6 Stunden bei Raumtemperatur</t>
  </si>
  <si>
    <t>- transparente Brechampulle
- saubere Bruchkante 
- Name des Wirkstoffes Propofol ist auf der Ampulle leicht erkennbar</t>
  </si>
  <si>
    <t>Durchstechflaschen 1% Wirkstoffkonzentration</t>
  </si>
  <si>
    <t>2a</t>
  </si>
  <si>
    <t xml:space="preserve">- Durchstechflaschen 20ml mit 200 mg Propofol, Öl in Wasser Emulsion zur Injektion oder Infusion
- WHO Klassifikation des Wirkstoffes: ATC N01AX10
- Dauer der Haltbarkeit des Fertigarzneimittels mindestens 1 Jahr ab Wareneingang in der jeweils auftraggebenden BG Klinik - 
- Aufbrauchfrist der unverdünnten Lösung über mindestens 12 Stunden bei Raumtemperatur
- Aufbrauchfrist der verdünnten Lösung über mindestens 6 Stunden bei Raumtemperatur
</t>
  </si>
  <si>
    <t>- latexfreie Stopfen
- transparente Glasflasche 
- guter und sicherer Stand der Flasche 
- keine scharfen Kanten am Verschluss 
- Name des Wirkstoffes Propofol ist auf der Flasche leicht erkennbar</t>
  </si>
  <si>
    <t>2b</t>
  </si>
  <si>
    <t xml:space="preserve">- Durchstechflaschen 50ml mit 500 mg Propofol, Öl in Wasser Emulsion zur Injektion oder Infusion
- WHO Klassifikation des Wirkstoffes: ATC N01AX10
- Dauer der Haltbarkeit des Fertigarzneimittels mindestens 1 Jahr ab Wareneingang in der jeweils auftraggebenden BG Klinik - 
- Aufbrauchfrist der unverdünnten Lösung über mindestens 12 Stunden bei Raumtemperatur
- Aufbrauchfrist der verdünnten Lösung über mindestens 6 Stunden bei Raumtemperatur
</t>
  </si>
  <si>
    <t>Durchstechflaschen 2% Wirkstoffkonzentration</t>
  </si>
  <si>
    <t xml:space="preserve">- Durchstechflaschen 50ml mit 1000 mg Propofol, Öl in Wasser Emulsion zur Injektion oder Infusion
- WHO Klassifikation des Wirkstoffes: ATC N01AX10
- Dauer der Haltbarkeit des Fertigarzneimittels mindestens 1 Jahr ab Wareneingang in der jeweils auftraggebenden BG Klinik - 
- Aufbrauchfrist der unverdünnten Lösung über mindestens 12 Stunden bei Raumtemperatur
</t>
  </si>
  <si>
    <t>- stapelbar
- Umverpackung automatenkompatibel
- festes, starres Verpackungsmaterial
- stabiler Verschluss mit  geraden Kanten
- verwindungssteif
- gut sichtbarer Barcode auf einer Seite der Umverpackung
- gut sichtbarer securPharm-Code auf einer Seite der Umverpackung
- Name des Wirkstoffes Propofol ist auf der Umverpackung leicht erkennbar</t>
  </si>
  <si>
    <t>Preis pro Stück 
[EUR netto]</t>
  </si>
  <si>
    <t xml:space="preserve">Angebotswert 
gesamt p.a.
[EUR brutto]
</t>
  </si>
  <si>
    <t>Angebotswert 
gesamt p.a. 
 [EUR netto]
wertungsrelevant</t>
  </si>
  <si>
    <t xml:space="preserve">Höchstmenge 
(Vertragslaufzeit) gem. VgV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</si>
</sst>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0.0000"/>
  </numFmts>
  <fonts count="16" x14ac:knownFonts="1">
    <font>
      <sz val="11"/>
      <color theme="1"/>
      <name val="Calibri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scheme val="minor"/>
    </font>
    <font>
      <b/>
      <sz val="11"/>
      <name val="Arial"/>
      <family val="2"/>
    </font>
    <font>
      <b/>
      <i/>
      <sz val="12"/>
      <color theme="0"/>
      <name val="Arial"/>
      <family val="2"/>
    </font>
    <font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3"/>
      </patternFill>
    </fill>
    <fill>
      <patternFill patternType="solid">
        <fgColor theme="3"/>
        <bgColor rgb="FF3865C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44" fontId="12" fillId="0" borderId="0" applyFont="0" applyFill="0" applyBorder="0" applyAlignment="0" applyProtection="0"/>
  </cellStyleXfs>
  <cellXfs count="36">
    <xf numFmtId="0" fontId="0" fillId="0" borderId="0" xfId="0"/>
    <xf numFmtId="0" fontId="3" fillId="0" borderId="1" xfId="0" applyFont="1" applyBorder="1"/>
    <xf numFmtId="0" fontId="0" fillId="0" borderId="1" xfId="0" applyBorder="1" applyAlignment="1">
      <alignment textRotation="90"/>
    </xf>
    <xf numFmtId="0" fontId="0" fillId="0" borderId="1" xfId="0" applyBorder="1"/>
    <xf numFmtId="0" fontId="0" fillId="2" borderId="0" xfId="0" applyFill="1"/>
    <xf numFmtId="2" fontId="0" fillId="2" borderId="0" xfId="0" applyNumberFormat="1" applyFill="1"/>
    <xf numFmtId="0" fontId="2" fillId="0" borderId="0" xfId="0" applyFont="1"/>
    <xf numFmtId="0" fontId="7" fillId="5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4" fillId="5" borderId="0" xfId="0" applyFont="1" applyFill="1" applyAlignment="1" applyProtection="1">
      <alignment horizontal="center" vertical="center"/>
      <protection locked="0"/>
    </xf>
    <xf numFmtId="7" fontId="4" fillId="5" borderId="1" xfId="4" applyNumberFormat="1" applyFont="1" applyFill="1" applyBorder="1" applyAlignment="1" applyProtection="1">
      <alignment horizontal="center" vertical="center"/>
      <protection locked="0"/>
    </xf>
    <xf numFmtId="44" fontId="4" fillId="5" borderId="1" xfId="4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quotePrefix="1" applyFont="1" applyBorder="1" applyAlignment="1" applyProtection="1">
      <alignment horizontal="center" vertical="center" wrapText="1"/>
    </xf>
    <xf numFmtId="49" fontId="4" fillId="0" borderId="1" xfId="0" quotePrefix="1" applyNumberFormat="1" applyFont="1" applyBorder="1" applyAlignment="1" applyProtection="1">
      <alignment horizontal="center" vertical="center" wrapText="1"/>
    </xf>
    <xf numFmtId="0" fontId="11" fillId="0" borderId="1" xfId="0" quotePrefix="1" applyFont="1" applyBorder="1" applyAlignment="1" applyProtection="1">
      <alignment horizontal="center" vertical="center" wrapText="1"/>
    </xf>
    <xf numFmtId="3" fontId="13" fillId="0" borderId="1" xfId="0" applyNumberFormat="1" applyFont="1" applyBorder="1" applyAlignment="1" applyProtection="1">
      <alignment horizontal="center" vertical="center"/>
    </xf>
    <xf numFmtId="3" fontId="15" fillId="0" borderId="1" xfId="0" applyNumberFormat="1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</xf>
    <xf numFmtId="165" fontId="14" fillId="4" borderId="1" xfId="0" applyNumberFormat="1" applyFont="1" applyFill="1" applyBorder="1" applyAlignment="1" applyProtection="1">
      <alignment horizontal="center" vertical="center" wrapText="1"/>
    </xf>
    <xf numFmtId="165" fontId="9" fillId="4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5" fillId="0" borderId="0" xfId="0" applyFont="1" applyProtection="1"/>
  </cellXfs>
  <cellStyles count="5">
    <cellStyle name="Euro" xfId="1" xr:uid="{00000000-0005-0000-0000-000000000000}"/>
    <cellStyle name="Euro 2" xfId="2" xr:uid="{00000000-0005-0000-0000-000001000000}"/>
    <cellStyle name="Standard" xfId="0" builtinId="0"/>
    <cellStyle name="Standard 2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1</xdr:row>
      <xdr:rowOff>0</xdr:rowOff>
    </xdr:from>
    <xdr:to>
      <xdr:col>10</xdr:col>
      <xdr:colOff>1902939</xdr:colOff>
      <xdr:row>2</xdr:row>
      <xdr:rowOff>73948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605038" y="293688"/>
          <a:ext cx="1861432" cy="366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opLeftCell="A22" workbookViewId="0">
      <selection activeCell="A56" sqref="A56"/>
    </sheetView>
  </sheetViews>
  <sheetFormatPr baseColWidth="10" defaultRowHeight="14.5" x14ac:dyDescent="0.35"/>
  <cols>
    <col min="1" max="1" width="91.26953125" customWidth="1"/>
    <col min="2" max="9" width="5" customWidth="1"/>
  </cols>
  <sheetData>
    <row r="1" spans="1:9" x14ac:dyDescent="0.35">
      <c r="B1" s="8" t="s">
        <v>0</v>
      </c>
      <c r="C1" s="8"/>
      <c r="D1" s="8"/>
      <c r="E1" s="8"/>
      <c r="F1" s="8"/>
      <c r="G1" s="8"/>
      <c r="H1" s="8"/>
      <c r="I1" s="8"/>
    </row>
    <row r="2" spans="1:9" ht="57" x14ac:dyDescent="0.3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 t="s">
        <v>10</v>
      </c>
      <c r="B3" s="3"/>
      <c r="C3" s="3"/>
      <c r="D3" s="3"/>
      <c r="E3" s="3"/>
      <c r="F3" s="3"/>
      <c r="G3" s="3"/>
      <c r="H3" s="3"/>
      <c r="I3" s="3"/>
    </row>
    <row r="4" spans="1:9" x14ac:dyDescent="0.35">
      <c r="A4" s="3" t="s">
        <v>11</v>
      </c>
      <c r="B4" s="3"/>
      <c r="C4" s="3"/>
      <c r="D4" s="3"/>
      <c r="E4" s="3"/>
      <c r="F4" s="3"/>
      <c r="G4" s="3"/>
      <c r="H4" s="3"/>
      <c r="I4" s="3"/>
    </row>
    <row r="5" spans="1:9" x14ac:dyDescent="0.35">
      <c r="A5" s="3" t="s">
        <v>12</v>
      </c>
      <c r="B5" s="3"/>
      <c r="C5" s="3"/>
      <c r="D5" s="3"/>
      <c r="E5" s="3"/>
      <c r="F5" s="3"/>
      <c r="G5" s="3"/>
      <c r="H5" s="3"/>
      <c r="I5" s="3"/>
    </row>
    <row r="6" spans="1:9" x14ac:dyDescent="0.35">
      <c r="A6" s="3" t="s">
        <v>13</v>
      </c>
      <c r="B6" s="3"/>
      <c r="C6" s="3"/>
      <c r="D6" s="3"/>
      <c r="E6" s="3"/>
      <c r="F6" s="3"/>
      <c r="G6" s="3"/>
      <c r="H6" s="3"/>
      <c r="I6" s="3"/>
    </row>
    <row r="7" spans="1:9" x14ac:dyDescent="0.35">
      <c r="A7" s="3" t="s">
        <v>14</v>
      </c>
      <c r="B7" s="3"/>
      <c r="C7" s="3"/>
      <c r="D7" s="3"/>
      <c r="E7" s="3"/>
      <c r="F7" s="3"/>
      <c r="G7" s="3"/>
      <c r="H7" s="3"/>
      <c r="I7" s="3"/>
    </row>
    <row r="8" spans="1:9" x14ac:dyDescent="0.35">
      <c r="A8" s="3" t="s">
        <v>15</v>
      </c>
      <c r="B8" s="3"/>
      <c r="C8" s="3"/>
      <c r="D8" s="3"/>
      <c r="E8" s="3"/>
      <c r="F8" s="3"/>
      <c r="G8" s="3"/>
      <c r="H8" s="3"/>
      <c r="I8" s="3"/>
    </row>
    <row r="9" spans="1:9" x14ac:dyDescent="0.35">
      <c r="A9" s="3" t="s">
        <v>16</v>
      </c>
      <c r="B9" s="3"/>
      <c r="C9" s="3"/>
      <c r="D9" s="3"/>
      <c r="E9" s="3"/>
      <c r="F9" s="3"/>
      <c r="G9" s="3"/>
      <c r="H9" s="3"/>
      <c r="I9" s="3"/>
    </row>
    <row r="10" spans="1:9" x14ac:dyDescent="0.35">
      <c r="A10" s="3" t="s">
        <v>17</v>
      </c>
      <c r="B10" s="3"/>
      <c r="C10" s="3"/>
      <c r="D10" s="3"/>
      <c r="E10" s="3"/>
      <c r="F10" s="3"/>
      <c r="G10" s="3"/>
      <c r="H10" s="3"/>
      <c r="I10" s="3"/>
    </row>
    <row r="11" spans="1:9" x14ac:dyDescent="0.35">
      <c r="A11" s="3" t="s">
        <v>18</v>
      </c>
      <c r="B11" s="3"/>
      <c r="C11" s="3"/>
      <c r="D11" s="3"/>
      <c r="E11" s="3"/>
      <c r="F11" s="3"/>
      <c r="G11" s="3"/>
      <c r="H11" s="3"/>
      <c r="I11" s="3"/>
    </row>
    <row r="12" spans="1:9" x14ac:dyDescent="0.35">
      <c r="A12" s="3" t="s">
        <v>19</v>
      </c>
      <c r="B12" s="3"/>
      <c r="C12" s="3"/>
      <c r="D12" s="3"/>
      <c r="E12" s="3"/>
      <c r="F12" s="3"/>
      <c r="G12" s="3"/>
      <c r="H12" s="3"/>
      <c r="I12" s="3"/>
    </row>
    <row r="13" spans="1:9" x14ac:dyDescent="0.35">
      <c r="A13" s="3" t="s">
        <v>20</v>
      </c>
      <c r="B13" s="3"/>
      <c r="C13" s="3"/>
      <c r="D13" s="3"/>
      <c r="E13" s="3"/>
      <c r="F13" s="3"/>
      <c r="G13" s="3"/>
      <c r="H13" s="3"/>
      <c r="I13" s="3"/>
    </row>
    <row r="14" spans="1:9" x14ac:dyDescent="0.35">
      <c r="A14" s="3" t="s">
        <v>21</v>
      </c>
      <c r="B14" s="3"/>
      <c r="C14" s="3"/>
      <c r="D14" s="3"/>
      <c r="E14" s="3"/>
      <c r="F14" s="3"/>
      <c r="G14" s="3"/>
      <c r="H14" s="3"/>
      <c r="I14" s="3"/>
    </row>
    <row r="15" spans="1:9" x14ac:dyDescent="0.35">
      <c r="A15" s="3" t="s">
        <v>22</v>
      </c>
      <c r="B15" s="3"/>
      <c r="C15" s="3"/>
      <c r="D15" s="3"/>
      <c r="E15" s="3"/>
      <c r="F15" s="3"/>
      <c r="G15" s="3"/>
      <c r="H15" s="3"/>
      <c r="I15" s="3"/>
    </row>
    <row r="16" spans="1:9" x14ac:dyDescent="0.35">
      <c r="A16" s="3" t="s">
        <v>23</v>
      </c>
      <c r="B16" s="3"/>
      <c r="C16" s="3"/>
      <c r="D16" s="3"/>
      <c r="E16" s="3"/>
      <c r="F16" s="3"/>
      <c r="G16" s="3"/>
      <c r="H16" s="3"/>
      <c r="I16" s="3"/>
    </row>
    <row r="17" spans="1:9" x14ac:dyDescent="0.35">
      <c r="A17" s="3" t="s">
        <v>24</v>
      </c>
      <c r="B17" s="3"/>
      <c r="C17" s="3"/>
      <c r="D17" s="3"/>
      <c r="E17" s="3"/>
      <c r="F17" s="3"/>
      <c r="G17" s="3"/>
      <c r="H17" s="3"/>
      <c r="I17" s="3"/>
    </row>
    <row r="18" spans="1:9" x14ac:dyDescent="0.35">
      <c r="A18" s="3" t="s">
        <v>25</v>
      </c>
      <c r="B18" s="3"/>
      <c r="C18" s="3"/>
      <c r="D18" s="3"/>
      <c r="E18" s="3"/>
      <c r="F18" s="3"/>
      <c r="G18" s="3"/>
      <c r="H18" s="3"/>
      <c r="I18" s="3"/>
    </row>
    <row r="19" spans="1:9" x14ac:dyDescent="0.35">
      <c r="A19" s="3" t="s">
        <v>26</v>
      </c>
      <c r="B19" s="3"/>
      <c r="C19" s="3"/>
      <c r="D19" s="3"/>
      <c r="E19" s="3"/>
      <c r="F19" s="3"/>
      <c r="G19" s="3"/>
      <c r="H19" s="3"/>
      <c r="I19" s="3"/>
    </row>
    <row r="20" spans="1:9" x14ac:dyDescent="0.35">
      <c r="A20" s="3" t="s">
        <v>27</v>
      </c>
      <c r="B20" s="3"/>
      <c r="C20" s="3"/>
      <c r="D20" s="3"/>
      <c r="E20" s="3"/>
      <c r="F20" s="3"/>
      <c r="G20" s="3"/>
      <c r="H20" s="3"/>
      <c r="I20" s="3"/>
    </row>
    <row r="21" spans="1:9" x14ac:dyDescent="0.35">
      <c r="A21" s="3" t="s">
        <v>28</v>
      </c>
      <c r="B21" s="3"/>
      <c r="C21" s="3"/>
      <c r="D21" s="3"/>
      <c r="E21" s="3"/>
      <c r="F21" s="3"/>
      <c r="G21" s="3"/>
      <c r="H21" s="3"/>
      <c r="I21" s="3"/>
    </row>
    <row r="22" spans="1:9" x14ac:dyDescent="0.35">
      <c r="A22" s="3" t="s">
        <v>29</v>
      </c>
      <c r="B22" s="3"/>
      <c r="C22" s="3"/>
      <c r="D22" s="3"/>
      <c r="E22" s="3"/>
      <c r="F22" s="3"/>
      <c r="G22" s="3"/>
      <c r="H22" s="3"/>
      <c r="I22" s="3"/>
    </row>
    <row r="23" spans="1:9" x14ac:dyDescent="0.35">
      <c r="A23" s="3" t="s">
        <v>30</v>
      </c>
      <c r="B23" s="3"/>
      <c r="C23" s="3"/>
      <c r="D23" s="3"/>
      <c r="E23" s="3"/>
      <c r="F23" s="3"/>
      <c r="G23" s="3"/>
      <c r="H23" s="3"/>
      <c r="I23" s="3"/>
    </row>
    <row r="24" spans="1:9" x14ac:dyDescent="0.35">
      <c r="A24" s="3" t="s">
        <v>31</v>
      </c>
      <c r="B24" s="3"/>
      <c r="C24" s="3"/>
      <c r="D24" s="3"/>
      <c r="E24" s="3"/>
      <c r="F24" s="3"/>
      <c r="G24" s="3"/>
      <c r="H24" s="3"/>
      <c r="I24" s="3"/>
    </row>
    <row r="25" spans="1:9" x14ac:dyDescent="0.35">
      <c r="A25" s="3" t="s">
        <v>32</v>
      </c>
      <c r="B25" s="3"/>
      <c r="C25" s="3"/>
      <c r="D25" s="3"/>
      <c r="E25" s="3"/>
      <c r="F25" s="3"/>
      <c r="G25" s="3"/>
      <c r="H25" s="3"/>
      <c r="I25" s="3"/>
    </row>
    <row r="26" spans="1:9" x14ac:dyDescent="0.35">
      <c r="A26" s="3" t="s">
        <v>33</v>
      </c>
      <c r="B26" s="3"/>
      <c r="C26" s="3"/>
      <c r="D26" s="3"/>
      <c r="E26" s="3"/>
      <c r="F26" s="3"/>
      <c r="G26" s="3"/>
      <c r="H26" s="3"/>
      <c r="I26" s="3"/>
    </row>
    <row r="27" spans="1:9" x14ac:dyDescent="0.35">
      <c r="A27" s="3" t="s">
        <v>34</v>
      </c>
      <c r="B27" s="3"/>
      <c r="C27" s="3"/>
      <c r="D27" s="3"/>
      <c r="E27" s="3"/>
      <c r="F27" s="3"/>
      <c r="G27" s="3"/>
      <c r="H27" s="3"/>
      <c r="I27" s="3"/>
    </row>
    <row r="28" spans="1:9" x14ac:dyDescent="0.35">
      <c r="A28" s="3" t="s">
        <v>35</v>
      </c>
      <c r="B28" s="3"/>
      <c r="C28" s="3"/>
      <c r="D28" s="3"/>
      <c r="E28" s="3"/>
      <c r="F28" s="3"/>
      <c r="G28" s="3"/>
      <c r="H28" s="3"/>
      <c r="I28" s="3"/>
    </row>
    <row r="29" spans="1:9" x14ac:dyDescent="0.35">
      <c r="A29" s="3" t="s">
        <v>36</v>
      </c>
      <c r="B29" s="3"/>
      <c r="C29" s="3"/>
      <c r="D29" s="3"/>
      <c r="E29" s="3"/>
      <c r="F29" s="3"/>
      <c r="G29" s="3"/>
      <c r="H29" s="3"/>
      <c r="I29" s="3"/>
    </row>
    <row r="30" spans="1:9" x14ac:dyDescent="0.35">
      <c r="A30" s="3" t="s">
        <v>37</v>
      </c>
      <c r="B30" s="3"/>
      <c r="C30" s="3"/>
      <c r="D30" s="3"/>
      <c r="E30" s="3"/>
      <c r="F30" s="3"/>
      <c r="G30" s="3"/>
      <c r="H30" s="3"/>
      <c r="I30" s="3"/>
    </row>
    <row r="31" spans="1:9" x14ac:dyDescent="0.35">
      <c r="A31" s="3" t="s">
        <v>38</v>
      </c>
      <c r="B31" s="3"/>
      <c r="C31" s="3"/>
      <c r="D31" s="3"/>
      <c r="E31" s="3"/>
      <c r="F31" s="3"/>
      <c r="G31" s="3"/>
      <c r="H31" s="3"/>
      <c r="I31" s="3"/>
    </row>
    <row r="32" spans="1:9" x14ac:dyDescent="0.35">
      <c r="A32" s="3" t="s">
        <v>39</v>
      </c>
      <c r="B32" s="3"/>
      <c r="C32" s="3"/>
      <c r="D32" s="3"/>
      <c r="E32" s="3"/>
      <c r="F32" s="3"/>
      <c r="G32" s="3"/>
      <c r="H32" s="3"/>
      <c r="I32" s="3"/>
    </row>
    <row r="33" spans="1:9" x14ac:dyDescent="0.35">
      <c r="A33" s="3" t="s">
        <v>40</v>
      </c>
      <c r="B33" s="3"/>
      <c r="C33" s="3"/>
      <c r="D33" s="3"/>
      <c r="E33" s="3"/>
      <c r="F33" s="3"/>
      <c r="G33" s="3"/>
      <c r="H33" s="3"/>
      <c r="I33" s="3"/>
    </row>
    <row r="34" spans="1:9" x14ac:dyDescent="0.35">
      <c r="A34" s="3" t="s">
        <v>41</v>
      </c>
      <c r="B34" s="3"/>
      <c r="C34" s="3"/>
      <c r="D34" s="3"/>
      <c r="E34" s="3"/>
      <c r="F34" s="3"/>
      <c r="G34" s="3"/>
      <c r="H34" s="3"/>
      <c r="I34" s="3"/>
    </row>
    <row r="35" spans="1:9" x14ac:dyDescent="0.35">
      <c r="A35" s="3" t="s">
        <v>42</v>
      </c>
      <c r="B35" s="3"/>
      <c r="C35" s="3"/>
      <c r="D35" s="3"/>
      <c r="E35" s="3"/>
      <c r="F35" s="3"/>
      <c r="G35" s="3"/>
      <c r="H35" s="3"/>
      <c r="I35" s="3"/>
    </row>
    <row r="36" spans="1:9" x14ac:dyDescent="0.35">
      <c r="A36" s="3" t="s">
        <v>43</v>
      </c>
      <c r="B36" s="3"/>
      <c r="C36" s="3"/>
      <c r="D36" s="3"/>
      <c r="E36" s="3"/>
      <c r="F36" s="3"/>
      <c r="G36" s="3"/>
      <c r="H36" s="3"/>
      <c r="I36" s="3"/>
    </row>
    <row r="37" spans="1:9" x14ac:dyDescent="0.35">
      <c r="A37" s="3" t="s">
        <v>44</v>
      </c>
      <c r="B37" s="3"/>
      <c r="C37" s="3"/>
      <c r="D37" s="3"/>
      <c r="E37" s="3"/>
      <c r="F37" s="3"/>
      <c r="G37" s="3"/>
      <c r="H37" s="3"/>
      <c r="I37" s="3"/>
    </row>
    <row r="38" spans="1:9" x14ac:dyDescent="0.35">
      <c r="A38" s="3" t="s">
        <v>45</v>
      </c>
      <c r="B38" s="3"/>
      <c r="C38" s="3"/>
      <c r="D38" s="3"/>
      <c r="E38" s="3"/>
      <c r="F38" s="3"/>
      <c r="G38" s="3"/>
      <c r="H38" s="3"/>
      <c r="I38" s="3"/>
    </row>
    <row r="39" spans="1:9" x14ac:dyDescent="0.35">
      <c r="A39" s="3" t="s">
        <v>46</v>
      </c>
      <c r="B39" s="3"/>
      <c r="C39" s="3"/>
      <c r="D39" s="3"/>
      <c r="E39" s="3"/>
      <c r="F39" s="3"/>
      <c r="G39" s="3"/>
      <c r="H39" s="3"/>
      <c r="I39" s="3"/>
    </row>
    <row r="40" spans="1:9" x14ac:dyDescent="0.35">
      <c r="A40" s="3" t="s">
        <v>43</v>
      </c>
      <c r="B40" s="3"/>
      <c r="C40" s="3"/>
      <c r="D40" s="3"/>
      <c r="E40" s="3"/>
      <c r="F40" s="3"/>
      <c r="G40" s="3"/>
      <c r="H40" s="3"/>
      <c r="I40" s="3"/>
    </row>
    <row r="41" spans="1:9" x14ac:dyDescent="0.35">
      <c r="A41" s="3" t="s">
        <v>47</v>
      </c>
      <c r="B41" s="3"/>
      <c r="C41" s="3"/>
      <c r="D41" s="3"/>
      <c r="E41" s="3"/>
      <c r="F41" s="3"/>
      <c r="G41" s="3"/>
      <c r="H41" s="3"/>
      <c r="I41" s="3"/>
    </row>
    <row r="42" spans="1:9" x14ac:dyDescent="0.35">
      <c r="A42" s="3" t="s">
        <v>48</v>
      </c>
      <c r="B42" s="3"/>
      <c r="C42" s="3"/>
      <c r="D42" s="3"/>
      <c r="E42" s="3"/>
      <c r="F42" s="3"/>
      <c r="G42" s="3"/>
      <c r="H42" s="3"/>
      <c r="I42" s="3"/>
    </row>
    <row r="43" spans="1:9" x14ac:dyDescent="0.35">
      <c r="A43" s="3" t="s">
        <v>49</v>
      </c>
      <c r="B43" s="3"/>
      <c r="C43" s="3"/>
      <c r="D43" s="3"/>
      <c r="E43" s="3"/>
      <c r="F43" s="3"/>
      <c r="G43" s="3"/>
      <c r="H43" s="3"/>
      <c r="I43" s="3"/>
    </row>
    <row r="44" spans="1:9" x14ac:dyDescent="0.35">
      <c r="A44" s="3" t="s">
        <v>50</v>
      </c>
      <c r="B44" s="3"/>
      <c r="C44" s="3"/>
      <c r="D44" s="3"/>
      <c r="E44" s="3"/>
      <c r="F44" s="3"/>
      <c r="G44" s="3"/>
      <c r="H44" s="3"/>
      <c r="I44" s="3"/>
    </row>
    <row r="45" spans="1:9" x14ac:dyDescent="0.35">
      <c r="A45" s="3" t="s">
        <v>51</v>
      </c>
      <c r="B45" s="3"/>
      <c r="C45" s="3"/>
      <c r="D45" s="3"/>
      <c r="E45" s="3"/>
      <c r="F45" s="3"/>
      <c r="G45" s="3"/>
      <c r="H45" s="3"/>
      <c r="I45" s="3"/>
    </row>
    <row r="46" spans="1:9" x14ac:dyDescent="0.35">
      <c r="A46" s="3" t="s">
        <v>52</v>
      </c>
      <c r="B46" s="3"/>
      <c r="C46" s="3"/>
      <c r="D46" s="3"/>
      <c r="E46" s="3"/>
      <c r="F46" s="3"/>
      <c r="G46" s="3"/>
      <c r="H46" s="3"/>
      <c r="I46" s="3"/>
    </row>
    <row r="47" spans="1:9" x14ac:dyDescent="0.35">
      <c r="A47" s="3" t="s">
        <v>53</v>
      </c>
      <c r="B47" s="3"/>
      <c r="C47" s="3"/>
      <c r="D47" s="3"/>
      <c r="E47" s="3"/>
      <c r="F47" s="3"/>
      <c r="G47" s="3"/>
      <c r="H47" s="3"/>
      <c r="I47" s="3"/>
    </row>
    <row r="48" spans="1:9" x14ac:dyDescent="0.35">
      <c r="A48" s="3" t="s">
        <v>54</v>
      </c>
      <c r="B48" s="3"/>
      <c r="C48" s="3"/>
      <c r="D48" s="3"/>
      <c r="E48" s="3"/>
      <c r="F48" s="3"/>
      <c r="G48" s="3"/>
      <c r="H48" s="3"/>
      <c r="I48" s="3"/>
    </row>
    <row r="49" spans="1:9" x14ac:dyDescent="0.35">
      <c r="A49" s="3" t="s">
        <v>55</v>
      </c>
      <c r="B49" s="3"/>
      <c r="C49" s="3"/>
      <c r="D49" s="3"/>
      <c r="E49" s="3"/>
      <c r="F49" s="3"/>
      <c r="G49" s="3"/>
      <c r="H49" s="3"/>
      <c r="I49" s="3"/>
    </row>
    <row r="50" spans="1:9" x14ac:dyDescent="0.35">
      <c r="A50" s="3" t="s">
        <v>56</v>
      </c>
      <c r="B50" s="3"/>
      <c r="C50" s="3"/>
      <c r="D50" s="3"/>
      <c r="E50" s="3"/>
      <c r="F50" s="3"/>
      <c r="G50" s="3"/>
      <c r="H50" s="3"/>
      <c r="I50" s="3"/>
    </row>
    <row r="51" spans="1:9" x14ac:dyDescent="0.35">
      <c r="A51" s="3" t="s">
        <v>57</v>
      </c>
      <c r="B51" s="3"/>
      <c r="C51" s="3"/>
      <c r="D51" s="3"/>
      <c r="E51" s="3"/>
      <c r="F51" s="3"/>
      <c r="G51" s="3"/>
      <c r="H51" s="3"/>
      <c r="I51" s="3"/>
    </row>
    <row r="52" spans="1:9" x14ac:dyDescent="0.35">
      <c r="A52" s="3" t="s">
        <v>58</v>
      </c>
      <c r="B52" s="3"/>
      <c r="C52" s="3"/>
      <c r="D52" s="3"/>
      <c r="E52" s="3"/>
      <c r="F52" s="3"/>
      <c r="G52" s="3"/>
      <c r="H52" s="3"/>
      <c r="I52" s="3"/>
    </row>
    <row r="53" spans="1:9" x14ac:dyDescent="0.35">
      <c r="A53" s="4" t="s">
        <v>59</v>
      </c>
      <c r="B53" s="5" t="e">
        <f>AVERAGE(B3:B52)</f>
        <v>#DIV/0!</v>
      </c>
      <c r="C53" s="5" t="e">
        <f t="shared" ref="C53:I53" si="0">AVERAGE(C3:C52)</f>
        <v>#DIV/0!</v>
      </c>
      <c r="D53" s="5" t="e">
        <f t="shared" si="0"/>
        <v>#DIV/0!</v>
      </c>
      <c r="E53" s="5" t="e">
        <f t="shared" si="0"/>
        <v>#DIV/0!</v>
      </c>
      <c r="F53" s="5" t="e">
        <f t="shared" si="0"/>
        <v>#DIV/0!</v>
      </c>
      <c r="G53" s="5" t="e">
        <f t="shared" si="0"/>
        <v>#DIV/0!</v>
      </c>
      <c r="H53" s="5" t="e">
        <f t="shared" si="0"/>
        <v>#DIV/0!</v>
      </c>
      <c r="I53" s="5" t="e">
        <f t="shared" si="0"/>
        <v>#DIV/0!</v>
      </c>
    </row>
    <row r="54" spans="1:9" ht="6.75" customHeight="1" x14ac:dyDescent="0.35"/>
    <row r="55" spans="1:9" ht="11.25" customHeight="1" x14ac:dyDescent="0.35">
      <c r="A55" s="6" t="s">
        <v>60</v>
      </c>
    </row>
  </sheetData>
  <mergeCells count="1">
    <mergeCell ref="B1:I1"/>
  </mergeCells>
  <dataValidations count="1">
    <dataValidation type="list" allowBlank="1" showInputMessage="1" showErrorMessage="1" sqref="B3:I52" xr:uid="{006000EC-00DA-440D-8B5D-001E00B400B3}">
      <formula1>Skala</formula1>
    </dataValidation>
  </dataValidations>
  <pageMargins left="0.7" right="0.7" top="0.78740157500000008" bottom="0.78740157500000008" header="0.3" footer="0.3"/>
  <pageSetup paperSize="9" orientation="landscape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5"/>
  <sheetViews>
    <sheetView showGridLines="0" tabSelected="1" showRuler="0" view="pageLayout" zoomScale="60" zoomScaleNormal="80" zoomScalePageLayoutView="60" workbookViewId="0">
      <selection activeCell="F7" sqref="F7"/>
    </sheetView>
  </sheetViews>
  <sheetFormatPr baseColWidth="10" defaultColWidth="11.36328125" defaultRowHeight="14" x14ac:dyDescent="0.35"/>
  <cols>
    <col min="1" max="1" width="9.26953125" style="12" customWidth="1"/>
    <col min="2" max="2" width="38.54296875" style="12" customWidth="1"/>
    <col min="3" max="3" width="10.54296875" style="12" bestFit="1" customWidth="1"/>
    <col min="4" max="4" width="124.7265625" style="12" customWidth="1"/>
    <col min="5" max="5" width="41" style="12" customWidth="1"/>
    <col min="6" max="6" width="47.81640625" style="12" customWidth="1"/>
    <col min="7" max="7" width="25.08984375" style="12" customWidth="1"/>
    <col min="8" max="8" width="24.36328125" style="12" customWidth="1"/>
    <col min="9" max="9" width="24.7265625" style="12" customWidth="1"/>
    <col min="10" max="10" width="22.7265625" style="12" customWidth="1"/>
    <col min="11" max="11" width="28.26953125" style="12" customWidth="1"/>
    <col min="12" max="16384" width="11.36328125" style="12"/>
  </cols>
  <sheetData>
    <row r="1" spans="1:11" ht="23.25" customHeight="1" x14ac:dyDescent="0.5">
      <c r="D1" s="35" t="s">
        <v>61</v>
      </c>
      <c r="F1" s="35"/>
    </row>
    <row r="2" spans="1:11" ht="23.15" customHeight="1" x14ac:dyDescent="0.5">
      <c r="D2" s="35" t="s">
        <v>62</v>
      </c>
      <c r="F2" s="35"/>
    </row>
    <row r="4" spans="1:11" ht="40.75" customHeight="1" x14ac:dyDescent="0.35">
      <c r="D4" s="34" t="s">
        <v>63</v>
      </c>
      <c r="E4" s="9"/>
      <c r="F4" s="7"/>
    </row>
    <row r="6" spans="1:11" s="33" customFormat="1" ht="108.5" x14ac:dyDescent="0.35">
      <c r="A6" s="29" t="s">
        <v>64</v>
      </c>
      <c r="B6" s="29" t="s">
        <v>65</v>
      </c>
      <c r="C6" s="29" t="s">
        <v>66</v>
      </c>
      <c r="D6" s="30" t="s">
        <v>67</v>
      </c>
      <c r="E6" s="30" t="s">
        <v>68</v>
      </c>
      <c r="F6" s="30" t="s">
        <v>69</v>
      </c>
      <c r="G6" s="30" t="s">
        <v>70</v>
      </c>
      <c r="H6" s="31" t="s">
        <v>86</v>
      </c>
      <c r="I6" s="32" t="s">
        <v>83</v>
      </c>
      <c r="J6" s="32" t="s">
        <v>85</v>
      </c>
      <c r="K6" s="32" t="s">
        <v>84</v>
      </c>
    </row>
    <row r="7" spans="1:11" ht="214.5" customHeight="1" x14ac:dyDescent="0.35">
      <c r="A7" s="16">
        <v>1</v>
      </c>
      <c r="B7" s="17" t="s">
        <v>71</v>
      </c>
      <c r="C7" s="18">
        <v>1</v>
      </c>
      <c r="D7" s="19" t="s">
        <v>72</v>
      </c>
      <c r="E7" s="20" t="s">
        <v>73</v>
      </c>
      <c r="F7" s="21" t="s">
        <v>82</v>
      </c>
      <c r="G7" s="22">
        <v>52000</v>
      </c>
      <c r="H7" s="23">
        <v>208000</v>
      </c>
      <c r="I7" s="10"/>
      <c r="J7" s="14">
        <f t="shared" ref="J7:J9" si="0">I7*G7</f>
        <v>0</v>
      </c>
      <c r="K7" s="15">
        <f t="shared" ref="K7:K9" si="1">J7*1.19</f>
        <v>0</v>
      </c>
    </row>
    <row r="8" spans="1:11" ht="214.5" customHeight="1" x14ac:dyDescent="0.35">
      <c r="A8" s="24">
        <v>2</v>
      </c>
      <c r="B8" s="25" t="s">
        <v>74</v>
      </c>
      <c r="C8" s="18" t="s">
        <v>75</v>
      </c>
      <c r="D8" s="26" t="s">
        <v>76</v>
      </c>
      <c r="E8" s="20" t="s">
        <v>77</v>
      </c>
      <c r="F8" s="21" t="s">
        <v>82</v>
      </c>
      <c r="G8" s="22">
        <v>35000</v>
      </c>
      <c r="H8" s="23">
        <v>140000</v>
      </c>
      <c r="I8" s="11"/>
      <c r="J8" s="14">
        <f t="shared" si="0"/>
        <v>0</v>
      </c>
      <c r="K8" s="15">
        <f t="shared" si="1"/>
        <v>0</v>
      </c>
    </row>
    <row r="9" spans="1:11" ht="154" x14ac:dyDescent="0.35">
      <c r="A9" s="27"/>
      <c r="B9" s="28"/>
      <c r="C9" s="18" t="s">
        <v>78</v>
      </c>
      <c r="D9" s="26" t="s">
        <v>79</v>
      </c>
      <c r="E9" s="20" t="s">
        <v>77</v>
      </c>
      <c r="F9" s="21" t="s">
        <v>82</v>
      </c>
      <c r="G9" s="22">
        <v>102500</v>
      </c>
      <c r="H9" s="23">
        <v>410000</v>
      </c>
      <c r="I9" s="11"/>
      <c r="J9" s="14">
        <f t="shared" si="0"/>
        <v>0</v>
      </c>
      <c r="K9" s="15">
        <f t="shared" si="1"/>
        <v>0</v>
      </c>
    </row>
    <row r="10" spans="1:11" ht="154" x14ac:dyDescent="0.35">
      <c r="A10" s="16">
        <v>3</v>
      </c>
      <c r="B10" s="17" t="s">
        <v>80</v>
      </c>
      <c r="C10" s="18">
        <v>3</v>
      </c>
      <c r="D10" s="19" t="s">
        <v>81</v>
      </c>
      <c r="E10" s="20" t="s">
        <v>77</v>
      </c>
      <c r="F10" s="21" t="s">
        <v>82</v>
      </c>
      <c r="G10" s="22">
        <v>37500</v>
      </c>
      <c r="H10" s="23">
        <v>150000</v>
      </c>
      <c r="I10" s="11"/>
      <c r="J10" s="14">
        <f>I10*G10</f>
        <v>0</v>
      </c>
      <c r="K10" s="15">
        <f>J10*1.19</f>
        <v>0</v>
      </c>
    </row>
    <row r="15" spans="1:11" x14ac:dyDescent="0.35">
      <c r="D15" s="13"/>
      <c r="E15" s="13"/>
      <c r="F15" s="13"/>
    </row>
  </sheetData>
  <sheetProtection algorithmName="SHA-512" hashValue="rE1kG1glP6bQiUMo5JlNFQWm7lRAvNyLyIb5CLAt9qxx0fjjsRgC1ZKIA6O4Qi7dEihQ4Z8txVM2sxhuSbjkJA==" saltValue="FGBr2d2Qnk6xcvtD+a7zmg==" spinCount="100000" sheet="1" objects="1" scenarios="1"/>
  <protectedRanges>
    <protectedRange sqref="F4" name="Bietername"/>
    <protectedRange sqref="I7:I10" name="Nettopreis"/>
  </protectedRanges>
  <mergeCells count="2">
    <mergeCell ref="A8:A9"/>
    <mergeCell ref="B8:B9"/>
  </mergeCells>
  <pageMargins left="0.70866141732283472" right="0.70866141732283472" top="0.78740157480314954" bottom="0.78740157480314954" header="0.31496062992125984" footer="0.31496062992125984"/>
  <pageSetup paperSize="9" scale="33" orientation="landscape" r:id="rId1"/>
  <headerFooter>
    <oddHeader>&amp;L&amp;"Arial,Standard"Anlage 1  Rahmenvereinbarung -  Arzneimittelwirkstoff Propofol, Az: &amp;K00000096-26&amp;KFF0000 &amp;K000000(200), B&amp;K01+000G Kliniken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5"/>
  <sheetViews>
    <sheetView workbookViewId="0">
      <selection activeCell="C22" sqref="C22"/>
    </sheetView>
  </sheetViews>
  <sheetFormatPr baseColWidth="10" defaultRowHeight="14.5" x14ac:dyDescent="0.35"/>
  <sheetData>
    <row r="2" spans="1:1" x14ac:dyDescent="0.35">
      <c r="A2">
        <v>1</v>
      </c>
    </row>
    <row r="3" spans="1:1" x14ac:dyDescent="0.35">
      <c r="A3">
        <v>2</v>
      </c>
    </row>
    <row r="4" spans="1:1" x14ac:dyDescent="0.35">
      <c r="A4">
        <v>3</v>
      </c>
    </row>
    <row r="5" spans="1:1" x14ac:dyDescent="0.35">
      <c r="A5">
        <v>4</v>
      </c>
    </row>
  </sheetData>
  <pageMargins left="0.7" right="0.7" top="0.78740157500000008" bottom="0.78740157500000008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etOrganized Document Library Content Type" ma:contentTypeID="0x010100AC085CFC53BC46CEA2EADE194AD9D48200D839BF8D29A8E34C953B823ABCBCED54" ma:contentTypeVersion="1" ma:contentTypeDescription="GetOrganized Document Library Content Type Description" ma:contentTypeScope="" ma:versionID="b3f015443ecf75c73ede54224a177875">
  <xsd:schema xmlns:xsd="http://www.w3.org/2001/XMLSchema" xmlns:xs="http://www.w3.org/2001/XMLSchema" xmlns:p="http://schemas.microsoft.com/office/2006/metadata/properties" xmlns:ns1="http://schemas.microsoft.com/sharepoint/v3" xmlns:ns2="7c9384d5-9cae-4a95-9443-705c6ea60f8b" targetNamespace="http://schemas.microsoft.com/office/2006/metadata/properties" ma:root="true" ma:fieldsID="55f8ed0b22020fc4b8801189b6caf8f6" ns1:_="" ns2:_="">
    <xsd:import namespace="http://schemas.microsoft.com/sharepoint/v3"/>
    <xsd:import namespace="7c9384d5-9cae-4a95-9443-705c6ea60f8b"/>
    <xsd:element name="properties">
      <xsd:complexType>
        <xsd:sequence>
          <xsd:element name="documentManagement">
            <xsd:complexType>
              <xsd:all>
                <xsd:element ref="ns1:CaseID" minOccurs="0"/>
                <xsd:element ref="ns1:DocID" minOccurs="0"/>
                <xsd:element ref="ns1:Finalized" minOccurs="0"/>
                <xsd:element ref="ns1:Related" minOccurs="0"/>
                <xsd:element ref="ns1:LocalAttachment" minOccurs="0"/>
                <xsd:element ref="ns1:RegistrationDate" minOccurs="0"/>
                <xsd:element ref="ns1:CaseRecordNumber" minOccurs="0"/>
                <xsd:element ref="ns1:CCMTemplateName" minOccurs="0"/>
                <xsd:element ref="ns1:CCMTemplateVersion" minOccurs="0"/>
                <xsd:element ref="ns1:CCMSystemID" minOccurs="0"/>
                <xsd:element ref="ns2:Classification" minOccurs="0"/>
                <xsd:element ref="ns2:Document_x0020_type" minOccurs="0"/>
                <xsd:element ref="ns2:Responsible" minOccurs="0"/>
                <xsd:element ref="ns2:Status" minOccurs="0"/>
                <xsd:element ref="ns2:Correspondance" minOccurs="0"/>
                <xsd:element ref="ns2:Sender" minOccurs="0"/>
                <xsd:element ref="ns2:Recipients" minOccurs="0"/>
                <xsd:element ref="ns2:Sent" minOccurs="0"/>
                <xsd:element ref="ns1:MailHasAttachments" minOccurs="0"/>
                <xsd:element ref="ns1:WasEncrypted" minOccurs="0"/>
                <xsd:element ref="ns1:WasSigned" minOccurs="0"/>
                <xsd:element ref="ns1:CCMTemplateID" minOccurs="0"/>
                <xsd:element ref="ns1:CCMConversation" minOccurs="0"/>
                <xsd:element ref="ns1:CCMVisual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aseID" ma:index="8" nillable="true" ma:displayName="Case ID" ma:default="Assigning" ma:internalName="CaseID" ma:readOnly="true">
      <xsd:simpleType>
        <xsd:restriction base="dms:Text"/>
      </xsd:simpleType>
    </xsd:element>
    <xsd:element name="DocID" ma:index="9" nillable="true" ma:displayName="Document ID" ma:default="Assigning" ma:internalName="DocID" ma:readOnly="true">
      <xsd:simpleType>
        <xsd:restriction base="dms:Text"/>
      </xsd:simpleType>
    </xsd:element>
    <xsd:element name="Finalized" ma:index="10" nillable="true" ma:displayName="Finalized" ma:default="False" ma:internalName="Finalized" ma:readOnly="true">
      <xsd:simpleType>
        <xsd:restriction base="dms:Boolean"/>
      </xsd:simpleType>
    </xsd:element>
    <xsd:element name="Related" ma:index="11" nillable="true" ma:displayName="Related" ma:default="False" ma:internalName="Related" ma:readOnly="true">
      <xsd:simpleType>
        <xsd:restriction base="dms:Boolean"/>
      </xsd:simpleType>
    </xsd:element>
    <xsd:element name="LocalAttachment" ma:index="12" nillable="true" ma:displayName="Local Attachment" ma:default="False" ma:internalName="LocalAttachment" ma:readOnly="true">
      <xsd:simpleType>
        <xsd:restriction base="dms:Boolean"/>
      </xsd:simpleType>
    </xsd:element>
    <xsd:element name="RegistrationDate" ma:index="13" nillable="true" ma:displayName="Registration date" ma:format="DateTime" ma:internalName="RegistrationDate" ma:readOnly="true">
      <xsd:simpleType>
        <xsd:restriction base="dms:DateTime"/>
      </xsd:simpleType>
    </xsd:element>
    <xsd:element name="CaseRecordNumber" ma:index="14" nillable="true" ma:displayName="Record ID" ma:decimals="0" ma:default="0" ma:internalName="CaseRecordNumber" ma:readOnly="true">
      <xsd:simpleType>
        <xsd:restriction base="dms:Number"/>
      </xsd:simpleType>
    </xsd:element>
    <xsd:element name="CCMTemplateName" ma:index="15" nillable="true" ma:displayName="Template name" ma:internalName="CCMTemplateName" ma:readOnly="true">
      <xsd:simpleType>
        <xsd:restriction base="dms:Text"/>
      </xsd:simpleType>
    </xsd:element>
    <xsd:element name="CCMTemplateVersion" ma:index="16" nillable="true" ma:displayName="Template version" ma:internalName="CCMTemplateVersion" ma:readOnly="true">
      <xsd:simpleType>
        <xsd:restriction base="dms:Text"/>
      </xsd:simpleType>
    </xsd:element>
    <xsd:element name="CCMSystemID" ma:index="17" nillable="true" ma:displayName="CCMSystemID" ma:hidden="true" ma:internalName="CCMSystemID" ma:readOnly="true">
      <xsd:simpleType>
        <xsd:restriction base="dms:Text"/>
      </xsd:simpleType>
    </xsd:element>
    <xsd:element name="MailHasAttachments" ma:index="26" nillable="true" ma:displayName="E-mail has attachments" ma:default="False" ma:internalName="MailHasAttachments" ma:readOnly="true">
      <xsd:simpleType>
        <xsd:restriction base="dms:Boolean"/>
      </xsd:simpleType>
    </xsd:element>
    <xsd:element name="WasEncrypted" ma:index="27" nillable="true" ma:displayName="Encrypted" ma:default="False" ma:internalName="WasEncrypted" ma:readOnly="true">
      <xsd:simpleType>
        <xsd:restriction base="dms:Boolean"/>
      </xsd:simpleType>
    </xsd:element>
    <xsd:element name="WasSigned" ma:index="28" nillable="true" ma:displayName="Signed" ma:default="False" ma:internalName="WasSigned" ma:readOnly="true">
      <xsd:simpleType>
        <xsd:restriction base="dms:Boolean"/>
      </xsd:simpleType>
    </xsd:element>
    <xsd:element name="CCMTemplateID" ma:index="29" nillable="true" ma:displayName="CCMTemplateID" ma:decimals="0" ma:default="0" ma:hidden="true" ma:internalName="CCMTemplateID" ma:readOnly="true">
      <xsd:simpleType>
        <xsd:restriction base="dms:Number"/>
      </xsd:simpleType>
    </xsd:element>
    <xsd:element name="CCMConversation" ma:index="30" nillable="true" ma:displayName="Conversation" ma:internalName="CCMConversation" ma:readOnly="true">
      <xsd:simpleType>
        <xsd:restriction base="dms:Text"/>
      </xsd:simpleType>
    </xsd:element>
    <xsd:element name="CCMVisualId" ma:index="31" nillable="true" ma:displayName="Case ID" ma:default="Assigning" ma:internalName="CCMVisual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384d5-9cae-4a95-9443-705c6ea60f8b" elementFormDefault="qualified">
    <xsd:import namespace="http://schemas.microsoft.com/office/2006/documentManagement/types"/>
    <xsd:import namespace="http://schemas.microsoft.com/office/infopath/2007/PartnerControls"/>
    <xsd:element name="Classification" ma:index="18" nillable="true" ma:displayName="Classification" ma:internalName="Classification">
      <xsd:simpleType>
        <xsd:restriction base="dms:Choice">
          <xsd:enumeration value="Public"/>
          <xsd:enumeration value="Internal"/>
          <xsd:enumeration value="Confidential"/>
        </xsd:restriction>
      </xsd:simpleType>
    </xsd:element>
    <xsd:element name="Document_x0020_type" ma:index="19" nillable="true" ma:displayName="Document type" ma:default="Contract" ma:format="Dropdown" ma:internalName="Document_x0020_type">
      <xsd:simpleType>
        <xsd:restriction base="dms:Choice">
          <xsd:enumeration value="Contract"/>
          <xsd:enumeration value="Appendix"/>
          <xsd:enumeration value="Amendment"/>
          <xsd:enumeration value="Note"/>
          <xsd:enumeration value="Other"/>
        </xsd:restriction>
      </xsd:simpleType>
    </xsd:element>
    <xsd:element name="Responsible" ma:index="20" nillable="true" ma:displayName="Responsible" ma:default="84;#Jens Fischer-Marburger" ma:list="UserInfo" ma:SharePointGroup="0" ma:internalName="Responsibl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21" nillable="true" ma:displayName="Status" ma:default="" ma:format="Dropdown" ma:internalName="Status">
      <xsd:simpleType>
        <xsd:restriction base="dms:Choice">
          <xsd:enumeration value="1. Final"/>
          <xsd:enumeration value="2. Obsolete"/>
          <xsd:enumeration value="3. Draft"/>
        </xsd:restriction>
      </xsd:simpleType>
    </xsd:element>
    <xsd:element name="Correspondance" ma:index="22" nillable="true" ma:displayName="Correspondance" ma:default="Internal" ma:format="Dropdown" ma:internalName="Correspondance">
      <xsd:simpleType>
        <xsd:restriction base="dms:Choice">
          <xsd:enumeration value="Outgoing"/>
          <xsd:enumeration value="Incoming"/>
          <xsd:enumeration value="Internal"/>
        </xsd:restriction>
      </xsd:simpleType>
    </xsd:element>
    <xsd:element name="Sender" ma:index="23" nillable="true" ma:displayName="Sender" ma:list="{B657E34B-F0BC-4E9B-AD37-38C0C365A78B}" ma:internalName="Sender" ma:showField="Email">
      <xsd:simpleType>
        <xsd:restriction base="dms:Lookup"/>
      </xsd:simpleType>
    </xsd:element>
    <xsd:element name="Recipients" ma:index="24" nillable="true" ma:displayName="Recipients" ma:list="{B657E34B-F0BC-4E9B-AD37-38C0C365A78B}" ma:internalName="Recipients" ma:showField="Email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ent" ma:index="25" nillable="true" ma:displayName="Sent" ma:format="DateTime" ma:internalName="Sent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BSO999929 xmlns="http://www.datev.de/BSOffice/999929">fabe25e8-4993-43b4-be95-92a8731a29fa</BSO999929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rrespondance xmlns="7c9384d5-9cae-4a95-9443-705c6ea60f8b">Internal</Correspondance>
    <Status xmlns="7c9384d5-9cae-4a95-9443-705c6ea60f8b">1. Final</Status>
    <Recipients xmlns="7c9384d5-9cae-4a95-9443-705c6ea60f8b"/>
    <Sent xmlns="7c9384d5-9cae-4a95-9443-705c6ea60f8b" xsi:nil="true"/>
    <Responsible xmlns="7c9384d5-9cae-4a95-9443-705c6ea60f8b">
      <UserInfo>
        <DisplayName>Jens Fischer-Marburger</DisplayName>
        <AccountId>84</AccountId>
        <AccountType/>
      </UserInfo>
    </Responsible>
    <Classification xmlns="7c9384d5-9cae-4a95-9443-705c6ea60f8b" xsi:nil="true"/>
    <Sender xmlns="7c9384d5-9cae-4a95-9443-705c6ea60f8b" xsi:nil="true"/>
    <Document_x0020_type xmlns="7c9384d5-9cae-4a95-9443-705c6ea60f8b">Contract</Document_x0020_type>
    <DocID xmlns="http://schemas.microsoft.com/sharepoint/v3">22966</DocID>
    <LocalAttachment xmlns="http://schemas.microsoft.com/sharepoint/v3">false</LocalAttachment>
    <CaseID xmlns="http://schemas.microsoft.com/sharepoint/v3">CCO-2014-01153</CaseID>
    <CaseRecordNumber xmlns="http://schemas.microsoft.com/sharepoint/v3">0</CaseRecordNumber>
    <RegistrationDate xmlns="http://schemas.microsoft.com/sharepoint/v3" xsi:nil="true"/>
    <Related xmlns="http://schemas.microsoft.com/sharepoint/v3">false</Related>
    <Finalized xmlns="http://schemas.microsoft.com/sharepoint/v3">false</Finalized>
    <CCMSystemID xmlns="http://schemas.microsoft.com/sharepoint/v3">0d004c74-80c3-4ec4-9bd3-206a4bc34f67</CCMSystemID>
    <CCMTemplateID xmlns="http://schemas.microsoft.com/sharepoint/v3">0</CCMTemplateID>
  </documentManagement>
</p:properties>
</file>

<file path=customXml/itemProps1.xml><?xml version="1.0" encoding="utf-8"?>
<ds:datastoreItem xmlns:ds="http://schemas.openxmlformats.org/officeDocument/2006/customXml" ds:itemID="{F4CBDE13-3D9B-43F6-8703-9ABEA0CF6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9384d5-9cae-4a95-9443-705c6ea60f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AD19FA-1E65-40EF-8466-EDE02A5D60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EE610A-E6C1-4F54-A03D-45D02E0E244C}">
  <ds:schemaRefs>
    <ds:schemaRef ds:uri="http://www.datev.de/BSOffice/999929"/>
  </ds:schemaRefs>
</ds:datastoreItem>
</file>

<file path=customXml/itemProps4.xml><?xml version="1.0" encoding="utf-8"?>
<ds:datastoreItem xmlns:ds="http://schemas.openxmlformats.org/officeDocument/2006/customXml" ds:itemID="{8B4A5871-B952-4F6A-947F-5469980DCC98}">
  <ds:schemaRefs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7c9384d5-9cae-4a95-9443-705c6ea60f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Qualitative Kriterien Master</vt:lpstr>
      <vt:lpstr>Preis-Leistungsverzeichnis</vt:lpstr>
      <vt:lpstr>Bewertungsskala</vt:lpstr>
      <vt:lpstr>'Preis-Leistungsverzeichnis'!Druckbereich</vt:lpstr>
      <vt:lpstr>'Preis-Leistungsverzeichnis'!Print_Titles</vt:lpstr>
      <vt:lpstr>Skala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Michael.Beutler@Sana.de</dc:creator>
  <cp:lastModifiedBy>Poller, Thea</cp:lastModifiedBy>
  <cp:revision>2</cp:revision>
  <cp:lastPrinted>2026-08-05T10:24:49Z</cp:lastPrinted>
  <dcterms:created xsi:type="dcterms:W3CDTF">2011-07-08T11:42:51Z</dcterms:created>
  <dcterms:modified xsi:type="dcterms:W3CDTF">2026-08-07T11:10:45Z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0x010100AC085CFC53BC46CEA2EADE194AD9D48200D839BF8D29A8E34C953B823ABCBCED54</vt:lpwstr>
  </property>
  <property fmtid="{D5CDD505-2E9C-101B-9397-08002B2CF9AE}" pid="3" name="CCMSystem">
    <vt:lpwstr> </vt:lpwstr>
  </property>
</Properties>
</file>