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17-26 (200) BOC Computertomographen (CT)\04 Vergabeunterlagen\VU TNW\260401 Finale VU - schreibgeschützt\"/>
    </mc:Choice>
  </mc:AlternateContent>
  <xr:revisionPtr revIDLastSave="0" documentId="13_ncr:1_{E159D2C7-DD22-4950-8D5E-A23ABA7BC0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XY_Bewertungsboge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3" l="1"/>
  <c r="C63" i="3"/>
  <c r="C65" i="3"/>
  <c r="C62" i="3"/>
  <c r="B65" i="3" l="1"/>
  <c r="B64" i="3"/>
  <c r="B63" i="3"/>
  <c r="B62" i="3"/>
</calcChain>
</file>

<file path=xl/sharedStrings.xml><?xml version="1.0" encoding="utf-8"?>
<sst xmlns="http://schemas.openxmlformats.org/spreadsheetml/2006/main" count="78" uniqueCount="69">
  <si>
    <t>Eindruck des Gesamtbedienkonzeptes, Übersichtlichkeit, intuitiv erlernbar</t>
  </si>
  <si>
    <t>max. zu erreichende Punkte</t>
  </si>
  <si>
    <t>prozentualer Anteil</t>
  </si>
  <si>
    <t>Organprogramme</t>
  </si>
  <si>
    <t>Dauer Bildanzeige Komplettbild</t>
  </si>
  <si>
    <t>Bearbeitung/Nachbearbeitung von Patientendaten</t>
  </si>
  <si>
    <t>Kameraeinheit zur Patientensicherheit</t>
  </si>
  <si>
    <t>Bildqualität Standardprotokolle</t>
  </si>
  <si>
    <t>Niedrigdosis-Bildqualität</t>
  </si>
  <si>
    <t>Artefaktverhalten</t>
  </si>
  <si>
    <t>Gefäßdarstellung / CTA</t>
  </si>
  <si>
    <t>Rekonstruktionsalgorithmen (IR/DL)</t>
  </si>
  <si>
    <t>Postprocessing (MPR/MIP/3D)</t>
  </si>
  <si>
    <t>Notfallprotokolle (Stroke/Polytrauma)</t>
  </si>
  <si>
    <t>KI-Funktionen</t>
  </si>
  <si>
    <t>Befundworkflow / Viewer-Integration</t>
  </si>
  <si>
    <t>Protokollhandling</t>
  </si>
  <si>
    <t>Lagerungskomfort</t>
  </si>
  <si>
    <t>Tischergonomie</t>
  </si>
  <si>
    <t>Untersuchungsdauer</t>
  </si>
  <si>
    <t>Geräuschentwicklung</t>
  </si>
  <si>
    <t>Notfalltauglichkeit</t>
  </si>
  <si>
    <t>Reinigungs- / Hygieneaspekte</t>
  </si>
  <si>
    <t xml:space="preserve">Automatisierung </t>
  </si>
  <si>
    <t>Hochdosis-Bildqualität (Notfallsetting/Adipöse Patienten)</t>
  </si>
  <si>
    <t>Patientenpositionierung/Auto-Positionierung</t>
  </si>
  <si>
    <t>Automatische Protokoll-Vorschläge</t>
  </si>
  <si>
    <t>Patientenkomfort</t>
  </si>
  <si>
    <r>
      <t xml:space="preserve">Abzug aller Punkte, da das Bewertungsmerkmal </t>
    </r>
    <r>
      <rPr>
        <b/>
        <sz val="10"/>
        <color theme="1"/>
        <rFont val="Arial"/>
        <family val="2"/>
      </rPr>
      <t>in allen Belangen ungenügend bzw. unzureichend</t>
    </r>
    <r>
      <rPr>
        <sz val="10"/>
        <color theme="1"/>
        <rFont val="Arial"/>
        <family val="2"/>
      </rPr>
      <t xml:space="preserve"> ist.</t>
    </r>
  </si>
  <si>
    <t>0 Punkte</t>
  </si>
  <si>
    <r>
      <t xml:space="preserve">Punkteabzug, da das Bewertungsmerkmal </t>
    </r>
    <r>
      <rPr>
        <b/>
        <sz val="10"/>
        <color theme="1"/>
        <rFont val="Arial"/>
        <family val="2"/>
      </rPr>
      <t>durchgängig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bzw. schwerwiegende</t>
    </r>
    <r>
      <rPr>
        <sz val="10"/>
        <color theme="1"/>
        <rFont val="Arial"/>
        <family val="2"/>
      </rPr>
      <t xml:space="preserve"> Defizite und Schwächen aufweist.</t>
    </r>
  </si>
  <si>
    <t>1 Punkt</t>
  </si>
  <si>
    <r>
      <t xml:space="preserve">Punkteabzug, da das Bewertungsmerkmal in </t>
    </r>
    <r>
      <rPr>
        <b/>
        <sz val="10"/>
        <color theme="1"/>
        <rFont val="Arial"/>
        <family val="2"/>
      </rPr>
      <t>weiten Teilen bzw. gewichtige</t>
    </r>
    <r>
      <rPr>
        <sz val="10"/>
        <color theme="1"/>
        <rFont val="Arial"/>
        <family val="2"/>
      </rPr>
      <t xml:space="preserve"> Defizite und Schwächen aufweist.</t>
    </r>
  </si>
  <si>
    <t>2 Punkte</t>
  </si>
  <si>
    <r>
      <t xml:space="preserve">Punkteabzug, da das Bewertungsmerkmal </t>
    </r>
    <r>
      <rPr>
        <b/>
        <sz val="10"/>
        <color theme="1"/>
        <rFont val="Arial"/>
        <family val="2"/>
      </rPr>
      <t xml:space="preserve">mehrere bzw. nicht lediglich geringe </t>
    </r>
    <r>
      <rPr>
        <sz val="10"/>
        <color theme="1"/>
        <rFont val="Arial"/>
        <family val="2"/>
      </rPr>
      <t>Defizite und Schwächen aufweist.</t>
    </r>
  </si>
  <si>
    <t>3 Punkte</t>
  </si>
  <si>
    <r>
      <t xml:space="preserve">Punkteabzug, da das Bewertungsmerkmal </t>
    </r>
    <r>
      <rPr>
        <b/>
        <sz val="10"/>
        <color theme="1"/>
        <rFont val="Arial"/>
        <family val="2"/>
      </rPr>
      <t xml:space="preserve">einzelne bzw. geringfügige </t>
    </r>
    <r>
      <rPr>
        <sz val="10"/>
        <color theme="1"/>
        <rFont val="Arial"/>
        <family val="2"/>
      </rPr>
      <t>Defizite und Schwächen aufweist.</t>
    </r>
  </si>
  <si>
    <t>4 Punkte</t>
  </si>
  <si>
    <r>
      <t xml:space="preserve">Das Bewertungsmerkmal erfüllt die Erwartungen </t>
    </r>
    <r>
      <rPr>
        <b/>
        <sz val="10"/>
        <color theme="1"/>
        <rFont val="Arial"/>
        <family val="2"/>
      </rPr>
      <t>vollständig und uneingeschränkt</t>
    </r>
    <r>
      <rPr>
        <sz val="10"/>
        <color theme="1"/>
        <rFont val="Arial"/>
        <family val="2"/>
      </rPr>
      <t>.</t>
    </r>
  </si>
  <si>
    <t>5 Punkte</t>
  </si>
  <si>
    <t>GESAMTPUNKTZAHL</t>
  </si>
  <si>
    <r>
      <t xml:space="preserve">Begründung </t>
    </r>
    <r>
      <rPr>
        <sz val="12"/>
        <rFont val="Arial"/>
        <family val="2"/>
      </rPr>
      <t>(bitte eintragen)</t>
    </r>
  </si>
  <si>
    <t>Gesamtpunktzahl</t>
  </si>
  <si>
    <t>Wichtungsfaktor</t>
  </si>
  <si>
    <t>Bewertungsmerkmal</t>
  </si>
  <si>
    <t>Pos.</t>
  </si>
  <si>
    <r>
      <t xml:space="preserve">Bei jeder Position sind Wertungspunkte </t>
    </r>
    <r>
      <rPr>
        <b/>
        <u/>
        <sz val="12"/>
        <rFont val="Arial"/>
        <family val="2"/>
      </rPr>
      <t>UND</t>
    </r>
    <r>
      <rPr>
        <b/>
        <sz val="12"/>
        <rFont val="Arial"/>
        <family val="2"/>
      </rPr>
      <t xml:space="preserve"> eine Begründung einzutragen!</t>
    </r>
  </si>
  <si>
    <r>
      <rPr>
        <b/>
        <sz val="12"/>
        <color theme="1"/>
        <rFont val="Arial"/>
        <family val="2"/>
      </rPr>
      <t>Punkte</t>
    </r>
    <r>
      <rPr>
        <sz val="12"/>
        <color theme="1"/>
        <rFont val="Arial"/>
        <family val="2"/>
      </rPr>
      <t xml:space="preserve"> (bitte ankreuzen)</t>
    </r>
  </si>
  <si>
    <t>Klinik (Anwender)</t>
  </si>
  <si>
    <t>Funktion (Anwender)</t>
  </si>
  <si>
    <t>Name, Vorname (Anwender)</t>
  </si>
  <si>
    <t xml:space="preserve">Bezeichnung des Gerätes: </t>
  </si>
  <si>
    <t xml:space="preserve">Firma / Hersteller: </t>
  </si>
  <si>
    <t>Dokumentation und Auswertung der Anwenderbewertung:</t>
  </si>
  <si>
    <t xml:space="preserve">Wertungsskala </t>
  </si>
  <si>
    <t>Workflow Polytrauma/Schockraum (wird nur beim CT für die ZNA bewertet)</t>
  </si>
  <si>
    <t>Kühlkonzept</t>
  </si>
  <si>
    <t>Verarbeitung</t>
  </si>
  <si>
    <t>Allgemein (10%)</t>
  </si>
  <si>
    <t>Software (40%)</t>
  </si>
  <si>
    <t>Workflow &amp; Bedienbarkeit (25% )</t>
  </si>
  <si>
    <t>Bildqualität (25%)</t>
  </si>
  <si>
    <t>Dosismanagementsystem</t>
  </si>
  <si>
    <r>
      <t>Bildnachbearbeitung</t>
    </r>
    <r>
      <rPr>
        <b/>
        <sz val="12"/>
        <rFont val="Arial"/>
        <family val="2"/>
      </rPr>
      <t xml:space="preserve"> (am Gerät)</t>
    </r>
  </si>
  <si>
    <r>
      <t>Anwendungs-&amp; Untersuchungsdatenbank-Software</t>
    </r>
    <r>
      <rPr>
        <b/>
        <sz val="12"/>
        <rFont val="Arial"/>
        <family val="2"/>
      </rPr>
      <t xml:space="preserve"> (gerätefern)</t>
    </r>
  </si>
  <si>
    <t xml:space="preserve">      - 3D-Rekonstruktionen (MPR/MIP/VR) Qualität und Geschwindigkeit</t>
  </si>
  <si>
    <t xml:space="preserve">      - Gefäßanalyse / CTA-Automatisierung </t>
  </si>
  <si>
    <t xml:space="preserve">      - Automatische Segmentierung / KI-Tools</t>
  </si>
  <si>
    <t xml:space="preserve">      - Vermaßung Knochenstrukturen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</si>
</sst>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8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color rgb="FFFF0000"/>
      <name val="Arial"/>
      <family val="2"/>
    </font>
    <font>
      <sz val="11"/>
      <name val="Arial"/>
      <family val="2"/>
    </font>
    <font>
      <b/>
      <sz val="12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106">
    <xf numFmtId="0" fontId="0" fillId="0" borderId="0" xfId="0"/>
    <xf numFmtId="0" fontId="0" fillId="3" borderId="0" xfId="0" applyFill="1"/>
    <xf numFmtId="0" fontId="3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3" xfId="0" applyFont="1" applyBorder="1" applyAlignment="1">
      <alignment vertical="center" wrapText="1"/>
    </xf>
    <xf numFmtId="0" fontId="5" fillId="2" borderId="7" xfId="0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/>
    </xf>
    <xf numFmtId="0" fontId="10" fillId="5" borderId="13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2" borderId="15" xfId="0" applyFont="1" applyFill="1" applyBorder="1"/>
    <xf numFmtId="0" fontId="5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11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5" fillId="0" borderId="29" xfId="1" applyFont="1" applyBorder="1" applyAlignment="1">
      <alignment vertical="center"/>
    </xf>
    <xf numFmtId="0" fontId="15" fillId="0" borderId="10" xfId="1" applyFont="1" applyBorder="1" applyAlignment="1">
      <alignment vertical="center"/>
    </xf>
    <xf numFmtId="0" fontId="15" fillId="0" borderId="30" xfId="1" applyFont="1" applyBorder="1" applyAlignment="1">
      <alignment vertical="center"/>
    </xf>
    <xf numFmtId="0" fontId="15" fillId="6" borderId="30" xfId="1" applyFont="1" applyFill="1" applyBorder="1" applyAlignment="1">
      <alignment vertical="center"/>
    </xf>
    <xf numFmtId="0" fontId="16" fillId="0" borderId="0" xfId="0" applyFont="1" applyAlignment="1">
      <alignment horizontal="left" wrapText="1"/>
    </xf>
    <xf numFmtId="0" fontId="15" fillId="0" borderId="20" xfId="1" applyFont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4" fillId="0" borderId="0" xfId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5" fillId="4" borderId="21" xfId="0" applyFont="1" applyFill="1" applyBorder="1" applyAlignment="1">
      <alignment vertical="center"/>
    </xf>
    <xf numFmtId="0" fontId="12" fillId="2" borderId="15" xfId="0" applyFont="1" applyFill="1" applyBorder="1"/>
    <xf numFmtId="0" fontId="4" fillId="0" borderId="0" xfId="0" applyFont="1" applyAlignment="1">
      <alignment vertical="center" wrapText="1"/>
    </xf>
    <xf numFmtId="0" fontId="20" fillId="0" borderId="0" xfId="0" applyFont="1"/>
    <xf numFmtId="0" fontId="21" fillId="0" borderId="0" xfId="0" applyFont="1" applyAlignment="1">
      <alignment wrapText="1"/>
    </xf>
    <xf numFmtId="0" fontId="11" fillId="2" borderId="21" xfId="0" applyFont="1" applyFill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0" fillId="5" borderId="36" xfId="0" applyFont="1" applyFill="1" applyBorder="1" applyAlignment="1">
      <alignment vertical="center" wrapText="1"/>
    </xf>
    <xf numFmtId="0" fontId="10" fillId="5" borderId="37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vertical="center"/>
    </xf>
    <xf numFmtId="0" fontId="10" fillId="5" borderId="38" xfId="0" applyFont="1" applyFill="1" applyBorder="1" applyAlignment="1">
      <alignment vertical="center"/>
    </xf>
    <xf numFmtId="0" fontId="10" fillId="5" borderId="38" xfId="0" applyFont="1" applyFill="1" applyBorder="1" applyAlignment="1">
      <alignment vertical="center" wrapText="1"/>
    </xf>
    <xf numFmtId="0" fontId="11" fillId="0" borderId="5" xfId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11" fillId="0" borderId="25" xfId="0" applyFont="1" applyBorder="1" applyAlignment="1">
      <alignment wrapText="1"/>
    </xf>
    <xf numFmtId="0" fontId="0" fillId="0" borderId="25" xfId="0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4" fillId="0" borderId="35" xfId="0" applyFont="1" applyBorder="1" applyAlignment="1">
      <alignment horizontal="center"/>
    </xf>
    <xf numFmtId="0" fontId="0" fillId="0" borderId="0" xfId="0"/>
    <xf numFmtId="0" fontId="17" fillId="0" borderId="31" xfId="1" applyFont="1" applyBorder="1" applyAlignment="1" applyProtection="1">
      <alignment horizontal="center"/>
      <protection locked="0"/>
    </xf>
    <xf numFmtId="0" fontId="17" fillId="0" borderId="17" xfId="1" applyFont="1" applyBorder="1" applyAlignment="1" applyProtection="1">
      <alignment horizontal="center"/>
      <protection locked="0"/>
    </xf>
    <xf numFmtId="0" fontId="17" fillId="0" borderId="21" xfId="1" applyFont="1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center"/>
      <protection locked="0"/>
    </xf>
    <xf numFmtId="0" fontId="14" fillId="0" borderId="2" xfId="1" applyBorder="1" applyAlignment="1" applyProtection="1">
      <alignment horizontal="center"/>
      <protection locked="0"/>
    </xf>
    <xf numFmtId="0" fontId="14" fillId="0" borderId="13" xfId="1" applyBorder="1" applyAlignment="1" applyProtection="1">
      <alignment horizontal="center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/>
      <protection locked="0"/>
    </xf>
    <xf numFmtId="0" fontId="4" fillId="0" borderId="26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22" fillId="0" borderId="9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4" fillId="4" borderId="33" xfId="0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0" borderId="34" xfId="0" applyBorder="1" applyProtection="1">
      <protection locked="0"/>
    </xf>
    <xf numFmtId="0" fontId="4" fillId="2" borderId="15" xfId="0" applyFont="1" applyFill="1" applyBorder="1" applyProtection="1"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0" fontId="22" fillId="0" borderId="9" xfId="0" applyFont="1" applyBorder="1" applyAlignment="1" applyProtection="1">
      <alignment vertical="center" wrapText="1"/>
      <protection locked="0"/>
    </xf>
    <xf numFmtId="0" fontId="19" fillId="0" borderId="9" xfId="0" applyFont="1" applyBorder="1" applyAlignment="1" applyProtection="1">
      <alignment vertical="center"/>
      <protection locked="0"/>
    </xf>
    <xf numFmtId="0" fontId="19" fillId="0" borderId="9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10" fontId="0" fillId="3" borderId="0" xfId="0" applyNumberFormat="1" applyFill="1" applyProtection="1">
      <protection locked="0"/>
    </xf>
    <xf numFmtId="0" fontId="0" fillId="3" borderId="0" xfId="0" applyFill="1" applyProtection="1">
      <protection locked="0"/>
    </xf>
    <xf numFmtId="0" fontId="5" fillId="0" borderId="33" xfId="0" applyFont="1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</cellXfs>
  <cellStyles count="2">
    <cellStyle name="Standard" xfId="0" builtinId="0"/>
    <cellStyle name="Standard 4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150710</xdr:colOff>
      <xdr:row>0</xdr:row>
      <xdr:rowOff>86592</xdr:rowOff>
    </xdr:from>
    <xdr:to>
      <xdr:col>10</xdr:col>
      <xdr:colOff>3960710</xdr:colOff>
      <xdr:row>4</xdr:row>
      <xdr:rowOff>107489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8135" y="86592"/>
          <a:ext cx="3810000" cy="1157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tabSelected="1" topLeftCell="A33" zoomScaleNormal="100" workbookViewId="0">
      <selection activeCell="G45" sqref="G45"/>
    </sheetView>
  </sheetViews>
  <sheetFormatPr baseColWidth="10" defaultColWidth="11.453125" defaultRowHeight="15.5" x14ac:dyDescent="0.35"/>
  <cols>
    <col min="1" max="1" width="7.54296875" style="4" customWidth="1"/>
    <col min="2" max="2" width="78.1796875" style="3" customWidth="1"/>
    <col min="3" max="8" width="5.7265625" style="3" customWidth="1"/>
    <col min="9" max="9" width="13.7265625" style="3" hidden="1" customWidth="1"/>
    <col min="10" max="10" width="17.81640625" style="3" customWidth="1"/>
    <col min="11" max="11" width="68.7265625" style="3" customWidth="1"/>
    <col min="12" max="16384" width="11.453125" style="3"/>
  </cols>
  <sheetData>
    <row r="1" spans="1:11" ht="30.75" customHeight="1" thickBot="1" x14ac:dyDescent="0.4">
      <c r="B1" s="43" t="s">
        <v>53</v>
      </c>
      <c r="C1" s="62"/>
      <c r="D1" s="63"/>
      <c r="E1" s="63"/>
      <c r="F1" s="63"/>
      <c r="G1" s="63"/>
      <c r="H1" s="63"/>
      <c r="I1" s="44"/>
    </row>
    <row r="2" spans="1:11" ht="24.75" customHeight="1" x14ac:dyDescent="0.35">
      <c r="B2" s="42" t="s">
        <v>52</v>
      </c>
      <c r="C2" s="72"/>
      <c r="D2" s="73"/>
      <c r="E2" s="73"/>
      <c r="F2" s="73"/>
      <c r="G2" s="73"/>
      <c r="H2" s="74"/>
      <c r="I2" s="45"/>
      <c r="K2" s="41"/>
    </row>
    <row r="3" spans="1:11" ht="25" customHeight="1" x14ac:dyDescent="0.35">
      <c r="B3" s="40" t="s">
        <v>51</v>
      </c>
      <c r="C3" s="75"/>
      <c r="D3" s="76"/>
      <c r="E3" s="76"/>
      <c r="F3" s="76"/>
      <c r="G3" s="76"/>
      <c r="H3" s="77"/>
      <c r="I3" s="46"/>
      <c r="J3" s="4"/>
      <c r="K3" s="4"/>
    </row>
    <row r="4" spans="1:11" ht="25" customHeight="1" x14ac:dyDescent="0.35">
      <c r="B4" s="39" t="s">
        <v>50</v>
      </c>
      <c r="C4" s="75"/>
      <c r="D4" s="76"/>
      <c r="E4" s="76"/>
      <c r="F4" s="76"/>
      <c r="G4" s="76"/>
      <c r="H4" s="77"/>
      <c r="I4" s="46"/>
    </row>
    <row r="5" spans="1:11" ht="25" customHeight="1" x14ac:dyDescent="0.35">
      <c r="B5" s="38" t="s">
        <v>49</v>
      </c>
      <c r="C5" s="75"/>
      <c r="D5" s="76"/>
      <c r="E5" s="76"/>
      <c r="F5" s="76"/>
      <c r="G5" s="76"/>
      <c r="H5" s="77"/>
      <c r="I5" s="46"/>
    </row>
    <row r="6" spans="1:11" ht="25" customHeight="1" thickBot="1" x14ac:dyDescent="0.4">
      <c r="B6" s="37" t="s">
        <v>48</v>
      </c>
      <c r="C6" s="78"/>
      <c r="D6" s="79"/>
      <c r="E6" s="79"/>
      <c r="F6" s="79"/>
      <c r="G6" s="79"/>
      <c r="H6" s="80"/>
      <c r="I6" s="4"/>
    </row>
    <row r="8" spans="1:11" ht="16" thickBot="1" x14ac:dyDescent="0.4">
      <c r="C8" s="64" t="s">
        <v>47</v>
      </c>
      <c r="D8" s="64"/>
      <c r="E8" s="64"/>
      <c r="F8" s="64"/>
      <c r="G8" s="64"/>
      <c r="H8" s="64"/>
      <c r="I8" s="4"/>
      <c r="J8" s="65" t="s">
        <v>46</v>
      </c>
      <c r="K8" s="66"/>
    </row>
    <row r="9" spans="1:11" s="28" customFormat="1" ht="67.5" customHeight="1" thickBot="1" x14ac:dyDescent="0.4">
      <c r="A9" s="36" t="s">
        <v>45</v>
      </c>
      <c r="B9" s="35" t="s">
        <v>44</v>
      </c>
      <c r="C9" s="34">
        <v>0</v>
      </c>
      <c r="D9" s="33">
        <v>1</v>
      </c>
      <c r="E9" s="33">
        <v>2</v>
      </c>
      <c r="F9" s="33">
        <v>3</v>
      </c>
      <c r="G9" s="33">
        <v>4</v>
      </c>
      <c r="H9" s="32">
        <v>5</v>
      </c>
      <c r="I9" s="31" t="s">
        <v>43</v>
      </c>
      <c r="J9" s="30" t="s">
        <v>42</v>
      </c>
      <c r="K9" s="29" t="s">
        <v>41</v>
      </c>
    </row>
    <row r="10" spans="1:11" s="9" customFormat="1" ht="35.15" customHeight="1" x14ac:dyDescent="0.35">
      <c r="A10" s="27"/>
      <c r="B10" s="53" t="s">
        <v>58</v>
      </c>
      <c r="C10" s="26"/>
      <c r="D10" s="25"/>
      <c r="E10" s="25"/>
      <c r="F10" s="25"/>
      <c r="G10" s="25"/>
      <c r="H10" s="24"/>
      <c r="I10" s="23"/>
      <c r="J10" s="22"/>
      <c r="K10" s="49"/>
    </row>
    <row r="11" spans="1:11" s="9" customFormat="1" ht="35.15" customHeight="1" x14ac:dyDescent="0.35">
      <c r="A11" s="20">
        <v>1</v>
      </c>
      <c r="B11" s="15" t="s">
        <v>57</v>
      </c>
      <c r="C11" s="81"/>
      <c r="D11" s="82"/>
      <c r="E11" s="82"/>
      <c r="F11" s="82"/>
      <c r="G11" s="82"/>
      <c r="H11" s="83"/>
      <c r="I11" s="104">
        <v>4</v>
      </c>
      <c r="J11" s="105"/>
      <c r="K11" s="84"/>
    </row>
    <row r="12" spans="1:11" s="9" customFormat="1" ht="35.15" customHeight="1" x14ac:dyDescent="0.35">
      <c r="A12" s="14">
        <v>3</v>
      </c>
      <c r="B12" s="18" t="s">
        <v>56</v>
      </c>
      <c r="C12" s="81"/>
      <c r="D12" s="82"/>
      <c r="E12" s="82"/>
      <c r="F12" s="82"/>
      <c r="G12" s="82"/>
      <c r="H12" s="83"/>
      <c r="I12" s="104">
        <v>3</v>
      </c>
      <c r="J12" s="105"/>
      <c r="K12" s="85"/>
    </row>
    <row r="13" spans="1:11" s="9" customFormat="1" ht="35.15" customHeight="1" thickBot="1" x14ac:dyDescent="0.4">
      <c r="A13" s="14">
        <v>5</v>
      </c>
      <c r="B13" s="15" t="s">
        <v>27</v>
      </c>
      <c r="C13" s="81"/>
      <c r="D13" s="82"/>
      <c r="E13" s="82"/>
      <c r="F13" s="82"/>
      <c r="G13" s="82"/>
      <c r="H13" s="83"/>
      <c r="I13" s="104">
        <v>3</v>
      </c>
      <c r="J13" s="105"/>
      <c r="K13" s="84"/>
    </row>
    <row r="14" spans="1:11" s="9" customFormat="1" ht="35.15" customHeight="1" thickBot="1" x14ac:dyDescent="0.4">
      <c r="A14" s="47"/>
      <c r="B14" s="48" t="s">
        <v>1</v>
      </c>
      <c r="C14" s="86"/>
      <c r="D14" s="87"/>
      <c r="E14" s="87"/>
      <c r="F14" s="87"/>
      <c r="G14" s="87"/>
      <c r="H14" s="87"/>
      <c r="I14" s="87"/>
      <c r="J14" s="87"/>
      <c r="K14" s="88"/>
    </row>
    <row r="15" spans="1:11" s="9" customFormat="1" ht="35.15" customHeight="1" thickBot="1" x14ac:dyDescent="0.4">
      <c r="A15" s="47"/>
      <c r="B15" s="48" t="s">
        <v>2</v>
      </c>
      <c r="C15" s="86"/>
      <c r="D15" s="87"/>
      <c r="E15" s="87"/>
      <c r="F15" s="87"/>
      <c r="G15" s="87"/>
      <c r="H15" s="87"/>
      <c r="I15" s="87"/>
      <c r="J15" s="87"/>
      <c r="K15" s="88"/>
    </row>
    <row r="16" spans="1:11" s="9" customFormat="1" ht="35.15" customHeight="1" x14ac:dyDescent="0.35">
      <c r="A16" s="27"/>
      <c r="B16" s="53" t="s">
        <v>61</v>
      </c>
      <c r="C16" s="26"/>
      <c r="D16" s="25"/>
      <c r="E16" s="25"/>
      <c r="F16" s="25"/>
      <c r="G16" s="25"/>
      <c r="H16" s="24"/>
      <c r="I16" s="23">
        <v>3</v>
      </c>
      <c r="J16" s="22"/>
      <c r="K16" s="89"/>
    </row>
    <row r="17" spans="1:11" s="9" customFormat="1" ht="35.15" customHeight="1" x14ac:dyDescent="0.35">
      <c r="A17" s="14">
        <v>6</v>
      </c>
      <c r="B17" s="15" t="s">
        <v>7</v>
      </c>
      <c r="C17" s="81"/>
      <c r="D17" s="82"/>
      <c r="E17" s="82"/>
      <c r="F17" s="82"/>
      <c r="G17" s="82"/>
      <c r="H17" s="83"/>
      <c r="I17" s="104">
        <v>2</v>
      </c>
      <c r="J17" s="105"/>
      <c r="K17" s="90"/>
    </row>
    <row r="18" spans="1:11" s="9" customFormat="1" ht="35.15" customHeight="1" x14ac:dyDescent="0.35">
      <c r="A18" s="19">
        <v>7</v>
      </c>
      <c r="B18" s="13" t="s">
        <v>8</v>
      </c>
      <c r="C18" s="81"/>
      <c r="D18" s="82"/>
      <c r="E18" s="82"/>
      <c r="F18" s="82"/>
      <c r="G18" s="82"/>
      <c r="H18" s="83"/>
      <c r="I18" s="104">
        <v>2</v>
      </c>
      <c r="J18" s="105"/>
      <c r="K18" s="90"/>
    </row>
    <row r="19" spans="1:11" s="9" customFormat="1" ht="35.15" customHeight="1" x14ac:dyDescent="0.35">
      <c r="A19" s="14">
        <v>8</v>
      </c>
      <c r="B19" s="13" t="s">
        <v>24</v>
      </c>
      <c r="C19" s="81"/>
      <c r="D19" s="82"/>
      <c r="E19" s="82"/>
      <c r="F19" s="82"/>
      <c r="G19" s="82"/>
      <c r="H19" s="83"/>
      <c r="I19" s="104">
        <v>3</v>
      </c>
      <c r="J19" s="105"/>
      <c r="K19" s="90"/>
    </row>
    <row r="20" spans="1:11" s="9" customFormat="1" ht="35.15" customHeight="1" x14ac:dyDescent="0.35">
      <c r="A20" s="19">
        <v>9</v>
      </c>
      <c r="B20" s="13" t="s">
        <v>9</v>
      </c>
      <c r="C20" s="81"/>
      <c r="D20" s="82"/>
      <c r="E20" s="82"/>
      <c r="F20" s="82"/>
      <c r="G20" s="82"/>
      <c r="H20" s="83"/>
      <c r="I20" s="104">
        <v>3</v>
      </c>
      <c r="J20" s="105"/>
      <c r="K20" s="90"/>
    </row>
    <row r="21" spans="1:11" s="9" customFormat="1" ht="35.15" customHeight="1" x14ac:dyDescent="0.35">
      <c r="A21" s="14">
        <v>10</v>
      </c>
      <c r="B21" s="13" t="s">
        <v>10</v>
      </c>
      <c r="C21" s="81"/>
      <c r="D21" s="82"/>
      <c r="E21" s="82"/>
      <c r="F21" s="82"/>
      <c r="G21" s="82"/>
      <c r="H21" s="83"/>
      <c r="I21" s="104">
        <v>4</v>
      </c>
      <c r="J21" s="105"/>
      <c r="K21" s="90"/>
    </row>
    <row r="22" spans="1:11" s="9" customFormat="1" ht="35.15" customHeight="1" x14ac:dyDescent="0.35">
      <c r="A22" s="19">
        <v>11</v>
      </c>
      <c r="B22" s="13" t="s">
        <v>11</v>
      </c>
      <c r="C22" s="81"/>
      <c r="D22" s="82"/>
      <c r="E22" s="82"/>
      <c r="F22" s="82"/>
      <c r="G22" s="82"/>
      <c r="H22" s="83"/>
      <c r="I22" s="104">
        <v>3</v>
      </c>
      <c r="J22" s="105"/>
      <c r="K22" s="90"/>
    </row>
    <row r="23" spans="1:11" s="9" customFormat="1" ht="35.15" customHeight="1" x14ac:dyDescent="0.35">
      <c r="A23" s="14">
        <v>12</v>
      </c>
      <c r="B23" s="15" t="s">
        <v>12</v>
      </c>
      <c r="C23" s="81"/>
      <c r="D23" s="82"/>
      <c r="E23" s="82"/>
      <c r="F23" s="82"/>
      <c r="G23" s="82"/>
      <c r="H23" s="83"/>
      <c r="I23" s="104">
        <v>4</v>
      </c>
      <c r="J23" s="105"/>
      <c r="K23" s="90"/>
    </row>
    <row r="24" spans="1:11" s="9" customFormat="1" ht="35.15" customHeight="1" x14ac:dyDescent="0.35">
      <c r="A24" s="14">
        <v>13</v>
      </c>
      <c r="B24" s="15" t="s">
        <v>13</v>
      </c>
      <c r="C24" s="81"/>
      <c r="D24" s="82"/>
      <c r="E24" s="82"/>
      <c r="F24" s="82"/>
      <c r="G24" s="82"/>
      <c r="H24" s="83"/>
      <c r="I24" s="104"/>
      <c r="J24" s="105"/>
      <c r="K24" s="90"/>
    </row>
    <row r="25" spans="1:11" s="9" customFormat="1" ht="35.15" customHeight="1" x14ac:dyDescent="0.35">
      <c r="A25" s="14">
        <v>14</v>
      </c>
      <c r="B25" s="17" t="s">
        <v>14</v>
      </c>
      <c r="C25" s="81"/>
      <c r="D25" s="82"/>
      <c r="E25" s="82"/>
      <c r="F25" s="82"/>
      <c r="G25" s="82"/>
      <c r="H25" s="83"/>
      <c r="I25" s="104">
        <v>4</v>
      </c>
      <c r="J25" s="105"/>
      <c r="K25" s="90"/>
    </row>
    <row r="26" spans="1:11" s="9" customFormat="1" ht="35.15" customHeight="1" thickBot="1" x14ac:dyDescent="0.4">
      <c r="A26" s="14">
        <v>15</v>
      </c>
      <c r="B26" s="18" t="s">
        <v>15</v>
      </c>
      <c r="C26" s="81"/>
      <c r="D26" s="82"/>
      <c r="E26" s="82"/>
      <c r="F26" s="82"/>
      <c r="G26" s="82"/>
      <c r="H26" s="83"/>
      <c r="I26" s="104">
        <v>2</v>
      </c>
      <c r="J26" s="105"/>
      <c r="K26" s="90"/>
    </row>
    <row r="27" spans="1:11" s="9" customFormat="1" ht="35.15" customHeight="1" thickBot="1" x14ac:dyDescent="0.4">
      <c r="A27" s="47"/>
      <c r="B27" s="48" t="s">
        <v>1</v>
      </c>
      <c r="C27" s="86"/>
      <c r="D27" s="87"/>
      <c r="E27" s="87"/>
      <c r="F27" s="87"/>
      <c r="G27" s="87"/>
      <c r="H27" s="87"/>
      <c r="I27" s="87"/>
      <c r="J27" s="87"/>
      <c r="K27" s="88"/>
    </row>
    <row r="28" spans="1:11" s="9" customFormat="1" ht="35.15" customHeight="1" thickBot="1" x14ac:dyDescent="0.4">
      <c r="A28" s="47"/>
      <c r="B28" s="48" t="s">
        <v>2</v>
      </c>
      <c r="C28" s="86"/>
      <c r="D28" s="87"/>
      <c r="E28" s="87"/>
      <c r="F28" s="87"/>
      <c r="G28" s="87"/>
      <c r="H28" s="87"/>
      <c r="I28" s="87"/>
      <c r="J28" s="87"/>
      <c r="K28" s="88"/>
    </row>
    <row r="29" spans="1:11" s="9" customFormat="1" ht="35.15" customHeight="1" x14ac:dyDescent="0.35">
      <c r="A29" s="27"/>
      <c r="B29" s="53" t="s">
        <v>60</v>
      </c>
      <c r="C29" s="26"/>
      <c r="D29" s="25"/>
      <c r="E29" s="25"/>
      <c r="F29" s="25"/>
      <c r="G29" s="25"/>
      <c r="H29" s="24"/>
      <c r="I29" s="23">
        <v>2</v>
      </c>
      <c r="J29" s="22"/>
      <c r="K29" s="21"/>
    </row>
    <row r="30" spans="1:11" s="9" customFormat="1" ht="35.15" customHeight="1" x14ac:dyDescent="0.35">
      <c r="A30" s="14">
        <v>16</v>
      </c>
      <c r="B30" s="17" t="s">
        <v>0</v>
      </c>
      <c r="C30" s="81"/>
      <c r="D30" s="82"/>
      <c r="E30" s="82"/>
      <c r="F30" s="82"/>
      <c r="G30" s="82"/>
      <c r="H30" s="83"/>
      <c r="I30" s="104">
        <v>4</v>
      </c>
      <c r="J30" s="105"/>
      <c r="K30" s="84"/>
    </row>
    <row r="31" spans="1:11" s="9" customFormat="1" ht="35.15" customHeight="1" x14ac:dyDescent="0.35">
      <c r="A31" s="14">
        <v>17</v>
      </c>
      <c r="B31" s="18" t="s">
        <v>16</v>
      </c>
      <c r="C31" s="81"/>
      <c r="D31" s="82"/>
      <c r="E31" s="82"/>
      <c r="F31" s="82"/>
      <c r="G31" s="82"/>
      <c r="H31" s="83"/>
      <c r="I31" s="104">
        <v>4</v>
      </c>
      <c r="J31" s="105"/>
      <c r="K31" s="90"/>
    </row>
    <row r="32" spans="1:11" s="9" customFormat="1" ht="35.15" customHeight="1" x14ac:dyDescent="0.35">
      <c r="A32" s="14">
        <v>18</v>
      </c>
      <c r="B32" s="18" t="s">
        <v>26</v>
      </c>
      <c r="C32" s="81"/>
      <c r="D32" s="82"/>
      <c r="E32" s="82"/>
      <c r="F32" s="82"/>
      <c r="G32" s="82"/>
      <c r="H32" s="83"/>
      <c r="I32" s="104">
        <v>3</v>
      </c>
      <c r="J32" s="105"/>
      <c r="K32" s="90"/>
    </row>
    <row r="33" spans="1:11" s="9" customFormat="1" ht="35.15" customHeight="1" x14ac:dyDescent="0.35">
      <c r="A33" s="14">
        <v>19</v>
      </c>
      <c r="B33" s="18" t="s">
        <v>23</v>
      </c>
      <c r="C33" s="81"/>
      <c r="D33" s="82"/>
      <c r="E33" s="82"/>
      <c r="F33" s="82"/>
      <c r="G33" s="82"/>
      <c r="H33" s="83"/>
      <c r="I33" s="104">
        <v>4</v>
      </c>
      <c r="J33" s="105"/>
      <c r="K33" s="92"/>
    </row>
    <row r="34" spans="1:11" s="9" customFormat="1" ht="35.15" customHeight="1" x14ac:dyDescent="0.35">
      <c r="A34" s="14">
        <v>20</v>
      </c>
      <c r="B34" s="18" t="s">
        <v>25</v>
      </c>
      <c r="C34" s="81"/>
      <c r="D34" s="82"/>
      <c r="E34" s="82"/>
      <c r="F34" s="82"/>
      <c r="G34" s="82"/>
      <c r="H34" s="83"/>
      <c r="I34" s="104">
        <v>3</v>
      </c>
      <c r="J34" s="105"/>
      <c r="K34" s="92"/>
    </row>
    <row r="35" spans="1:11" s="9" customFormat="1" x14ac:dyDescent="0.35">
      <c r="A35" s="14">
        <v>21</v>
      </c>
      <c r="B35" s="16" t="s">
        <v>17</v>
      </c>
      <c r="C35" s="81"/>
      <c r="D35" s="82"/>
      <c r="E35" s="82"/>
      <c r="F35" s="82"/>
      <c r="G35" s="82"/>
      <c r="H35" s="83"/>
      <c r="I35" s="104">
        <v>2</v>
      </c>
      <c r="J35" s="105"/>
      <c r="K35" s="93"/>
    </row>
    <row r="36" spans="1:11" s="9" customFormat="1" ht="35.15" customHeight="1" x14ac:dyDescent="0.35">
      <c r="A36" s="14">
        <v>22</v>
      </c>
      <c r="B36" s="16" t="s">
        <v>18</v>
      </c>
      <c r="C36" s="81"/>
      <c r="D36" s="82"/>
      <c r="E36" s="82"/>
      <c r="F36" s="82"/>
      <c r="G36" s="82"/>
      <c r="H36" s="83"/>
      <c r="I36" s="104"/>
      <c r="J36" s="105"/>
      <c r="K36" s="92"/>
    </row>
    <row r="37" spans="1:11" s="9" customFormat="1" ht="35.15" customHeight="1" x14ac:dyDescent="0.35">
      <c r="A37" s="14">
        <v>23</v>
      </c>
      <c r="B37" s="15" t="s">
        <v>19</v>
      </c>
      <c r="C37" s="81"/>
      <c r="D37" s="82"/>
      <c r="E37" s="82"/>
      <c r="F37" s="82"/>
      <c r="G37" s="82"/>
      <c r="H37" s="83"/>
      <c r="I37" s="104">
        <v>3</v>
      </c>
      <c r="J37" s="105"/>
      <c r="K37" s="93"/>
    </row>
    <row r="38" spans="1:11" s="9" customFormat="1" ht="35.15" customHeight="1" x14ac:dyDescent="0.35">
      <c r="A38" s="14">
        <v>24</v>
      </c>
      <c r="B38" s="15" t="s">
        <v>20</v>
      </c>
      <c r="C38" s="81"/>
      <c r="D38" s="82"/>
      <c r="E38" s="82"/>
      <c r="F38" s="91"/>
      <c r="G38" s="82"/>
      <c r="H38" s="83"/>
      <c r="I38" s="104">
        <v>2</v>
      </c>
      <c r="J38" s="105"/>
      <c r="K38" s="90"/>
    </row>
    <row r="39" spans="1:11" s="9" customFormat="1" ht="35.15" customHeight="1" x14ac:dyDescent="0.35">
      <c r="A39" s="14">
        <v>25</v>
      </c>
      <c r="B39" s="15" t="s">
        <v>21</v>
      </c>
      <c r="C39" s="81"/>
      <c r="D39" s="82"/>
      <c r="E39" s="82"/>
      <c r="F39" s="82"/>
      <c r="G39" s="82"/>
      <c r="H39" s="83"/>
      <c r="I39" s="104">
        <v>2</v>
      </c>
      <c r="J39" s="105"/>
      <c r="K39" s="92"/>
    </row>
    <row r="40" spans="1:11" s="9" customFormat="1" x14ac:dyDescent="0.35">
      <c r="A40" s="14">
        <v>26</v>
      </c>
      <c r="B40" s="13" t="s">
        <v>55</v>
      </c>
      <c r="C40" s="81"/>
      <c r="D40" s="82"/>
      <c r="E40" s="82"/>
      <c r="F40" s="82"/>
      <c r="G40" s="82"/>
      <c r="H40" s="83"/>
      <c r="I40" s="104">
        <v>4</v>
      </c>
      <c r="J40" s="105"/>
      <c r="K40" s="93"/>
    </row>
    <row r="41" spans="1:11" s="9" customFormat="1" ht="35.15" customHeight="1" x14ac:dyDescent="0.35">
      <c r="A41" s="14">
        <v>27</v>
      </c>
      <c r="B41" s="13" t="s">
        <v>22</v>
      </c>
      <c r="C41" s="81"/>
      <c r="D41" s="82"/>
      <c r="E41" s="82"/>
      <c r="F41" s="82"/>
      <c r="G41" s="82"/>
      <c r="H41" s="83"/>
      <c r="I41" s="104">
        <v>4</v>
      </c>
      <c r="J41" s="105"/>
      <c r="K41" s="94"/>
    </row>
    <row r="42" spans="1:11" s="9" customFormat="1" ht="16" thickBot="1" x14ac:dyDescent="0.4">
      <c r="A42" s="14">
        <v>29</v>
      </c>
      <c r="B42" s="13" t="s">
        <v>6</v>
      </c>
      <c r="C42" s="81"/>
      <c r="D42" s="82"/>
      <c r="E42" s="82"/>
      <c r="F42" s="82"/>
      <c r="G42" s="82"/>
      <c r="H42" s="83"/>
      <c r="I42" s="104">
        <v>2</v>
      </c>
      <c r="J42" s="105"/>
      <c r="K42" s="95"/>
    </row>
    <row r="43" spans="1:11" s="9" customFormat="1" ht="35.15" customHeight="1" thickBot="1" x14ac:dyDescent="0.4">
      <c r="A43" s="47"/>
      <c r="B43" s="48" t="s">
        <v>1</v>
      </c>
      <c r="C43" s="86"/>
      <c r="D43" s="87"/>
      <c r="E43" s="87"/>
      <c r="F43" s="87"/>
      <c r="G43" s="87"/>
      <c r="H43" s="87"/>
      <c r="I43" s="87"/>
      <c r="J43" s="87"/>
      <c r="K43" s="88"/>
    </row>
    <row r="44" spans="1:11" s="9" customFormat="1" ht="35.15" customHeight="1" thickBot="1" x14ac:dyDescent="0.4">
      <c r="A44" s="47"/>
      <c r="B44" s="48" t="s">
        <v>2</v>
      </c>
      <c r="C44" s="86"/>
      <c r="D44" s="87"/>
      <c r="E44" s="87"/>
      <c r="F44" s="87"/>
      <c r="G44" s="87"/>
      <c r="H44" s="87"/>
      <c r="I44" s="87"/>
      <c r="J44" s="87"/>
      <c r="K44" s="88"/>
    </row>
    <row r="45" spans="1:11" s="9" customFormat="1" ht="35.15" customHeight="1" x14ac:dyDescent="0.35">
      <c r="A45" s="27"/>
      <c r="B45" s="53" t="s">
        <v>59</v>
      </c>
      <c r="C45" s="26"/>
      <c r="D45" s="25"/>
      <c r="E45" s="25"/>
      <c r="F45" s="25"/>
      <c r="G45" s="25"/>
      <c r="H45" s="24"/>
      <c r="I45" s="23">
        <v>2</v>
      </c>
      <c r="J45" s="22"/>
      <c r="K45" s="49"/>
    </row>
    <row r="46" spans="1:11" s="9" customFormat="1" x14ac:dyDescent="0.35">
      <c r="A46" s="14">
        <v>39</v>
      </c>
      <c r="B46" s="13" t="s">
        <v>3</v>
      </c>
      <c r="C46" s="81"/>
      <c r="D46" s="82"/>
      <c r="E46" s="82"/>
      <c r="F46" s="82"/>
      <c r="G46" s="82"/>
      <c r="H46" s="83"/>
      <c r="I46" s="104">
        <v>4</v>
      </c>
      <c r="J46" s="105"/>
      <c r="K46" s="93"/>
    </row>
    <row r="47" spans="1:11" s="9" customFormat="1" ht="35.15" customHeight="1" x14ac:dyDescent="0.35">
      <c r="A47" s="14">
        <v>40</v>
      </c>
      <c r="B47" s="13" t="s">
        <v>5</v>
      </c>
      <c r="C47" s="81"/>
      <c r="D47" s="82"/>
      <c r="E47" s="82"/>
      <c r="F47" s="82"/>
      <c r="G47" s="82"/>
      <c r="H47" s="83"/>
      <c r="I47" s="104">
        <v>4</v>
      </c>
      <c r="J47" s="105"/>
      <c r="K47" s="90"/>
    </row>
    <row r="48" spans="1:11" s="9" customFormat="1" ht="35.15" customHeight="1" thickBot="1" x14ac:dyDescent="0.4">
      <c r="A48" s="14">
        <v>41</v>
      </c>
      <c r="B48" s="55" t="s">
        <v>4</v>
      </c>
      <c r="C48" s="81"/>
      <c r="D48" s="82"/>
      <c r="E48" s="82"/>
      <c r="F48" s="82"/>
      <c r="G48" s="82"/>
      <c r="H48" s="83"/>
      <c r="I48" s="104">
        <v>4</v>
      </c>
      <c r="J48" s="105"/>
      <c r="K48" s="90"/>
    </row>
    <row r="49" spans="1:11" s="9" customFormat="1" ht="35.15" customHeight="1" x14ac:dyDescent="0.35">
      <c r="A49" s="14">
        <v>42</v>
      </c>
      <c r="B49" s="57" t="s">
        <v>63</v>
      </c>
      <c r="C49" s="81"/>
      <c r="D49" s="82"/>
      <c r="E49" s="82"/>
      <c r="F49" s="82"/>
      <c r="G49" s="82"/>
      <c r="H49" s="83"/>
      <c r="I49" s="104">
        <v>2</v>
      </c>
      <c r="J49" s="105"/>
      <c r="K49" s="90"/>
    </row>
    <row r="50" spans="1:11" s="9" customFormat="1" ht="35.15" customHeight="1" x14ac:dyDescent="0.35">
      <c r="A50" s="14">
        <v>43</v>
      </c>
      <c r="B50" s="58" t="s">
        <v>65</v>
      </c>
      <c r="C50" s="81"/>
      <c r="D50" s="82"/>
      <c r="E50" s="82"/>
      <c r="F50" s="82"/>
      <c r="G50" s="82"/>
      <c r="H50" s="83"/>
      <c r="I50" s="104">
        <v>4</v>
      </c>
      <c r="J50" s="105"/>
      <c r="K50" s="90"/>
    </row>
    <row r="51" spans="1:11" s="9" customFormat="1" ht="35.15" customHeight="1" x14ac:dyDescent="0.35">
      <c r="A51" s="14">
        <v>44</v>
      </c>
      <c r="B51" s="59" t="s">
        <v>66</v>
      </c>
      <c r="C51" s="81"/>
      <c r="D51" s="82"/>
      <c r="E51" s="82"/>
      <c r="F51" s="82"/>
      <c r="G51" s="82"/>
      <c r="H51" s="83"/>
      <c r="I51" s="104">
        <v>2</v>
      </c>
      <c r="J51" s="105"/>
      <c r="K51" s="92"/>
    </row>
    <row r="52" spans="1:11" s="9" customFormat="1" ht="35.15" customHeight="1" thickBot="1" x14ac:dyDescent="0.4">
      <c r="A52" s="14">
        <v>45</v>
      </c>
      <c r="B52" s="60" t="s">
        <v>67</v>
      </c>
      <c r="C52" s="81"/>
      <c r="D52" s="82"/>
      <c r="E52" s="82"/>
      <c r="F52" s="82"/>
      <c r="G52" s="82"/>
      <c r="H52" s="83"/>
      <c r="I52" s="104">
        <v>4</v>
      </c>
      <c r="J52" s="105"/>
      <c r="K52" s="90"/>
    </row>
    <row r="53" spans="1:11" s="9" customFormat="1" ht="35.15" customHeight="1" x14ac:dyDescent="0.35">
      <c r="A53" s="14">
        <v>46</v>
      </c>
      <c r="B53" s="57" t="s">
        <v>64</v>
      </c>
      <c r="C53" s="81"/>
      <c r="D53" s="82"/>
      <c r="E53" s="82"/>
      <c r="F53" s="82"/>
      <c r="G53" s="82"/>
      <c r="H53" s="83"/>
      <c r="I53" s="104">
        <v>2</v>
      </c>
      <c r="J53" s="105"/>
      <c r="K53" s="90"/>
    </row>
    <row r="54" spans="1:11" s="9" customFormat="1" ht="35.15" customHeight="1" x14ac:dyDescent="0.35">
      <c r="A54" s="14">
        <v>47</v>
      </c>
      <c r="B54" s="58" t="s">
        <v>65</v>
      </c>
      <c r="C54" s="81"/>
      <c r="D54" s="82"/>
      <c r="E54" s="82"/>
      <c r="F54" s="82"/>
      <c r="G54" s="82"/>
      <c r="H54" s="83"/>
      <c r="I54" s="104">
        <v>4</v>
      </c>
      <c r="J54" s="105"/>
      <c r="K54" s="90"/>
    </row>
    <row r="55" spans="1:11" s="9" customFormat="1" ht="35.15" customHeight="1" x14ac:dyDescent="0.35">
      <c r="A55" s="14">
        <v>48</v>
      </c>
      <c r="B55" s="59" t="s">
        <v>66</v>
      </c>
      <c r="C55" s="81"/>
      <c r="D55" s="82"/>
      <c r="E55" s="82"/>
      <c r="F55" s="82"/>
      <c r="G55" s="82"/>
      <c r="H55" s="83"/>
      <c r="I55" s="104">
        <v>2</v>
      </c>
      <c r="J55" s="105"/>
      <c r="K55" s="92"/>
    </row>
    <row r="56" spans="1:11" s="9" customFormat="1" ht="35.15" customHeight="1" x14ac:dyDescent="0.35">
      <c r="A56" s="14">
        <v>49</v>
      </c>
      <c r="B56" s="59" t="s">
        <v>67</v>
      </c>
      <c r="C56" s="81"/>
      <c r="D56" s="82"/>
      <c r="E56" s="82"/>
      <c r="F56" s="82"/>
      <c r="G56" s="82"/>
      <c r="H56" s="83"/>
      <c r="I56" s="104">
        <v>4</v>
      </c>
      <c r="J56" s="105"/>
      <c r="K56" s="90"/>
    </row>
    <row r="57" spans="1:11" s="9" customFormat="1" ht="35.15" customHeight="1" thickBot="1" x14ac:dyDescent="0.4">
      <c r="A57" s="14">
        <v>50</v>
      </c>
      <c r="B57" s="61" t="s">
        <v>68</v>
      </c>
      <c r="C57" s="81"/>
      <c r="D57" s="82"/>
      <c r="E57" s="82"/>
      <c r="F57" s="82"/>
      <c r="G57" s="82"/>
      <c r="H57" s="83"/>
      <c r="I57" s="104">
        <v>2</v>
      </c>
      <c r="J57" s="105"/>
      <c r="K57" s="90"/>
    </row>
    <row r="58" spans="1:11" s="9" customFormat="1" ht="35.15" customHeight="1" thickBot="1" x14ac:dyDescent="0.4">
      <c r="A58" s="14">
        <v>51</v>
      </c>
      <c r="B58" s="56" t="s">
        <v>62</v>
      </c>
      <c r="C58" s="81"/>
      <c r="D58" s="82"/>
      <c r="E58" s="82"/>
      <c r="F58" s="82"/>
      <c r="G58" s="82"/>
      <c r="H58" s="83"/>
      <c r="I58" s="104">
        <v>4</v>
      </c>
      <c r="J58" s="105"/>
      <c r="K58" s="90"/>
    </row>
    <row r="59" spans="1:11" s="9" customFormat="1" ht="35.15" customHeight="1" thickBot="1" x14ac:dyDescent="0.4">
      <c r="A59" s="47"/>
      <c r="B59" s="48" t="s">
        <v>1</v>
      </c>
      <c r="C59" s="86"/>
      <c r="D59" s="87"/>
      <c r="E59" s="87"/>
      <c r="F59" s="87"/>
      <c r="G59" s="87"/>
      <c r="H59" s="87"/>
      <c r="I59" s="87"/>
      <c r="J59" s="87"/>
      <c r="K59" s="88"/>
    </row>
    <row r="60" spans="1:11" s="9" customFormat="1" ht="35.15" customHeight="1" thickBot="1" x14ac:dyDescent="0.4">
      <c r="A60" s="47"/>
      <c r="B60" s="48" t="s">
        <v>2</v>
      </c>
      <c r="C60" s="86"/>
      <c r="D60" s="87"/>
      <c r="E60" s="87"/>
      <c r="F60" s="87"/>
      <c r="G60" s="87"/>
      <c r="H60" s="87"/>
      <c r="I60" s="87"/>
      <c r="J60" s="87"/>
      <c r="K60" s="88"/>
    </row>
    <row r="61" spans="1:11" s="9" customFormat="1" ht="35.15" customHeight="1" thickBot="1" x14ac:dyDescent="0.4">
      <c r="A61" s="70"/>
      <c r="B61" s="71"/>
      <c r="C61" s="71"/>
      <c r="D61" s="71"/>
      <c r="E61" s="71"/>
      <c r="F61" s="71"/>
      <c r="G61" s="71"/>
      <c r="H61" s="71"/>
      <c r="I61" s="71"/>
      <c r="J61" s="71"/>
      <c r="K61" s="71"/>
    </row>
    <row r="62" spans="1:11" customFormat="1" ht="16" thickBot="1" x14ac:dyDescent="0.4">
      <c r="A62" s="12"/>
      <c r="B62" s="54" t="str">
        <f>B10</f>
        <v>Allgemein (10%)</v>
      </c>
      <c r="C62" s="96">
        <f>C10</f>
        <v>0</v>
      </c>
      <c r="D62" s="97"/>
      <c r="E62" s="97"/>
      <c r="F62" s="97"/>
      <c r="G62" s="97"/>
      <c r="H62" s="98"/>
      <c r="K62" s="51"/>
    </row>
    <row r="63" spans="1:11" customFormat="1" ht="16" thickBot="1" x14ac:dyDescent="0.4">
      <c r="A63" s="12"/>
      <c r="B63" s="35" t="str">
        <f>B16</f>
        <v>Bildqualität (25%)</v>
      </c>
      <c r="C63" s="96">
        <f>C11</f>
        <v>0</v>
      </c>
      <c r="D63" s="97"/>
      <c r="E63" s="97"/>
      <c r="F63" s="97"/>
      <c r="G63" s="97"/>
      <c r="H63" s="98"/>
      <c r="K63" s="52"/>
    </row>
    <row r="64" spans="1:11" customFormat="1" ht="16" thickBot="1" x14ac:dyDescent="0.4">
      <c r="A64" s="12"/>
      <c r="B64" s="35" t="str">
        <f>B29</f>
        <v>Workflow &amp; Bedienbarkeit (25% )</v>
      </c>
      <c r="C64" s="96">
        <f>C12</f>
        <v>0</v>
      </c>
      <c r="D64" s="97"/>
      <c r="E64" s="97"/>
      <c r="F64" s="97"/>
      <c r="G64" s="97"/>
      <c r="H64" s="98"/>
    </row>
    <row r="65" spans="1:11" customFormat="1" ht="16" thickBot="1" x14ac:dyDescent="0.4">
      <c r="A65" s="12"/>
      <c r="B65" s="35" t="str">
        <f>B45</f>
        <v>Software (40%)</v>
      </c>
      <c r="C65" s="101">
        <f>C13</f>
        <v>0</v>
      </c>
      <c r="D65" s="102"/>
      <c r="E65" s="102"/>
      <c r="F65" s="102"/>
      <c r="G65" s="102"/>
      <c r="H65" s="103"/>
    </row>
    <row r="66" spans="1:11" customFormat="1" ht="16" thickBot="1" x14ac:dyDescent="0.4">
      <c r="A66" s="2"/>
      <c r="B66" s="11" t="s">
        <v>40</v>
      </c>
      <c r="C66" s="99"/>
      <c r="D66" s="100"/>
      <c r="E66" s="100"/>
      <c r="F66" s="100"/>
      <c r="G66" s="100"/>
      <c r="H66" s="100"/>
      <c r="I66" s="1"/>
    </row>
    <row r="67" spans="1:11" s="9" customFormat="1" ht="35.15" customHeight="1" x14ac:dyDescent="0.35">
      <c r="A67"/>
      <c r="B67" s="50" t="s">
        <v>54</v>
      </c>
      <c r="C67" s="3"/>
      <c r="D67" s="3"/>
      <c r="E67" s="3"/>
      <c r="F67" s="3"/>
      <c r="G67" s="3"/>
      <c r="H67" s="3"/>
      <c r="I67" s="3"/>
      <c r="J67" s="3"/>
      <c r="K67" s="3"/>
    </row>
    <row r="68" spans="1:11" s="9" customFormat="1" ht="35.15" customHeight="1" x14ac:dyDescent="0.35">
      <c r="A68" s="8" t="s">
        <v>39</v>
      </c>
      <c r="B68" s="10" t="s">
        <v>38</v>
      </c>
      <c r="C68" s="3"/>
      <c r="D68" s="3"/>
      <c r="E68" s="3"/>
      <c r="F68" s="3"/>
      <c r="G68" s="3"/>
      <c r="H68" s="67"/>
      <c r="I68" s="67"/>
      <c r="J68" s="67"/>
      <c r="K68" s="67"/>
    </row>
    <row r="69" spans="1:11" s="9" customFormat="1" ht="35.15" customHeight="1" x14ac:dyDescent="0.35">
      <c r="A69" s="8" t="s">
        <v>37</v>
      </c>
      <c r="B69" s="10" t="s">
        <v>36</v>
      </c>
      <c r="C69" s="3"/>
      <c r="D69" s="3"/>
      <c r="E69" s="3"/>
      <c r="F69" s="3"/>
      <c r="G69" s="3"/>
      <c r="H69" s="3"/>
      <c r="I69" s="3"/>
      <c r="J69" s="3"/>
      <c r="K69" s="3"/>
    </row>
    <row r="70" spans="1:11" s="9" customFormat="1" ht="35.15" customHeight="1" x14ac:dyDescent="0.35">
      <c r="A70" s="8" t="s">
        <v>35</v>
      </c>
      <c r="B70" s="10" t="s">
        <v>34</v>
      </c>
      <c r="C70" s="3"/>
      <c r="D70" s="3"/>
      <c r="E70" s="3"/>
      <c r="F70" s="3"/>
      <c r="G70" s="3"/>
      <c r="H70" s="67"/>
      <c r="I70" s="67"/>
      <c r="J70" s="67"/>
      <c r="K70" s="67"/>
    </row>
    <row r="71" spans="1:11" s="9" customFormat="1" ht="35.15" customHeight="1" x14ac:dyDescent="0.35">
      <c r="A71" s="8" t="s">
        <v>33</v>
      </c>
      <c r="B71" s="10" t="s">
        <v>32</v>
      </c>
      <c r="C71" s="3"/>
      <c r="D71" s="3"/>
      <c r="E71" s="3"/>
      <c r="F71" s="3"/>
      <c r="G71" s="3"/>
      <c r="H71" s="3"/>
      <c r="I71" s="3"/>
      <c r="J71" s="3"/>
      <c r="K71" s="3"/>
    </row>
    <row r="72" spans="1:11" ht="35.15" customHeight="1" x14ac:dyDescent="0.35">
      <c r="A72" s="8" t="s">
        <v>31</v>
      </c>
      <c r="B72" s="10" t="s">
        <v>30</v>
      </c>
      <c r="H72" s="9"/>
      <c r="I72" s="9"/>
    </row>
    <row r="73" spans="1:11" ht="26" x14ac:dyDescent="0.35">
      <c r="A73" s="8" t="s">
        <v>29</v>
      </c>
      <c r="B73" s="7" t="s">
        <v>28</v>
      </c>
    </row>
    <row r="75" spans="1:11" ht="15.75" customHeight="1" x14ac:dyDescent="0.35">
      <c r="B75" s="68"/>
      <c r="C75" s="68"/>
      <c r="D75" s="68"/>
      <c r="E75" s="68"/>
      <c r="F75" s="68"/>
      <c r="G75" s="68"/>
      <c r="H75" s="68"/>
      <c r="I75" s="68"/>
      <c r="J75" s="68"/>
      <c r="K75" s="68"/>
    </row>
    <row r="77" spans="1:11" ht="70.5" customHeight="1" x14ac:dyDescent="0.35">
      <c r="B77" s="69"/>
      <c r="C77" s="69"/>
      <c r="D77" s="69"/>
      <c r="E77" s="69"/>
      <c r="F77" s="69"/>
      <c r="G77" s="69"/>
      <c r="H77" s="69"/>
      <c r="I77" s="69"/>
      <c r="J77" s="69"/>
      <c r="K77" s="69"/>
    </row>
    <row r="78" spans="1:11" ht="45" customHeight="1" x14ac:dyDescent="0.35">
      <c r="B78" s="69"/>
      <c r="C78" s="69"/>
      <c r="D78" s="69"/>
      <c r="E78" s="69"/>
      <c r="F78" s="69"/>
      <c r="G78" s="69"/>
      <c r="H78" s="69"/>
      <c r="I78" s="69"/>
      <c r="J78" s="69"/>
      <c r="K78" s="69"/>
    </row>
    <row r="79" spans="1:11" x14ac:dyDescent="0.35">
      <c r="B79" s="6"/>
      <c r="C79"/>
      <c r="D79" s="6"/>
    </row>
    <row r="82" spans="3:3" ht="32.25" customHeight="1" x14ac:dyDescent="0.35"/>
    <row r="84" spans="3:3" ht="45" customHeight="1" x14ac:dyDescent="0.35"/>
    <row r="85" spans="3:3" x14ac:dyDescent="0.35">
      <c r="C85" s="5"/>
    </row>
  </sheetData>
  <sheetProtection algorithmName="SHA-512" hashValue="K6yFl+grriuDRosOBkyz58KwEi68FhX6LePOHdH/+CWmLI7PK1ghuxjoyqFcTRqfIOMXggCLdpv4MNZauM0h1Q==" saltValue="n2xvOKBOs97T6tZYDWHdJQ==" spinCount="100000" sheet="1" objects="1" scenarios="1"/>
  <mergeCells count="26">
    <mergeCell ref="B78:K78"/>
    <mergeCell ref="C14:K14"/>
    <mergeCell ref="C15:K15"/>
    <mergeCell ref="C27:K27"/>
    <mergeCell ref="C28:K28"/>
    <mergeCell ref="C43:K43"/>
    <mergeCell ref="C44:K44"/>
    <mergeCell ref="B77:K77"/>
    <mergeCell ref="A61:K61"/>
    <mergeCell ref="C62:H62"/>
    <mergeCell ref="C8:H8"/>
    <mergeCell ref="J8:K8"/>
    <mergeCell ref="H68:K68"/>
    <mergeCell ref="H70:K70"/>
    <mergeCell ref="B75:K75"/>
    <mergeCell ref="C59:K59"/>
    <mergeCell ref="C60:K60"/>
    <mergeCell ref="C63:H63"/>
    <mergeCell ref="C64:H64"/>
    <mergeCell ref="C65:H65"/>
    <mergeCell ref="C6:H6"/>
    <mergeCell ref="C1:H1"/>
    <mergeCell ref="C2:H2"/>
    <mergeCell ref="C3:H3"/>
    <mergeCell ref="C4:H4"/>
    <mergeCell ref="C5:H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XY_Bewertungsbogen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Svenja Cosentino</dc:creator>
  <cp:lastModifiedBy>Poller, Thea</cp:lastModifiedBy>
  <cp:lastPrinted>2022-01-06T11:13:57Z</cp:lastPrinted>
  <dcterms:created xsi:type="dcterms:W3CDTF">2018-07-02T09:36:11Z</dcterms:created>
  <dcterms:modified xsi:type="dcterms:W3CDTF">2026-04-08T09:46:49Z</dcterms:modified>
</cp:coreProperties>
</file>