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K:\12 Projekte\1 Öffentlich\03 Vergaben\114-26 (200) DLG Kuvertier- und Versanddienstleistungen (Neuausschreibung)\04 Vergabeunterlagen\Schreibschtuz fin\"/>
    </mc:Choice>
  </mc:AlternateContent>
  <xr:revisionPtr revIDLastSave="0" documentId="8_{BB6C7F54-5652-4A20-A729-0F08B237372E}" xr6:coauthVersionLast="47" xr6:coauthVersionMax="47" xr10:uidLastSave="{00000000-0000-0000-0000-000000000000}"/>
  <bookViews>
    <workbookView xWindow="-28920" yWindow="-120" windowWidth="29040" windowHeight="15720" xr2:uid="{00000000-000D-0000-FFFF-FFFF00000000}"/>
  </bookViews>
  <sheets>
    <sheet name="Anforderungskatalog"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8" i="2" l="1"/>
  <c r="C48" i="2"/>
</calcChain>
</file>

<file path=xl/sharedStrings.xml><?xml version="1.0" encoding="utf-8"?>
<sst xmlns="http://schemas.openxmlformats.org/spreadsheetml/2006/main" count="89" uniqueCount="54">
  <si>
    <t>Pos.</t>
  </si>
  <si>
    <t>Anforderung</t>
  </si>
  <si>
    <t>Kriterien</t>
  </si>
  <si>
    <t>MUSS
(Mindest-anforderung)</t>
  </si>
  <si>
    <t>x</t>
  </si>
  <si>
    <t>Datenschutz</t>
  </si>
  <si>
    <t>SUMME</t>
  </si>
  <si>
    <t>1.</t>
  </si>
  <si>
    <t>Allgemeine Anforderungen</t>
  </si>
  <si>
    <t>Abrechnungsfälle:
2024: 228.000
2025: 236.200 (ca.)
2026: 244.500 (Hochrechnung)</t>
  </si>
  <si>
    <t>Automatisierte Zuordnungs-/Trennverfahren gegen Fehlkuvertierung</t>
  </si>
  <si>
    <t>Stichproben/End-of-line-Kontrollen; Dokumentation von Ausschuss und Fehldrucken</t>
  </si>
  <si>
    <t>Sichere Vernichtung von Restmaterial (zertifizierte Entsorgung, Kettennachweis)</t>
  </si>
  <si>
    <t>Lichtundurchlässige Umschläge; keine sensiblen Angaben im Sichtfenster</t>
  </si>
  <si>
    <t>Protokollierte Übergabe an Postdienstleister; Nachweisführung</t>
  </si>
  <si>
    <t>Alarme bei verdächtigen Anmelde‑/Zugriffsereignissen</t>
  </si>
  <si>
    <t>Definierte Meldeprozesse und Fristen (Art. 33/34 DSGVO), inkl. Auftragsverarbeiter-Pflichten zur unverzüglichen Meldung</t>
  </si>
  <si>
    <t>Regelmäßige Schwachstellenscans, Penetrationstests und Patch-/Change-Management-Prozesse</t>
  </si>
  <si>
    <t>Subprozessoren: Nur mit Genehmigung, gleiche vertragliche Pflichten, Nachweis- und Löschpflichten, Auditierbarkeit.</t>
  </si>
  <si>
    <t>Produktion: Zutrittskontrolle, Besuchersteuerung, Video-/Alarmschutz, Clean-Desk/Clear-Screen.</t>
  </si>
  <si>
    <t>Personal: Vertraulichkeitsvereinbarung, rollenbasierte Schulung</t>
  </si>
  <si>
    <t>Anforderungen</t>
  </si>
  <si>
    <t>2.</t>
  </si>
  <si>
    <t>Gehaltszahlungstermine im Konzern sind der 15. eines Monats (ca. 8 Gesellschaften) sowie der Monatsletzte, wobei zum überwiegenden Anteil die Gehaltszahlung zum 30. eines Monats erfolgt (ca. 31 Gesellschaften).</t>
  </si>
  <si>
    <t>Festlegung einer Passwortrichtlinie</t>
  </si>
  <si>
    <t>Die folgenden Dokumente müssen unter Nutzung des Kriteriums „Personalnummer“ monatlich zusammengeführt werden:
- Verdienstabrechnung
- DEÜV-Meldungen
- Lohnsteuerbescheinigung
- Reisekostenabrechnungen
Die Zusammenführung muss automatisiert und fehlerfrei erfolgen, sodass alle Dokumente einer Personalnummer eindeutig zugeordnet werden können.
Die monatliche Zusammenführung erfolgt jeweils für die im betreffenden Monat relevanten Sendungen und Personalnummern. Eine vollständige Zusammenführung für sämtliche Mitarbeitende ist nicht in jedem Monat erforderlich, sondern nur bei Ein- und Austritten, sowie bei sonstigen Veränderungen oder Reisekostenabrechnungen des jeweiligen Monats.</t>
  </si>
  <si>
    <t>2.1</t>
  </si>
  <si>
    <t xml:space="preserve">Bieter bestätigt Erfüllung  
</t>
  </si>
  <si>
    <t>Information</t>
  </si>
  <si>
    <t>Verteilung der Anzahl der Kuverts pro Monat der einzelnen Gesellschaften, die gesammelt als Paket versendet werden:
UAIMG Aesculab - 48 Kuverts
BG UK Bergmannsheil gGmbH - 2.632 Kuverts
MVZ Bergmannstrost GmbH - 1.922 Kuverts
BG Unfallklinik Tübingen - 1.474 Kuverts
BG Unfallklinik Ludwigshafen - 1.783 Kuverts
MVZ Ludwigshafen - 31 Kuverts
REHA St. Peter Ording - 203 Kuverts
EproTec Berlin - 44 Kuverts
BG Kliniken Bad Reichenhall - 183 Kuverts
BG Klinikum UK Berlin gGmbH - 2.535 Kuverts
UKB Holding GmbH Berlin - 27 Kuverts</t>
  </si>
  <si>
    <t xml:space="preserve">Zusätzliche Dokumente (z. B. Flyer oder Zusatzdokumente) müssen auf Aufforderung des AG zusammen mit der Verdienstabrechnung gedruckt und kuvertiert werden.
Die Integration zusätzlicher Dokumente darf nur für einen definierten Personalnummernkreis erfolgen, der anhand eines Auswahlmerkmals festgelegt wird. Die Anlieferung der Zusatzdokumente erfolgt spätestens 3 Werktage vor der Lieferung der Verdienstabrechnungsdaten und muss für den Versand der Entgeltbescheinigungen gedruckt und mit den Verdienstabrechnungen versandbereit sein. </t>
  </si>
  <si>
    <t>Änderungen des Auftraggebers am Design, an Farben sowie an der Position von Texten und Grafiken – etwa bei einer geänderten Entgeltbescheinigung – sind so umzusetzen, dass sie im Druck korrekt, lesbar und in gleichbleibender Qualität ausgegeben werden.</t>
  </si>
  <si>
    <r>
      <t>Die Zurverfügungstellung der</t>
    </r>
    <r>
      <rPr>
        <sz val="11"/>
        <rFont val="Calibri"/>
        <family val="2"/>
      </rPr>
      <t xml:space="preserve"> PDF-Dokumente</t>
    </r>
    <r>
      <rPr>
        <sz val="11"/>
        <color theme="1"/>
        <rFont val="Calibri"/>
        <family val="2"/>
      </rPr>
      <t xml:space="preserve"> an den Auftragnehmer erfolgt in der Regel 3 bis 4 Werktage vor dem jeweiligen Gehaltszahlungstermin. Der Versand der Dokumente vom Auftragnehmer an die Mitarbeitenden bzw. die Standorte muss spätestens 2 Tage vor dem Gehaltszahlungstermin erfolgen. Der späteste Zeitpunkt der Datenanlieferung an den Auftragnehmer ist daher 2 Werktage vor dem jeweiligen Versanddatum.</t>
    </r>
  </si>
  <si>
    <r>
      <t xml:space="preserve">Es müssen individuelle Grafiken der Gesellschaften auf die Kuverts sowie auf die Bescheinigungen aufzubringen sein. Dies umfasst unter anderem die Integration von Grafiken, wie </t>
    </r>
    <r>
      <rPr>
        <sz val="11"/>
        <rFont val="Calibri"/>
        <family val="2"/>
      </rPr>
      <t>z.B. dem Frankierstempel, sowie die Anpassung d</t>
    </r>
    <r>
      <rPr>
        <sz val="11"/>
        <color indexed="8"/>
        <rFont val="Calibri"/>
        <family val="2"/>
      </rPr>
      <t xml:space="preserve">er Anschrift der jeweiligen Klinik, in der die Mitarbeitenden beschäftigt sind. Die Grafiken und Anschriften müssen entsprechend den Vorgaben des Auftraggebers auf den entsprechenden Dokumenten und Umschlägen korrekt und fehlerfrei abgedruckt werden. Der Andruck eines Matrixcodes im Kuvertfenster ist nicht möglich. </t>
    </r>
  </si>
  <si>
    <r>
      <t>Sc</t>
    </r>
    <r>
      <rPr>
        <sz val="11"/>
        <rFont val="Calibri"/>
        <family val="2"/>
      </rPr>
      <t>haffung einer angemessenen Authentifizierungsmethode zur 
Anmeldung an den Filehosting- Dienst, der für die Übermittlung der elektronischen Datensätze an den Dienstleister verwendet werden soll.</t>
    </r>
    <r>
      <rPr>
        <strike/>
        <sz val="11"/>
        <color rgb="FFFF0000"/>
        <rFont val="Calibri"/>
        <family val="2"/>
      </rPr>
      <t xml:space="preserve">
</t>
    </r>
    <r>
      <rPr>
        <sz val="11"/>
        <rFont val="Calibri"/>
        <family val="2"/>
      </rPr>
      <t>Persönliche Anmeldung: Benutzer:innenname / Passwort und Zwei-Faktor-Authentifizierung</t>
    </r>
  </si>
  <si>
    <t>Mindestanforderungen an das Passwort zur Anmeldung an den Filehosting-Dienst: Zwölf Zeichen, min. ein Sonderzeichen, min. eine Ziffer, min. ein Großbuchstabe, min. ein Kleinbuchstabe</t>
  </si>
  <si>
    <r>
      <t>Ve</t>
    </r>
    <r>
      <rPr>
        <sz val="11"/>
        <rFont val="Calibri"/>
        <family val="2"/>
      </rPr>
      <t>rzicht auf Anzeige bei Eingabe des Passwortes zur Anmeldung an den Filehosting-Dienst</t>
    </r>
  </si>
  <si>
    <t>Verzögerung der Eingabeaufforderung des Passwortes zur Anmeldung an den Filehosting-Dienst nach einer bestimmbaren Anzahl von zehn (Bruteforce-Schutz)</t>
  </si>
  <si>
    <t xml:space="preserve">Automatische Abmeldung von Benutzer*innen des Filehosting-Dienstes nach festem Zeitintervall </t>
  </si>
  <si>
    <t xml:space="preserve">Verschlüsselte Übertragung von Zugangsdaten des Filehosting-Dienstes
(z. B. von Benutzer*innenname/ Passwort) nach dem Stand der Technik </t>
  </si>
  <si>
    <t xml:space="preserve">Gehashte Speicherung aller Passwörter des Filehosting-Dienstes nach dem Stand der Technik </t>
  </si>
  <si>
    <t>Sicherung des Übertragungsweges von Daten an den Filehosting-Dienst durch
Verschlüsselungsverfahren nach dem Stand der Technik</t>
  </si>
  <si>
    <t>Verschlüsselte Speicherung aller generierten Daten des Filehosting-Dienstes auf Festplattenebene. Zugriffsmöglichkeit: Dienstleister und Kunde</t>
  </si>
  <si>
    <t>Schaffung einer Hochverfügbarkeitsarchitektur aller systemrelevanten Hard- und Softwarekomponenten (z. B. durch Clusterbetrieb) des Filehosting-Dienstes.</t>
  </si>
  <si>
    <t>Anfertigung von Sicherheitskopien der im Filehosting-Dienst gespeicherten Informationen, insb. personenbezogenen Daten</t>
  </si>
  <si>
    <r>
      <t>Die Bescheinigungen müssen standortbezogen:
- direkt an alle Mitarbeitende des Standortes kuvertiert und frankiert versendet werden (20 Gesellschaften mit ca. insgesamt 10.500 Sendungen pro Monat)
- direkt an die Standorte innerhalb Deutschlands kuvertiert und als Paket</t>
    </r>
    <r>
      <rPr>
        <sz val="11"/>
        <rFont val="Calibri"/>
        <family val="2"/>
      </rPr>
      <t xml:space="preserve"> versendet werden</t>
    </r>
    <r>
      <rPr>
        <sz val="11"/>
        <color indexed="8"/>
        <rFont val="Calibri"/>
        <family val="2"/>
      </rPr>
      <t xml:space="preserve"> (10 Gesellschaften mit ca. insgesamt 10.000 Sendungen pro Monat)
Eine Übersicht der Standorte/Unternehmen, einschließlich der Zuordnung zum Direktversand an Mitarbeitende oder dem Versand als Paket, wird dem Auftragnehmer zur Verfügung gestellt.
Zusätzlich müssen die Kuverts nach einem Abteilungs- oder Kostenstellenschlüssel sortiert und entsprechend versendet werden.</t>
    </r>
  </si>
  <si>
    <t xml:space="preserve">
</t>
  </si>
  <si>
    <r>
      <t>Die Einsteuerung der Verdienstbescheinigungen in ein separates Archivsystem ist nicht erforderlich. Die Dateien werden in SAP erstellt und direkt im internen Archiv des Auftraggebers gespeichert. Daten über tatsächlich versandte Dokumente müssen beim Auftragnehmer für einen Zeitraum von 4 Wochen nach erfolgtem Druck verfügbar sein. Nach Ablauf dieser Frist sind die Daten vom Auftragnehmer zu löschen. Die Verfügbarkeit der Versanddaten während dieses Zeitraums muss gewährleis</t>
    </r>
    <r>
      <rPr>
        <sz val="11"/>
        <rFont val="Calibri"/>
        <family val="2"/>
      </rPr>
      <t xml:space="preserve">tet sein </t>
    </r>
    <r>
      <rPr>
        <sz val="11"/>
        <color indexed="8"/>
        <rFont val="Calibri"/>
        <family val="2"/>
      </rPr>
      <t>und auf Anfrage des Auftraggebers bereitgestellt werden.</t>
    </r>
  </si>
  <si>
    <t xml:space="preserve">Als Übergabe-Datenformat von der Auftraggeberin an den Auftragnehmer ist ein elektronisch auslesbares PDF vorgesehen. Die Übermittlung der personenbezogenen Daten muss ausschließlich über einen nach dem aktuellen Stand der Technik verschlüsselten Übertragungsweg erfolgen. Für die Datenübertragung sind lediglich sichere Methoden wie SFTP, VPN oder andere verschlüsselte Übertragungsprotokolle zulässig. Nicht zulässig sind einfache ungesicherte FTP-Transfers oder offene Dateifreigaben.
</t>
  </si>
  <si>
    <r>
      <t xml:space="preserve">Die Bedruckbarkeit der Dokumente muss sowohl auf der Vorder- als auch auf der Rückseite möglich sein. DEÜV-Meldungen und/oder Lohnsteuerbescheinigungen </t>
    </r>
    <r>
      <rPr>
        <sz val="11"/>
        <rFont val="Calibri"/>
        <family val="2"/>
      </rPr>
      <t>müssen immer auf einem separaten Blatt ausgedruckt werden</t>
    </r>
    <r>
      <rPr>
        <sz val="11"/>
        <color indexed="8"/>
        <rFont val="Calibri"/>
        <family val="2"/>
      </rPr>
      <t>, um eine eindeutige Zuordnung und Lesbarkeit zu gewährleisten.</t>
    </r>
  </si>
  <si>
    <r>
      <t xml:space="preserve">Papier: Die Dokumente müssen auf 80 g/m² weißem Papier gedruckt werden.
Kuverts:
Format für die Verdienstbescheinigungen: Sicherheitskuverts im Format DIN C6/5 (114 x 229 mm), Grammatur: 80 g/m²
Farbe: Weiß, mit Standardfenster.
Innendruck: Vollflächiger, blickdichter Innendruck zur Sicherstellung der Vertraulichkeit (Lichtundurchlässigkeit). 
Besonderheit: Sicherheitsstanzung für zusätzlichen Schutz. Im Sichtfenster der Kuverts dürfen nur Name und Adresse der betreffenden Person und des Arbeitgebers sichtbar sein. 
Außendruck: Ohne Vorausdruck.
Frankierung: Der Andruck eines Matrixcodes im Kuvertfenster ist nicht möglich. 
Der Auftragnehmern muss auf Aufforderung des Auftraggebers Kuverts mit dem Vordruck „Persönlich-Vertraulich“ verwenden.
Darüber hinaus muss der Auftragnehmer auf Aufforderung des Auftraggebers die Kuvertierung in Umschlägen der Größe C4 </t>
    </r>
    <r>
      <rPr>
        <sz val="11"/>
        <rFont val="Calibri"/>
        <family val="2"/>
      </rPr>
      <t>durchführen. Die</t>
    </r>
    <r>
      <rPr>
        <sz val="11"/>
        <color indexed="8"/>
        <rFont val="Calibri"/>
        <family val="2"/>
      </rPr>
      <t xml:space="preserve"> C4-Umschläge müssen dabei analoge Spezifikationen zu den Kuverts der Größe C6/5 aufweisen.</t>
    </r>
  </si>
  <si>
    <t>Bei strukturellen Änderungen an den Dokumenten, bspw. Ergänzungen von Dokumenten, werden die entsprechenden Informationen dem Auftragnehmer mindestens 5 Werktage vor dem geplanten Drucktermin mitgeteilt. Der Auftragnehmer muss sicherstellen, dass diese Änderungen rechtzeitig umgesetzt werden.</t>
  </si>
  <si>
    <r>
      <t xml:space="preserve">Der Auftragnehmer gewährleistet eine fehlerfreie Zuordnung der Bescheinigungen zu den jeweiligen Empfängern anhand einer eindeutigen Personalnummer. Der Auftragnehmer ist verpflichtet, alle erforderlichen Maßnahmen zu ergreifen, um </t>
    </r>
    <r>
      <rPr>
        <sz val="11"/>
        <rFont val="Calibri"/>
        <family val="2"/>
      </rPr>
      <t xml:space="preserve">dies zu gewährleisten. </t>
    </r>
  </si>
  <si>
    <t xml:space="preserve">Die durchschnittliche Menge an Blättern je Kuvert beträgt 3 bis 5 Blätter. Bis zu fünf Blätter müssen im C6 Kuvert verschickt werden können, ohne dass der vollständige und saubere Verschluss des Kuverts beeinträchtigt ist.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</si>
</sst>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0"/>
      <color theme="1"/>
      <name val="Arial"/>
      <family val="2"/>
    </font>
    <font>
      <sz val="11"/>
      <color theme="1"/>
      <name val="Aptos Narrow"/>
      <family val="2"/>
      <scheme val="minor"/>
    </font>
    <font>
      <b/>
      <sz val="11"/>
      <color indexed="8"/>
      <name val="Calibri"/>
      <family val="2"/>
    </font>
    <font>
      <sz val="11"/>
      <name val="Aptos Narrow"/>
      <family val="2"/>
      <scheme val="minor"/>
    </font>
    <font>
      <b/>
      <sz val="10"/>
      <name val="Calibri"/>
      <family val="2"/>
    </font>
    <font>
      <b/>
      <sz val="11"/>
      <name val="Calibri"/>
      <family val="2"/>
    </font>
    <font>
      <sz val="11"/>
      <color indexed="8"/>
      <name val="Calibri"/>
      <family val="2"/>
    </font>
    <font>
      <sz val="11"/>
      <name val="Calibri"/>
      <family val="2"/>
    </font>
    <font>
      <sz val="10"/>
      <name val="Arial"/>
      <family val="2"/>
    </font>
    <font>
      <sz val="10"/>
      <name val="Calibri"/>
      <family val="2"/>
    </font>
    <font>
      <sz val="11"/>
      <color rgb="FF000000"/>
      <name val="Calibri"/>
      <family val="2"/>
    </font>
    <font>
      <sz val="11"/>
      <color theme="1"/>
      <name val="Calibri"/>
      <family val="2"/>
    </font>
    <font>
      <b/>
      <sz val="11"/>
      <name val="Aptos Narrow"/>
      <family val="2"/>
      <scheme val="minor"/>
    </font>
    <font>
      <b/>
      <sz val="11"/>
      <color rgb="FF000000"/>
      <name val="Calibri"/>
      <family val="2"/>
    </font>
    <font>
      <b/>
      <sz val="10"/>
      <color rgb="FF000000"/>
      <name val="Aptos Narrow"/>
      <scheme val="minor"/>
    </font>
    <font>
      <strike/>
      <sz val="11"/>
      <color rgb="FFFF0000"/>
      <name val="Calibri"/>
      <family val="2"/>
    </font>
    <font>
      <sz val="10"/>
      <color rgb="FFFF0000"/>
      <name val="Arial"/>
      <family val="2"/>
    </font>
  </fonts>
  <fills count="8">
    <fill>
      <patternFill patternType="none"/>
    </fill>
    <fill>
      <patternFill patternType="gray125"/>
    </fill>
    <fill>
      <patternFill patternType="solid">
        <fgColor indexed="55"/>
        <bgColor indexed="64"/>
      </patternFill>
    </fill>
    <fill>
      <patternFill patternType="solid">
        <fgColor theme="0" tint="-0.249977111117893"/>
        <bgColor indexed="64"/>
      </patternFill>
    </fill>
    <fill>
      <patternFill patternType="solid">
        <fgColor rgb="FFFFC000"/>
        <bgColor indexed="64"/>
      </patternFill>
    </fill>
    <fill>
      <patternFill patternType="solid">
        <fgColor indexed="9"/>
        <bgColor indexed="64"/>
      </patternFill>
    </fill>
    <fill>
      <patternFill patternType="solid">
        <fgColor theme="0"/>
        <bgColor indexed="64"/>
      </patternFill>
    </fill>
    <fill>
      <patternFill patternType="solid">
        <fgColor indexed="22"/>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s>
  <cellStyleXfs count="6">
    <xf numFmtId="0" fontId="0" fillId="0" borderId="0"/>
    <xf numFmtId="0" fontId="1" fillId="0" borderId="0"/>
    <xf numFmtId="0" fontId="1" fillId="0" borderId="0"/>
    <xf numFmtId="0" fontId="1" fillId="0" borderId="0"/>
    <xf numFmtId="0" fontId="8" fillId="0" borderId="0"/>
    <xf numFmtId="0" fontId="1" fillId="0" borderId="0"/>
  </cellStyleXfs>
  <cellXfs count="45">
    <xf numFmtId="0" fontId="0" fillId="0" borderId="0" xfId="0"/>
    <xf numFmtId="0" fontId="2" fillId="2" borderId="1" xfId="1" applyFont="1" applyFill="1" applyBorder="1" applyAlignment="1" applyProtection="1">
      <alignment horizontal="center" vertical="center" wrapText="1"/>
    </xf>
    <xf numFmtId="0" fontId="0" fillId="0" borderId="0" xfId="0" applyProtection="1"/>
    <xf numFmtId="0" fontId="12" fillId="3" borderId="2" xfId="2" applyFont="1" applyFill="1" applyBorder="1" applyAlignment="1" applyProtection="1">
      <alignment vertical="center" wrapText="1"/>
    </xf>
    <xf numFmtId="0" fontId="13" fillId="3" borderId="2" xfId="2" applyFont="1" applyFill="1" applyBorder="1" applyAlignment="1" applyProtection="1">
      <alignment vertical="center" wrapText="1"/>
    </xf>
    <xf numFmtId="0" fontId="14" fillId="3" borderId="3" xfId="2" applyFont="1" applyFill="1" applyBorder="1" applyAlignment="1" applyProtection="1">
      <alignment horizontal="center" vertical="center" wrapText="1"/>
    </xf>
    <xf numFmtId="0" fontId="14" fillId="3" borderId="4" xfId="2" applyFont="1" applyFill="1" applyBorder="1" applyAlignment="1" applyProtection="1">
      <alignment horizontal="center" vertical="center" wrapText="1"/>
    </xf>
    <xf numFmtId="0" fontId="3" fillId="3" borderId="5" xfId="2" applyFont="1" applyFill="1" applyBorder="1" applyAlignment="1" applyProtection="1">
      <alignment horizontal="center"/>
    </xf>
    <xf numFmtId="0" fontId="11" fillId="3" borderId="6" xfId="2" applyFont="1" applyFill="1" applyBorder="1" applyAlignment="1" applyProtection="1">
      <alignment horizontal="center"/>
    </xf>
    <xf numFmtId="0" fontId="4" fillId="3" borderId="6" xfId="0" applyFont="1" applyFill="1" applyBorder="1" applyAlignment="1" applyProtection="1">
      <alignment horizontal="center" vertical="center" wrapText="1"/>
    </xf>
    <xf numFmtId="0" fontId="4" fillId="3" borderId="6" xfId="0" applyFont="1" applyFill="1" applyBorder="1" applyAlignment="1" applyProtection="1">
      <alignment horizontal="center" vertical="center" wrapText="1"/>
    </xf>
    <xf numFmtId="0" fontId="4" fillId="3" borderId="7" xfId="0" applyFont="1" applyFill="1" applyBorder="1" applyAlignment="1" applyProtection="1">
      <alignment horizontal="center" vertical="center" wrapText="1"/>
    </xf>
    <xf numFmtId="0" fontId="4" fillId="3" borderId="7" xfId="0" applyFont="1" applyFill="1" applyBorder="1" applyAlignment="1" applyProtection="1">
      <alignment horizontal="center" vertical="center" wrapText="1"/>
    </xf>
    <xf numFmtId="49" fontId="5" fillId="4" borderId="2" xfId="1" applyNumberFormat="1" applyFont="1" applyFill="1" applyBorder="1" applyAlignment="1" applyProtection="1">
      <alignment vertical="center" wrapText="1"/>
    </xf>
    <xf numFmtId="0" fontId="2" fillId="4" borderId="3" xfId="1" applyFont="1" applyFill="1" applyBorder="1" applyAlignment="1" applyProtection="1">
      <alignment horizontal="left" vertical="top" wrapText="1"/>
    </xf>
    <xf numFmtId="0" fontId="6" fillId="4" borderId="4" xfId="1" applyFont="1" applyFill="1" applyBorder="1" applyAlignment="1" applyProtection="1">
      <alignment horizontal="center"/>
    </xf>
    <xf numFmtId="49" fontId="7" fillId="0" borderId="2" xfId="1" applyNumberFormat="1" applyFont="1" applyBorder="1" applyAlignment="1" applyProtection="1">
      <alignment vertical="center" wrapText="1"/>
    </xf>
    <xf numFmtId="0" fontId="6" fillId="0" borderId="3" xfId="1" applyFont="1" applyBorder="1" applyAlignment="1" applyProtection="1">
      <alignment horizontal="left" vertical="top" wrapText="1"/>
    </xf>
    <xf numFmtId="0" fontId="7" fillId="3" borderId="2" xfId="1" applyFont="1" applyFill="1" applyBorder="1" applyAlignment="1" applyProtection="1">
      <alignment horizontal="center" vertical="center"/>
    </xf>
    <xf numFmtId="0" fontId="7" fillId="0" borderId="3" xfId="1" applyFont="1" applyBorder="1" applyAlignment="1" applyProtection="1">
      <alignment horizontal="left" vertical="top" wrapText="1"/>
    </xf>
    <xf numFmtId="0" fontId="16" fillId="0" borderId="0" xfId="0" applyFont="1" applyProtection="1"/>
    <xf numFmtId="0" fontId="6" fillId="0" borderId="2" xfId="1" applyFont="1" applyBorder="1" applyAlignment="1" applyProtection="1">
      <alignment horizontal="left" vertical="top" wrapText="1"/>
    </xf>
    <xf numFmtId="0" fontId="16" fillId="0" borderId="0" xfId="0" applyFont="1" applyAlignment="1" applyProtection="1">
      <alignment wrapText="1"/>
    </xf>
    <xf numFmtId="0" fontId="0" fillId="0" borderId="0" xfId="0" applyAlignment="1" applyProtection="1">
      <alignment wrapText="1"/>
    </xf>
    <xf numFmtId="0" fontId="7" fillId="0" borderId="2" xfId="1" applyFont="1" applyBorder="1" applyAlignment="1" applyProtection="1">
      <alignment horizontal="left" vertical="top" wrapText="1"/>
    </xf>
    <xf numFmtId="0" fontId="11" fillId="0" borderId="2" xfId="0" applyFont="1" applyBorder="1" applyAlignment="1" applyProtection="1">
      <alignment wrapText="1"/>
    </xf>
    <xf numFmtId="0" fontId="7" fillId="0" borderId="2" xfId="0" applyFont="1" applyBorder="1" applyAlignment="1" applyProtection="1">
      <alignment wrapText="1"/>
    </xf>
    <xf numFmtId="0" fontId="2" fillId="4" borderId="8" xfId="1" applyFont="1" applyFill="1" applyBorder="1" applyAlignment="1" applyProtection="1">
      <alignment horizontal="left" vertical="top" wrapText="1"/>
    </xf>
    <xf numFmtId="0" fontId="10" fillId="0" borderId="2" xfId="0" applyFont="1" applyBorder="1" applyAlignment="1" applyProtection="1">
      <alignment wrapText="1"/>
    </xf>
    <xf numFmtId="49" fontId="7" fillId="3" borderId="2" xfId="1" applyNumberFormat="1" applyFont="1" applyFill="1" applyBorder="1" applyAlignment="1" applyProtection="1">
      <alignment vertical="center" wrapText="1"/>
    </xf>
    <xf numFmtId="0" fontId="10" fillId="3" borderId="3" xfId="0" applyFont="1" applyFill="1" applyBorder="1" applyAlignment="1" applyProtection="1">
      <alignment wrapText="1"/>
    </xf>
    <xf numFmtId="0" fontId="0" fillId="0" borderId="4" xfId="0" applyBorder="1" applyProtection="1"/>
    <xf numFmtId="0" fontId="7" fillId="5" borderId="3" xfId="1" applyFont="1" applyFill="1" applyBorder="1" applyAlignment="1" applyProtection="1">
      <alignment horizontal="left" vertical="top" wrapText="1"/>
    </xf>
    <xf numFmtId="0" fontId="6" fillId="5" borderId="3" xfId="1" applyFont="1" applyFill="1" applyBorder="1" applyAlignment="1" applyProtection="1">
      <alignment horizontal="left" vertical="top" wrapText="1"/>
    </xf>
    <xf numFmtId="0" fontId="7" fillId="5" borderId="2" xfId="1" applyFont="1" applyFill="1" applyBorder="1" applyAlignment="1" applyProtection="1">
      <alignment horizontal="left" vertical="top" wrapText="1"/>
    </xf>
    <xf numFmtId="0" fontId="7" fillId="0" borderId="0" xfId="0" applyFont="1" applyAlignment="1" applyProtection="1">
      <alignment wrapText="1"/>
    </xf>
    <xf numFmtId="0" fontId="7" fillId="3" borderId="4" xfId="1" applyFont="1" applyFill="1" applyBorder="1" applyAlignment="1" applyProtection="1">
      <alignment horizontal="center" vertical="center"/>
    </xf>
    <xf numFmtId="49" fontId="5" fillId="7" borderId="2" xfId="1" applyNumberFormat="1" applyFont="1" applyFill="1" applyBorder="1" applyAlignment="1" applyProtection="1">
      <alignment vertical="center" wrapText="1"/>
    </xf>
    <xf numFmtId="0" fontId="2" fillId="7" borderId="4" xfId="1" applyFont="1" applyFill="1" applyBorder="1" applyAlignment="1" applyProtection="1">
      <alignment horizontal="left" vertical="top" wrapText="1"/>
    </xf>
    <xf numFmtId="0" fontId="2" fillId="3" borderId="2" xfId="1" applyFont="1" applyFill="1" applyBorder="1" applyAlignment="1" applyProtection="1">
      <alignment horizontal="center" vertical="center"/>
    </xf>
    <xf numFmtId="0" fontId="7" fillId="0" borderId="0" xfId="1" applyFont="1" applyProtection="1"/>
    <xf numFmtId="0" fontId="6" fillId="0" borderId="0" xfId="1" applyFont="1" applyAlignment="1" applyProtection="1">
      <alignment horizontal="left" vertical="top" wrapText="1"/>
    </xf>
    <xf numFmtId="0" fontId="9" fillId="0" borderId="0" xfId="1" applyFont="1" applyAlignment="1" applyProtection="1">
      <alignment horizontal="center" vertical="center"/>
    </xf>
    <xf numFmtId="0" fontId="11" fillId="0" borderId="0" xfId="0" applyFont="1" applyProtection="1"/>
    <xf numFmtId="0" fontId="7" fillId="6" borderId="2" xfId="1" applyFont="1" applyFill="1" applyBorder="1" applyAlignment="1" applyProtection="1">
      <alignment horizontal="center" vertical="center"/>
      <protection locked="0"/>
    </xf>
  </cellXfs>
  <cellStyles count="6">
    <cellStyle name="Standard" xfId="0" builtinId="0"/>
    <cellStyle name="Standard 2 2" xfId="4" xr:uid="{00000000-0005-0000-0000-000001000000}"/>
    <cellStyle name="Standard 3 2" xfId="3" xr:uid="{00000000-0005-0000-0000-000002000000}"/>
    <cellStyle name="Standard 3 2 3" xfId="5" xr:uid="{00000000-0005-0000-0000-000003000000}"/>
    <cellStyle name="Standard 3 4" xfId="1" xr:uid="{00000000-0005-0000-0000-000004000000}"/>
    <cellStyle name="Standard 4" xfId="2" xr:uid="{00000000-0005-0000-0000-000005000000}"/>
  </cellStyles>
  <dxfs count="1">
    <dxf>
      <fill>
        <patternFill>
          <bgColor theme="0" tint="-0.3499862666707357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9"/>
  <sheetViews>
    <sheetView tabSelected="1" topLeftCell="A3" zoomScale="110" zoomScaleNormal="110" workbookViewId="0">
      <selection activeCell="D4" sqref="D4"/>
    </sheetView>
  </sheetViews>
  <sheetFormatPr baseColWidth="10" defaultRowHeight="14.5"/>
  <cols>
    <col min="1" max="1" width="10.90625" style="2"/>
    <col min="2" max="2" width="53" style="43" customWidth="1"/>
    <col min="3" max="3" width="10.90625" style="2"/>
    <col min="4" max="4" width="16.453125" style="2" customWidth="1"/>
    <col min="5" max="5" width="66.81640625" style="2" customWidth="1"/>
    <col min="6" max="16384" width="10.90625" style="2"/>
  </cols>
  <sheetData>
    <row r="1" spans="1:8">
      <c r="A1" s="1" t="s">
        <v>21</v>
      </c>
      <c r="B1" s="1"/>
      <c r="C1" s="1"/>
      <c r="D1" s="1"/>
    </row>
    <row r="2" spans="1:8">
      <c r="A2" s="3" t="s">
        <v>0</v>
      </c>
      <c r="B2" s="4" t="s">
        <v>1</v>
      </c>
      <c r="C2" s="5" t="s">
        <v>2</v>
      </c>
      <c r="D2" s="6"/>
    </row>
    <row r="3" spans="1:8" ht="13">
      <c r="A3" s="7"/>
      <c r="B3" s="8"/>
      <c r="C3" s="9" t="s">
        <v>3</v>
      </c>
      <c r="D3" s="10"/>
    </row>
    <row r="4" spans="1:8" ht="39">
      <c r="A4" s="7"/>
      <c r="B4" s="8"/>
      <c r="C4" s="11"/>
      <c r="D4" s="12" t="s">
        <v>27</v>
      </c>
    </row>
    <row r="5" spans="1:8" ht="13">
      <c r="A5" s="7"/>
      <c r="B5" s="8"/>
      <c r="C5" s="11"/>
      <c r="D5" s="12"/>
    </row>
    <row r="6" spans="1:8">
      <c r="A6" s="13" t="s">
        <v>7</v>
      </c>
      <c r="B6" s="14" t="s">
        <v>8</v>
      </c>
      <c r="C6" s="15"/>
      <c r="D6" s="15"/>
    </row>
    <row r="7" spans="1:8" ht="276.75" customHeight="1">
      <c r="A7" s="16"/>
      <c r="B7" s="17" t="s">
        <v>25</v>
      </c>
      <c r="C7" s="18" t="s">
        <v>4</v>
      </c>
      <c r="D7" s="44"/>
    </row>
    <row r="8" spans="1:8" ht="187.5" customHeight="1">
      <c r="A8" s="16"/>
      <c r="B8" s="19" t="s">
        <v>30</v>
      </c>
      <c r="C8" s="18" t="s">
        <v>4</v>
      </c>
      <c r="D8" s="44"/>
    </row>
    <row r="9" spans="1:8" ht="145">
      <c r="A9" s="16"/>
      <c r="B9" s="17" t="s">
        <v>33</v>
      </c>
      <c r="C9" s="18" t="s">
        <v>4</v>
      </c>
      <c r="D9" s="44"/>
    </row>
    <row r="10" spans="1:8" ht="72.5">
      <c r="A10" s="16"/>
      <c r="B10" s="19" t="s">
        <v>31</v>
      </c>
      <c r="C10" s="18" t="s">
        <v>4</v>
      </c>
      <c r="D10" s="44"/>
    </row>
    <row r="11" spans="1:8" ht="145">
      <c r="A11" s="16"/>
      <c r="B11" s="17" t="s">
        <v>47</v>
      </c>
      <c r="C11" s="18" t="s">
        <v>4</v>
      </c>
      <c r="D11" s="44"/>
    </row>
    <row r="12" spans="1:8" ht="144.75" customHeight="1">
      <c r="A12" s="16"/>
      <c r="B12" s="19" t="s">
        <v>48</v>
      </c>
      <c r="C12" s="18" t="s">
        <v>4</v>
      </c>
      <c r="D12" s="44"/>
      <c r="E12" s="20"/>
    </row>
    <row r="13" spans="1:8" ht="95.25" customHeight="1">
      <c r="A13" s="16"/>
      <c r="B13" s="21" t="s">
        <v>49</v>
      </c>
      <c r="C13" s="18" t="s">
        <v>4</v>
      </c>
      <c r="D13" s="44"/>
    </row>
    <row r="14" spans="1:8" ht="348">
      <c r="A14" s="16"/>
      <c r="B14" s="21" t="s">
        <v>50</v>
      </c>
      <c r="C14" s="18" t="s">
        <v>4</v>
      </c>
      <c r="D14" s="44"/>
    </row>
    <row r="15" spans="1:8" ht="72.5">
      <c r="A15" s="16"/>
      <c r="B15" s="21" t="s">
        <v>52</v>
      </c>
      <c r="C15" s="18" t="s">
        <v>4</v>
      </c>
      <c r="D15" s="44"/>
      <c r="E15" s="22"/>
      <c r="H15" s="23" t="s">
        <v>46</v>
      </c>
    </row>
    <row r="16" spans="1:8" ht="232">
      <c r="A16" s="16"/>
      <c r="B16" s="21" t="s">
        <v>45</v>
      </c>
      <c r="C16" s="18" t="s">
        <v>4</v>
      </c>
      <c r="D16" s="44"/>
    </row>
    <row r="17" spans="1:5" ht="58">
      <c r="A17" s="16"/>
      <c r="B17" s="21" t="s">
        <v>23</v>
      </c>
      <c r="C17" s="18" t="s">
        <v>28</v>
      </c>
      <c r="D17" s="44"/>
    </row>
    <row r="18" spans="1:5" ht="58">
      <c r="A18" s="16"/>
      <c r="B18" s="24" t="s">
        <v>53</v>
      </c>
      <c r="C18" s="18" t="s">
        <v>4</v>
      </c>
      <c r="D18" s="44"/>
      <c r="E18" s="20"/>
    </row>
    <row r="19" spans="1:5" ht="138.75" customHeight="1">
      <c r="A19" s="16"/>
      <c r="B19" s="25" t="s">
        <v>32</v>
      </c>
      <c r="C19" s="18" t="s">
        <v>4</v>
      </c>
      <c r="D19" s="44"/>
    </row>
    <row r="20" spans="1:5" ht="87">
      <c r="A20" s="16"/>
      <c r="B20" s="26" t="s">
        <v>51</v>
      </c>
      <c r="C20" s="18" t="s">
        <v>4</v>
      </c>
      <c r="D20" s="44"/>
    </row>
    <row r="21" spans="1:5" ht="58">
      <c r="A21" s="16"/>
      <c r="B21" s="25" t="s">
        <v>9</v>
      </c>
      <c r="C21" s="18" t="s">
        <v>28</v>
      </c>
      <c r="D21" s="44"/>
    </row>
    <row r="22" spans="1:5" ht="188.5">
      <c r="A22" s="16"/>
      <c r="B22" s="26" t="s">
        <v>29</v>
      </c>
      <c r="C22" s="18" t="s">
        <v>28</v>
      </c>
      <c r="D22" s="44"/>
    </row>
    <row r="23" spans="1:5">
      <c r="A23" s="13" t="s">
        <v>22</v>
      </c>
      <c r="B23" s="27" t="s">
        <v>5</v>
      </c>
      <c r="C23" s="15"/>
      <c r="D23" s="15"/>
    </row>
    <row r="24" spans="1:5" ht="116">
      <c r="A24" s="16"/>
      <c r="B24" s="28" t="s">
        <v>34</v>
      </c>
      <c r="C24" s="18" t="s">
        <v>4</v>
      </c>
      <c r="D24" s="44"/>
    </row>
    <row r="25" spans="1:5">
      <c r="A25" s="29" t="s">
        <v>26</v>
      </c>
      <c r="B25" s="30" t="s">
        <v>24</v>
      </c>
      <c r="C25" s="31"/>
      <c r="D25" s="31"/>
    </row>
    <row r="26" spans="1:5" ht="58">
      <c r="A26" s="16"/>
      <c r="B26" s="32" t="s">
        <v>35</v>
      </c>
      <c r="C26" s="18" t="s">
        <v>4</v>
      </c>
      <c r="D26" s="44"/>
    </row>
    <row r="27" spans="1:5" ht="29">
      <c r="A27" s="16"/>
      <c r="B27" s="33" t="s">
        <v>36</v>
      </c>
      <c r="C27" s="18" t="s">
        <v>4</v>
      </c>
      <c r="D27" s="44"/>
    </row>
    <row r="28" spans="1:5" ht="43.5">
      <c r="A28" s="16"/>
      <c r="B28" s="19" t="s">
        <v>37</v>
      </c>
      <c r="C28" s="18" t="s">
        <v>4</v>
      </c>
      <c r="D28" s="44"/>
    </row>
    <row r="29" spans="1:5" ht="29">
      <c r="A29" s="16"/>
      <c r="B29" s="34" t="s">
        <v>38</v>
      </c>
      <c r="C29" s="18"/>
      <c r="D29" s="44"/>
    </row>
    <row r="30" spans="1:5" ht="58">
      <c r="A30" s="16"/>
      <c r="B30" s="26" t="s">
        <v>39</v>
      </c>
      <c r="C30" s="18" t="s">
        <v>4</v>
      </c>
      <c r="D30" s="44"/>
    </row>
    <row r="31" spans="1:5" ht="29">
      <c r="A31" s="16"/>
      <c r="B31" s="26" t="s">
        <v>40</v>
      </c>
      <c r="C31" s="18" t="s">
        <v>4</v>
      </c>
      <c r="D31" s="44"/>
    </row>
    <row r="32" spans="1:5" ht="43.5">
      <c r="A32" s="16"/>
      <c r="B32" s="35" t="s">
        <v>41</v>
      </c>
      <c r="C32" s="18" t="s">
        <v>4</v>
      </c>
      <c r="D32" s="44"/>
    </row>
    <row r="33" spans="1:4" ht="43.5">
      <c r="A33" s="16"/>
      <c r="B33" s="34" t="s">
        <v>42</v>
      </c>
      <c r="C33" s="18" t="s">
        <v>4</v>
      </c>
      <c r="D33" s="44"/>
    </row>
    <row r="34" spans="1:4" ht="43.5">
      <c r="A34" s="16"/>
      <c r="B34" s="34" t="s">
        <v>43</v>
      </c>
      <c r="C34" s="18" t="s">
        <v>4</v>
      </c>
      <c r="D34" s="44"/>
    </row>
    <row r="35" spans="1:4" ht="43.5">
      <c r="A35" s="16"/>
      <c r="B35" s="34" t="s">
        <v>44</v>
      </c>
      <c r="C35" s="18" t="s">
        <v>4</v>
      </c>
      <c r="D35" s="44"/>
    </row>
    <row r="36" spans="1:4">
      <c r="A36" s="30"/>
      <c r="B36" s="31"/>
      <c r="C36" s="31"/>
      <c r="D36" s="31"/>
    </row>
    <row r="37" spans="1:4" ht="29">
      <c r="A37" s="16"/>
      <c r="B37" s="34" t="s">
        <v>10</v>
      </c>
      <c r="C37" s="36" t="s">
        <v>4</v>
      </c>
      <c r="D37" s="44"/>
    </row>
    <row r="38" spans="1:4" ht="29">
      <c r="A38" s="16"/>
      <c r="B38" s="34" t="s">
        <v>11</v>
      </c>
      <c r="C38" s="36" t="s">
        <v>4</v>
      </c>
      <c r="D38" s="44"/>
    </row>
    <row r="39" spans="1:4" ht="29">
      <c r="A39" s="16"/>
      <c r="B39" s="34" t="s">
        <v>12</v>
      </c>
      <c r="C39" s="36" t="s">
        <v>4</v>
      </c>
      <c r="D39" s="44"/>
    </row>
    <row r="40" spans="1:4" ht="29">
      <c r="A40" s="16"/>
      <c r="B40" s="34" t="s">
        <v>13</v>
      </c>
      <c r="C40" s="36" t="s">
        <v>4</v>
      </c>
      <c r="D40" s="44"/>
    </row>
    <row r="41" spans="1:4" ht="29">
      <c r="A41" s="16"/>
      <c r="B41" s="34" t="s">
        <v>14</v>
      </c>
      <c r="C41" s="36" t="s">
        <v>4</v>
      </c>
      <c r="D41" s="44"/>
    </row>
    <row r="42" spans="1:4">
      <c r="A42" s="16"/>
      <c r="B42" s="34" t="s">
        <v>15</v>
      </c>
      <c r="C42" s="36" t="s">
        <v>4</v>
      </c>
      <c r="D42" s="44"/>
    </row>
    <row r="43" spans="1:4" ht="43.5">
      <c r="A43" s="16"/>
      <c r="B43" s="34" t="s">
        <v>16</v>
      </c>
      <c r="C43" s="36" t="s">
        <v>4</v>
      </c>
      <c r="D43" s="44"/>
    </row>
    <row r="44" spans="1:4" ht="29">
      <c r="A44" s="16"/>
      <c r="B44" s="34" t="s">
        <v>17</v>
      </c>
      <c r="C44" s="36" t="s">
        <v>4</v>
      </c>
      <c r="D44" s="44"/>
    </row>
    <row r="45" spans="1:4" ht="29">
      <c r="A45" s="16"/>
      <c r="B45" s="34" t="s">
        <v>18</v>
      </c>
      <c r="C45" s="36" t="s">
        <v>4</v>
      </c>
      <c r="D45" s="44"/>
    </row>
    <row r="46" spans="1:4" ht="29">
      <c r="A46" s="16"/>
      <c r="B46" s="34" t="s">
        <v>19</v>
      </c>
      <c r="C46" s="36" t="s">
        <v>4</v>
      </c>
      <c r="D46" s="44"/>
    </row>
    <row r="47" spans="1:4" ht="29">
      <c r="A47" s="16"/>
      <c r="B47" s="34" t="s">
        <v>20</v>
      </c>
      <c r="C47" s="36" t="s">
        <v>4</v>
      </c>
      <c r="D47" s="44"/>
    </row>
    <row r="48" spans="1:4">
      <c r="A48" s="37" t="s">
        <v>6</v>
      </c>
      <c r="B48" s="38"/>
      <c r="C48" s="39">
        <f>COUNTIF(C7:C47,"x")</f>
        <v>34</v>
      </c>
      <c r="D48" s="39">
        <f>COUNTIF(D7:D47,"x")</f>
        <v>0</v>
      </c>
    </row>
    <row r="49" spans="1:4">
      <c r="A49" s="40"/>
      <c r="B49" s="41"/>
      <c r="C49" s="42"/>
      <c r="D49" s="42"/>
    </row>
  </sheetData>
  <sheetProtection algorithmName="SHA-512" hashValue="PUnimL4mOxGkuRvyqha/KPPGn86cj8XPtxoRQAEhxFOpPtMIbPMw3DYGk7rJC0EdFgwFhIVXYM24AxKxZQaIyw==" saltValue="v6djL2wQD8UeJmCDpqAznQ==" spinCount="100000" sheet="1" objects="1" scenarios="1"/>
  <mergeCells count="7">
    <mergeCell ref="A36:D36"/>
    <mergeCell ref="B25:D25"/>
    <mergeCell ref="A1:D1"/>
    <mergeCell ref="C2:D2"/>
    <mergeCell ref="A3:A5"/>
    <mergeCell ref="B3:B5"/>
    <mergeCell ref="C3:C5"/>
  </mergeCells>
  <conditionalFormatting sqref="D7:D22">
    <cfRule type="expression" dxfId="0" priority="1">
      <formula>"wenn($C$8=""x"")"</formula>
    </cfRule>
  </conditionalFormatting>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Anforderungskatalog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Hubert, Sarah</dc:creator>
  <cp:lastModifiedBy>Weichelt, Lysann</cp:lastModifiedBy>
  <dcterms:created xsi:type="dcterms:W3CDTF">2025-11-10T07:26:59Z</dcterms:created>
  <dcterms:modified xsi:type="dcterms:W3CDTF">2026-08-17T07:11:18Z</dcterms:modified>
</cp:coreProperties>
</file>