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Zwischenspeicher Lecare\ukb Kommissionierautomat\Vergabeunterlagen\Unterlagen bearbeitet\Final\"/>
    </mc:Choice>
  </mc:AlternateContent>
  <xr:revisionPtr revIDLastSave="0" documentId="8_{8482C4FF-EC37-4B27-98E2-65E2DC48CA8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eistungsverzeichnis" sheetId="1" r:id="rId1"/>
    <sheet name="Preisblatt" sheetId="2" r:id="rId2"/>
  </sheets>
  <definedNames>
    <definedName name="_xlnm._FilterDatabase" localSheetId="0" hidden="1">Leistungsverzeichnis!$A$5:$H$134</definedName>
    <definedName name="_xlnm._FilterDatabase" localSheetId="1" hidden="1">Preisblatt!#REF!</definedName>
    <definedName name="_Toc522523601" localSheetId="1">Preisblatt!#REF!</definedName>
    <definedName name="_Toc522523610" localSheetId="1">Preisblatt!#REF!</definedName>
    <definedName name="_Toc522523611" localSheetId="1">Preisblatt!#REF!</definedName>
    <definedName name="_Toc522523613" localSheetId="1">Preisblatt!#REF!</definedName>
    <definedName name="_xlnm.Print_Area" localSheetId="1">Preisblatt!$A$1:$G$19</definedName>
    <definedName name="OLE_LINK2" localSheetId="1">Preisblatt!#REF!</definedName>
    <definedName name="OLE_LINK3" localSheetId="1">Preisblatt!#REF!</definedName>
    <definedName name="Print_Titles" localSheetId="1">Preisblatt!$1:$1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5" i="2"/>
  <c r="F4" i="2"/>
  <c r="F3" i="2" l="1"/>
  <c r="E9" i="2" s="1"/>
  <c r="E10" i="2" l="1"/>
  <c r="E11" i="2" s="1"/>
  <c r="E12" i="2" l="1"/>
  <c r="E14" i="2" s="1"/>
</calcChain>
</file>

<file path=xl/sharedStrings.xml><?xml version="1.0" encoding="utf-8"?>
<sst xmlns="http://schemas.openxmlformats.org/spreadsheetml/2006/main" count="642" uniqueCount="313">
  <si>
    <t>Leistungsverzeichnis für die Erneuerung eines Kommissioniervollautomaten</t>
  </si>
  <si>
    <t>BG Klinikum Unfallkrankenhaus Berlin gGmbH</t>
  </si>
  <si>
    <t>Ausschreibungs-Nr.: 71-25 (200)</t>
  </si>
  <si>
    <t>Pos.</t>
  </si>
  <si>
    <t>Leistungsbeschreibung</t>
  </si>
  <si>
    <r>
      <rPr>
        <b/>
        <sz val="9"/>
        <color theme="1"/>
        <rFont val="Arial"/>
        <family val="2"/>
      </rPr>
      <t>M</t>
    </r>
    <r>
      <rPr>
        <sz val="9"/>
        <color theme="1"/>
        <rFont val="Arial"/>
        <family val="2"/>
      </rPr>
      <t>indest-anforderung  /</t>
    </r>
    <r>
      <rPr>
        <b/>
        <sz val="9"/>
        <color theme="1"/>
        <rFont val="Arial"/>
        <family val="2"/>
      </rPr>
      <t xml:space="preserve"> I</t>
    </r>
    <r>
      <rPr>
        <sz val="9"/>
        <color theme="1"/>
        <rFont val="Arial"/>
        <family val="2"/>
      </rPr>
      <t>nfo /</t>
    </r>
    <r>
      <rPr>
        <b/>
        <sz val="9"/>
        <color theme="1"/>
        <rFont val="Arial"/>
        <family val="2"/>
      </rPr>
      <t xml:space="preserve"> W</t>
    </r>
    <r>
      <rPr>
        <sz val="9"/>
        <color theme="1"/>
        <rFont val="Arial"/>
        <family val="2"/>
      </rPr>
      <t xml:space="preserve">ertung / </t>
    </r>
    <r>
      <rPr>
        <b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>ption</t>
    </r>
  </si>
  <si>
    <t>Antwort</t>
  </si>
  <si>
    <t>Einheit</t>
  </si>
  <si>
    <t>Leistungspunkte bei Wertung: 
0 bis 2</t>
  </si>
  <si>
    <t>1.</t>
  </si>
  <si>
    <t>Allgemeine Anforderungen</t>
  </si>
  <si>
    <t>Bemerkung</t>
  </si>
  <si>
    <t>erreichte Punktzahl</t>
  </si>
  <si>
    <t>1.1</t>
  </si>
  <si>
    <t>M</t>
  </si>
  <si>
    <t>Ja/Nein</t>
  </si>
  <si>
    <t>1.2</t>
  </si>
  <si>
    <t>Neu-Gerät (kein Refurbished)</t>
  </si>
  <si>
    <t>1.3</t>
  </si>
  <si>
    <t>I</t>
  </si>
  <si>
    <t>ohne Wertung</t>
  </si>
  <si>
    <t>2.</t>
  </si>
  <si>
    <t>Technische Anforderungen</t>
  </si>
  <si>
    <t>2.1</t>
  </si>
  <si>
    <t>Kapazität</t>
  </si>
  <si>
    <t>2.1.1</t>
  </si>
  <si>
    <t>Gesamtkapazität Lager (funktional): Das System muss eine verfügbare Lagerkapazität von mindestens 45.000 Einzelpackungen für krankenhausübliche Sortierung gewährleisten.</t>
  </si>
  <si>
    <t>Verneinung führt zum Ausschluss von der Wertung</t>
  </si>
  <si>
    <t>2.1.2</t>
  </si>
  <si>
    <t>Die Gesamtkapazität beträgt 50.000 Packungen oder mehr.
A) &lt; 50.000 Packungen
B) = 50.000 Packungen
C) &gt; 50.000 Packungen</t>
  </si>
  <si>
    <t>W</t>
  </si>
  <si>
    <t>A / B / C
(Packungen)</t>
  </si>
  <si>
    <t>A) = 0 Pkt.
B) = 1 Pkt.
C) = 2 Pkt.</t>
  </si>
  <si>
    <t>2.1.3</t>
  </si>
  <si>
    <t>Auslagerungsleistung (funktional): Das System muss eine kontinuierliche Auslagerungsleistung von mindestens 500 Packungen je Stunde gewährleisten.</t>
  </si>
  <si>
    <t>2.2</t>
  </si>
  <si>
    <t>Lagerungssystem</t>
  </si>
  <si>
    <t>Der Kommissionierautomat optimiert seinen Lagerbestand automatisch, um eine effiziente Lagerhaltung zu gewährleisten.</t>
  </si>
  <si>
    <t>2.2.2</t>
  </si>
  <si>
    <t>Für die Auslagerung sind die in der Apotheke vorhandenen Transportkisten „BITO Mehrwegbehälter mit anscharnierten zweiteiligen Klappdeckeln“ [MBD64421] zu verwenden.</t>
  </si>
  <si>
    <t>Ja = 2 Pkt.
Nein = 0 Pkt.</t>
  </si>
  <si>
    <t>2.2.3</t>
  </si>
  <si>
    <t>Andernfalls muss der Anbieter die vorhandenen 300 Kisten abnehmen und gegen 300 neue Kisten Kisten in der geforderten Größe (Kistenmaße (HxBxL): 440mm x 400 mm x 610 mm) kostenneutral austauschen. Das Austausch muss ohne Kapazitätsverlust und unter Einbehaltung des Baufelds stattfinden.
(Die Kisten sind in ihren Spezifikationen (Hersteller, Bezeichnung, Artikelnummer, Material) zu beschreiben).</t>
  </si>
  <si>
    <t>Info</t>
  </si>
  <si>
    <t>2.2.4</t>
  </si>
  <si>
    <t>Die Lieferstelle der Behälter ist zu speichern und bei Bedarf am Terminal anzuzeigen.</t>
  </si>
  <si>
    <t>2.3</t>
  </si>
  <si>
    <t>Technologie</t>
  </si>
  <si>
    <t>2.3.1</t>
  </si>
  <si>
    <t>Verrutschte Packungen werden automatisch erkannt und korrigiert.</t>
  </si>
  <si>
    <t>2.3.2</t>
  </si>
  <si>
    <t>Der Kommissionierautomat muss die Packungsgrößen sowie weitere relevante Packungsinformationen präzise zu erfassen, um eine vollautomatische Einlagerung und Auslagerung zu gewährleisten.</t>
  </si>
  <si>
    <t>Die Verifikation und Identifikation der Arzneimittel und aller Packungsformate erfolgt automatisch während der Einlagerung in das Kommissioniersystem (Barcode/DataMatrix/OCR), inkl. Chargen- und Verfalldatenerfassung.</t>
  </si>
  <si>
    <t>Für nicht chargenpflichtige Artikel muss die Eingabe der Chargennummer möglich sein.</t>
  </si>
  <si>
    <t>Fehlerhafte Soll-/Istmengen müssen an das Warenwirtschaftssystem gemeldet und auf dem Lieferschein vermerkt werden.</t>
  </si>
  <si>
    <t>M / I</t>
  </si>
  <si>
    <t>Bei Ausfall der Kommunikation zum Warenwirtschaftssystem müssen Auslagerungsaufträge direkt am Kommissionierautomaten eingegeben werden können.</t>
  </si>
  <si>
    <r>
      <t>Das Kommissioniersystem hat mindestens 2 selbstständig agierende Greifsysteme mit definiertem Fehlerfall-Verhalten (</t>
    </r>
    <r>
      <rPr>
        <b/>
        <sz val="10"/>
        <color theme="1"/>
        <rFont val="Arial"/>
        <family val="2"/>
      </rPr>
      <t>Konzept</t>
    </r>
    <r>
      <rPr>
        <sz val="10"/>
        <color theme="1"/>
        <rFont val="Arial"/>
        <family val="2"/>
      </rPr>
      <t>). Dabei muss jedes Greifsystem das gesamte Sortiment und Regale bedienen können.</t>
    </r>
  </si>
  <si>
    <t>Eine Vorsortierung der Packungen ist nicht notwendig; eine eindeutige Identifikation erfolgt automatisch durch das Kommissioniersystem.</t>
  </si>
  <si>
    <t>Befüllte Transportkisten werden automatisch zum Übergabepunkt (händische Nachkommissionierstelle) transportiert.</t>
  </si>
  <si>
    <t>Um die zeitnahe Versorgung sicherzustellen muss die Rollenbandauslaufstrecke mindestens 25 befüllte Transportkisten nachpuffern. (zu beschreiben: in der Größe und mit den Spezifikationen).</t>
  </si>
  <si>
    <t>Ja/Nein / Info</t>
  </si>
  <si>
    <t>Die Leerboxpufferung sollte mindestens 20 Transportkisten (mit identischer Größe/Spezifikation) umfassen und diese automatisch zur Kommissionierung bereitstellen.</t>
  </si>
  <si>
    <t>2.4</t>
  </si>
  <si>
    <t>2.4.1</t>
  </si>
  <si>
    <t>Kosten für die Implementierung der WWKS2-Schnittstelle sind im Angebot enthalten.</t>
  </si>
  <si>
    <t>Kosten für eventuell notwendige Implementierung eines geeigneten Middleware-Systems sind im Angebot enthalten.</t>
  </si>
  <si>
    <t>Sicherheitsanforderungen</t>
  </si>
  <si>
    <t>Auftretende Fehler werden automatisch in einer Fehlerlog-Datei gespeichert und sind durch die Apotheke auslesbar.</t>
  </si>
  <si>
    <t>Die Datensicherung wird im laufenden Betrieb ohne Down-Time jeglicher Komponenten und Module durchgeführt.</t>
  </si>
  <si>
    <t>Die Sicherung wird als permanente lokale Datensicherung durchgeführt.</t>
  </si>
  <si>
    <t>Die Sicherung wird als permanente Online-Datensicherung durchgeführt.</t>
  </si>
  <si>
    <t>Ein automatisches Monitoring der Innentemperatur des Kommissioniersystems ist vorhanden (IST-Anzeige und Historie muss auslesbar sein).
Auflistung Regularien:
- ApBetrO § 4 Absatz 2d Satz 1
- ApBetrO § 16</t>
  </si>
  <si>
    <t>3.</t>
  </si>
  <si>
    <t>Funktionale Anforderungen</t>
  </si>
  <si>
    <t>3.1</t>
  </si>
  <si>
    <t>Automatisierung</t>
  </si>
  <si>
    <t>Kommissioniersystem lagert vollautomatisch ein</t>
  </si>
  <si>
    <t>Vollautomatische Einlagerung erfolgt primär</t>
  </si>
  <si>
    <t>Vollautomatische Einlagerung muss eine Vorpufferung von min. 2.000 Packungen haben.</t>
  </si>
  <si>
    <t>Automatische Einlagerungsleistung je Stunde, ggf. Abstufung durch Zeitfenster:
A) über 300 Packungen
B) 201 – 300 Packungen
C) unter 200 Packungen</t>
  </si>
  <si>
    <t>A) = 2 Pkt.
B) = 1 Pkt.
C) = 0 Pkt.</t>
  </si>
  <si>
    <t>Möglichkeit der manuellen Einlagerung muss gegeben sein.</t>
  </si>
  <si>
    <t>Manuelle Einlagerung erfolgt sekundär.</t>
  </si>
  <si>
    <t>Sofortige Verfügbarkeit von 200 Packungen im Kommissioniersystem bei manueller Einlagerung.</t>
  </si>
  <si>
    <t>Sofortige Verfügbarkeit von 200 Packungen im Kommissioniersystem bei manueller Einlagerung, ggf. Abstufung durch Zeitfenster
A) unter 15 Sek.
B) 16 – 20 Sek.
C) über 20 Sek.</t>
  </si>
  <si>
    <t>A / B / C
(Sek.)</t>
  </si>
  <si>
    <t>Die manuelle und vollautomatische Einlagerung muss gleichzeitig möglich sein.</t>
  </si>
  <si>
    <t>Eine vollautomatische Einlagerung und Auslagerung muss gleichzeitig möglich sein.</t>
  </si>
  <si>
    <t>Manuelle Einlagerung/-auslagerung muss bei Ausfall weiterhin möglich sein</t>
  </si>
  <si>
    <t>3.2</t>
  </si>
  <si>
    <t>Benutzerführung</t>
  </si>
  <si>
    <t>Kommissioniersystem bietet eine präzise Lagerbestandspflege und eine Inventur per Knopfdruck an.
Inhalt der Inventurdaten: Name, Packungsgröße (Stückzahl pro Packung), Bestand, Verfalldatum, Chargenbezeichnung</t>
  </si>
  <si>
    <t>Flexibilität</t>
  </si>
  <si>
    <t>Anpassbarkeit an unterschiedliche Produktgrößen und -arten</t>
  </si>
  <si>
    <t>4.</t>
  </si>
  <si>
    <t>Lieferumfang</t>
  </si>
  <si>
    <t>Projektmanagement ab Zuschlagserteilung bis zur Inbetriebnahme</t>
  </si>
  <si>
    <t>4.1</t>
  </si>
  <si>
    <t>Lieferung</t>
  </si>
  <si>
    <t>Erforderliche Komponenten des für den Betrieb des Kommissioniersystems erforderliche Computersystem (Hardware und Software) sind im Angebot enthalten.
(bitte genau beschreiben, Hersteller/Emtwickler, Bezeichnungen)</t>
  </si>
  <si>
    <t>Das Kommissioniersystem verfügt über eine USV zur Überbrückung von min. 60 Minuten</t>
  </si>
  <si>
    <t>Installation</t>
  </si>
  <si>
    <t>Demontage, Transport und Entsorgung des bestehenden Kommissioniersystems</t>
  </si>
  <si>
    <t>Abladen, Transport, Einbringung, Installation, Dokumentation, Versicherung (Haftpflicht für Schäden, die beim Einbau der Anlage entstehen), Entsorgung von Verpackungen einschließlich Endreinigung</t>
  </si>
  <si>
    <t>Durchführung eines Akzeptanztests gemeinsam mit dem Auftraggeber</t>
  </si>
  <si>
    <t>Abnahme &amp; Akzeptanztest: Durchführung eines gemeinsamen Akzeptanztests (Abnahmetest) mit definierten Testfällen (Leistung, SecurPharm-Workflow, Schnittstellen, Stresstest, Fallback/Notbetrieb). Abnahmeprotokoll ist verpflichtend.</t>
  </si>
  <si>
    <t>Schulung</t>
  </si>
  <si>
    <t>Dokumentation</t>
  </si>
  <si>
    <t>Die Bedienoberfläche, das Handbuch und die Fehlermeldungen sowie die Softwareaktualisierungen für alle Komponenten des Gesamtsystems sind für die gesamte Laufzeit des Automaten in deutscher Sprache vorzuhalten.</t>
  </si>
  <si>
    <r>
      <t xml:space="preserve">Beigefügtes </t>
    </r>
    <r>
      <rPr>
        <b/>
        <sz val="10"/>
        <color theme="1"/>
        <rFont val="Arial"/>
        <family val="2"/>
      </rPr>
      <t>Ausfallkonzept</t>
    </r>
    <r>
      <rPr>
        <sz val="10"/>
        <color theme="1"/>
        <rFont val="Arial"/>
        <family val="2"/>
      </rPr>
      <t xml:space="preserve"> für mindestens folgende Szenarien:
- Ausfall durch einen Defekt der IT-Technik des Kommissioniersystems
- Ausfall durch einen mechanischen Defekt des Kommissioniersystems
- Informationssicherheitsvorfall
- Stromausfall</t>
    </r>
  </si>
  <si>
    <t>W / I</t>
  </si>
  <si>
    <t>5.</t>
  </si>
  <si>
    <t>Qualität und Zertifizierungen</t>
  </si>
  <si>
    <t>5.1</t>
  </si>
  <si>
    <t>Einhaltung europäischer Normen (z.B. CE, ISO)</t>
  </si>
  <si>
    <t>6.</t>
  </si>
  <si>
    <t>Service und Support</t>
  </si>
  <si>
    <t>6.1</t>
  </si>
  <si>
    <t>6.2</t>
  </si>
  <si>
    <t>Servicevertragsleistungen sind über eine Laufzeit von mindestens 10 Jahren ab der Inbetriebnahme gefordert.</t>
  </si>
  <si>
    <t>6.3</t>
  </si>
  <si>
    <t>6.4</t>
  </si>
  <si>
    <t>Ersatzteil- und Servicegarantie ab Inbetriebnahme für mindestens 10 Jahre</t>
  </si>
  <si>
    <t>6.5</t>
  </si>
  <si>
    <t>Serviceleistungen sind vor Ort nach zeitlicher Abstimmung mit der Apotheke zu erbringen (mindestens während der betriebsüblichen Arbeitszeiten)</t>
  </si>
  <si>
    <t>6.6</t>
  </si>
  <si>
    <t>Kosten für Ersatzteile, Verschleißteile, der Softwareupdates und Aktualisierung des Betriebssystems sind inkludiert</t>
  </si>
  <si>
    <t>6.7</t>
  </si>
  <si>
    <t>Eine durchgehende erreichbare, deutschsprachige Service-Hotline wird angeboten</t>
  </si>
  <si>
    <t>Auftretende Störungen werden per Ferndiagnose/-wartung unverzüglich analysiert und die Beseitigung eingeleitet (24/7 Hotline- &amp; Fernwartungs-Service)</t>
  </si>
  <si>
    <t>7.</t>
  </si>
  <si>
    <t>Datenschutz</t>
  </si>
  <si>
    <t>7.1</t>
  </si>
  <si>
    <t>Werden personenbezogene Daten (auch in pseudonymisierter Form) verarbeitet?</t>
  </si>
  <si>
    <t>7.2</t>
  </si>
  <si>
    <t>Wenn ja, werden diese Daten auf dem Automaten oder zugehörige Komponenten oder innerhalb der ukb-Infrastruktur gespeichert?</t>
  </si>
  <si>
    <t>Wenn nein, wo werden die Daten gespeichert und mit welcher Verschlüsselungsform? Liegt ein C5-Testat (Typ 2) vor?</t>
  </si>
  <si>
    <t>7.4</t>
  </si>
  <si>
    <t>Kommen Unterauftragnehmer zum Einsatz? Welcher Unterauftragsnehmer kommt zum Einsatz?</t>
  </si>
  <si>
    <t>7.5</t>
  </si>
  <si>
    <r>
      <t xml:space="preserve">Ist ein </t>
    </r>
    <r>
      <rPr>
        <b/>
        <sz val="10"/>
        <rFont val="Arial"/>
        <family val="2"/>
      </rPr>
      <t>Konzept</t>
    </r>
    <r>
      <rPr>
        <sz val="10"/>
        <rFont val="Arial"/>
        <family val="2"/>
      </rPr>
      <t xml:space="preserve"> zum Thema Datenschutz inkl. Beschreibung der technischen und organisatorischen Maßnahmen nach Art. 32 DSGVO vorhanden?</t>
    </r>
  </si>
  <si>
    <t>Preisblatt: Erneuerung eines Kommissioniervollautomaten
Ausschreibungs-Nr.: 71-25 (200)</t>
  </si>
  <si>
    <t xml:space="preserve">
Mengen sind fiktive Werte p.a. für die Wertung
Relevant sind die Einzelpreise!</t>
  </si>
  <si>
    <t>LV Nr.</t>
  </si>
  <si>
    <t>Menge in Stück*</t>
  </si>
  <si>
    <t>Einzelpreis</t>
  </si>
  <si>
    <t>Gesamtpreis</t>
  </si>
  <si>
    <t>Bezeichnung, Modellreihe, Typ, Artikelnummer</t>
  </si>
  <si>
    <t>1</t>
  </si>
  <si>
    <t>Gesamtpreis, netto</t>
  </si>
  <si>
    <t>zzgl. MwSt. von derzeit 19 %</t>
  </si>
  <si>
    <t>Gesamtpreis, brutto</t>
  </si>
  <si>
    <t>gewährte Skonti in % / in €</t>
  </si>
  <si>
    <t>Skontofrist in Tagen</t>
  </si>
  <si>
    <t>Zahlbetrag unter Berücksichtigung von Skonti</t>
  </si>
  <si>
    <t>2</t>
  </si>
  <si>
    <t>Datum, Stempel, Unterschrift Bieter</t>
  </si>
  <si>
    <t>Kommissioniervollautomat</t>
  </si>
  <si>
    <t>1.1.1</t>
  </si>
  <si>
    <t>1.1.2</t>
  </si>
  <si>
    <t>1.1.3</t>
  </si>
  <si>
    <t>1.2.1</t>
  </si>
  <si>
    <t>1.2.1.1</t>
  </si>
  <si>
    <t>1.2.1.2</t>
  </si>
  <si>
    <t>1.2.1.3</t>
  </si>
  <si>
    <t>1.2.2</t>
  </si>
  <si>
    <t>1.2.2.1</t>
  </si>
  <si>
    <t>1.2.2.2</t>
  </si>
  <si>
    <t>1.2.2.3</t>
  </si>
  <si>
    <t>1.2.2.4</t>
  </si>
  <si>
    <t>1.2.2.5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</si>
  <si>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</si>
  <si>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</si>
  <si>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</si>
  <si>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</si>
  <si>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</si>
  <si>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</si>
  <si>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</si>
  <si>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</si>
  <si>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</si>
  <si>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1.2.3.9</t>
  </si>
  <si>
    <t>1.2.3.10</t>
  </si>
  <si>
    <t>1.2.3.11</t>
  </si>
  <si>
    <t>1.2.3.12</t>
  </si>
  <si>
    <t>1.2.3.13</t>
  </si>
  <si>
    <t>1.2.3.14</t>
  </si>
  <si>
    <t>1.2.3.15</t>
  </si>
  <si>
    <t>1.2.3.16</t>
  </si>
  <si>
    <t>1.2.4</t>
  </si>
  <si>
    <t>1.2.4.1</t>
  </si>
  <si>
    <t>1.2.4.2</t>
  </si>
  <si>
    <t>1.2.4.3</t>
  </si>
  <si>
    <t>1.2.5</t>
  </si>
  <si>
    <t>1.2.5.1</t>
  </si>
  <si>
    <t>1.2.5.2</t>
  </si>
  <si>
    <t>1.2.5.3</t>
  </si>
  <si>
    <t>1.2.5.4</t>
  </si>
  <si>
    <t>1.2.5.5</t>
  </si>
  <si>
    <t>1.2.5.6</t>
  </si>
  <si>
    <t>1.3.1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</si>
  <si>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</si>
  <si>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</si>
  <si>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</si>
  <si>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</si>
  <si>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</si>
  <si>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</si>
  <si>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</si>
  <si>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</si>
  <si>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</si>
  <si>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1.3.1.10</t>
  </si>
  <si>
    <t>1.3.1.11</t>
  </si>
  <si>
    <t>1.3.2</t>
  </si>
  <si>
    <t>1.3.2.1</t>
  </si>
  <si>
    <t>1.3.3</t>
  </si>
  <si>
    <t>1.3.3.1</t>
  </si>
  <si>
    <t>2.0.1</t>
  </si>
  <si>
    <t>Demontage und Entsorgung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</si>
  <si>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</si>
  <si>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</si>
  <si>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</si>
  <si>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</si>
  <si>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</si>
  <si>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</si>
  <si>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</si>
  <si>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</si>
  <si>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</si>
  <si>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4</t>
  </si>
  <si>
    <t>Angabe zu Unterauftragsnehmer gem. Pos. 6.5: …</t>
  </si>
  <si>
    <t>Energieeffizizienz</t>
  </si>
  <si>
    <t>elektrische Wirkleistung im Standby</t>
  </si>
  <si>
    <t>kW</t>
  </si>
  <si>
    <t>3</t>
  </si>
  <si>
    <t>Bezeichnung</t>
  </si>
  <si>
    <t>5</t>
  </si>
  <si>
    <t>1.1.4</t>
  </si>
  <si>
    <t xml:space="preserve">Trennung und Dokumentation nach Gewerbeabfallverordnung (GewAbfV) </t>
  </si>
  <si>
    <t>Servicevertrag für Wartung (Wartungsintervall: min. 12 Monate) und Softwarepflege / -update
(Muster ist dem Angebot beizulegen)</t>
  </si>
  <si>
    <t>Angeboten wird das energieeffizienteste Produkt, welches die Leistungsbeschreibung erfüllt</t>
  </si>
  <si>
    <t>elektrische Wirkleistung im Last-Betrieb</t>
  </si>
  <si>
    <t>Spezifischer Energieverbrauch pro 1000 Packungen</t>
  </si>
  <si>
    <t>kWh/1000 Pkg.</t>
  </si>
  <si>
    <t xml:space="preserve">Beschreibung der Kisten zu Pos. 1.2.2.3: …
</t>
  </si>
  <si>
    <t xml:space="preserve">Bitte Rollenband (Stapelsystem) beschreiben: …
</t>
  </si>
  <si>
    <t xml:space="preserve">Beschreibung zu Pos. 2.1.1: …
</t>
  </si>
  <si>
    <t>bester Wert = 4 Pkt.
schlechtester Wert = 0 Pkt.
Interpolation wenn weder bester Wert noch schlechtester Wert nach Formel:
Leistungspunkte = 4 Pkt. - (4 Pkt. x (angegebener Wert - bester Wert) / bester Wert)</t>
  </si>
  <si>
    <t>bester Wert = 2 Pkt.
schlechtester Wert = 0 Pkt.
Interpolation wenn weder bester Wert noch schlechtester Wert nach Formel:
Leistungspunkte = 2 Pkt. - (2 Pkt. x (angegebener Wert - bester Wert) / bester Wert)</t>
  </si>
  <si>
    <t xml:space="preserve">Beschreibung zu Pos. 6.3: …
</t>
  </si>
  <si>
    <r>
      <t xml:space="preserve">Ja = 2 Pkt.
Nein = 0 Pkt.
</t>
    </r>
    <r>
      <rPr>
        <i/>
        <sz val="9"/>
        <rFont val="Arial"/>
        <family val="2"/>
      </rPr>
      <t>(Wenn bei Pos. 1.2.2.2 "Ja" angegeben, wird hier, unabhängig von Ihren Angaben, "Nein" gewertet.)</t>
    </r>
  </si>
  <si>
    <t>Ein geordnetes Runterfahren aller Systeme des Kommissionierautomaten bei gewollten Anlagenabschaltungen ist gegeben, so dass ein problemloses Wiederanfahren der Anlage gegeben ist. Ausgenommen hiervon sind Not-Aus-Abschaltungen gemäß Maschinenrichtlinie 2006/42/EG.</t>
  </si>
  <si>
    <t>Ausfallzeiten des Gerätes darf max. 2% p.a. betragen (Verfügbarkeit: 98%, ausgenommen planmäßige Wartungen)</t>
  </si>
  <si>
    <r>
      <t xml:space="preserve">Erstellung und Abgabe einer Werks- und Montageplanung (/Aufstellungs- und Anschlussplanung)
Abgabe 2 Wochen nach Zuschlagserteilung, Freigabe durch den Auftraggeber erforderlich
</t>
    </r>
    <r>
      <rPr>
        <b/>
        <sz val="10"/>
        <color theme="1"/>
        <rFont val="Arial"/>
        <family val="2"/>
      </rPr>
      <t xml:space="preserve">Bitte beachten! </t>
    </r>
    <r>
      <rPr>
        <sz val="10"/>
        <color theme="1"/>
        <rFont val="Arial"/>
        <family val="2"/>
      </rPr>
      <t>Die Erstellung der Werks- und Montageplanung ist im Gesamtpreis miteinzukalkulieren
(bauliche Veränderungen werden vom Auftraggeber erbracht)</t>
    </r>
  </si>
  <si>
    <t>Bei Störungsmeldungen erfolgt ein Technikereinsatz an Werktagen innerhalb der regulären Arbeitszeit 
(Montag – Freitag:: 07:30 – 16:00 Uhr, Samstag: 09:00 – 13:00 Uhr), spätestens jedoch 6 Arbeitsstunden nach Eingang der Meldung.</t>
  </si>
  <si>
    <t>Technische Datenblätter zu den Anforderungen, was auftraggeberseitig an technischer Infrastruktur vorgegeben sein muss, z.B. elektrischer Anschlussleistung und Bedingungen sind vorhanden. Datenblätter sind gesondert einzureichen.</t>
  </si>
  <si>
    <t>Einweisung (2x), Schulung, Begleitung des Go-Live für die ersten drei Tage nach Inbetriebnahme sowie eine kostenlose Nachschulung
- Schulungsinhalt muss die Bedienung der Geräte, die Fehleranalyse und -behebung sowie die Durchführung der sicherheitstechnischen Kontrollen beinhalten
- für die Einweisung sind Einweisungsprotokolle zu erstellen</t>
  </si>
  <si>
    <t>Permanente Weiterentwicklung des Kommissioniersystems inkl. notwendige Schulungen im Rahmen des Servicevertrages, sodass gesetzliche Anforderungen, Bestimmungen und Verordnungen fristgerecht bereitgestellt werden.</t>
  </si>
  <si>
    <t>Das Kommissioniersystem muss die Ausbuchung im Warenwirtschaftssystem (mindestens CGM AMOR Ver. 24) unterstützen.</t>
  </si>
  <si>
    <t>Integration des vorhandenen Warenwirtschaftssystems (mindestens CGM AMOR Ver. 24)</t>
  </si>
  <si>
    <t>Die Verifikation und Identifikation der Arzneimittel und aller Packungsformate bei der Auslagerung muss entsprechend der Secur-Pharm-Regularien erfolgen. Die Ausbuchung erfolgt über das bestandsführende Warenwirschaftssystem (mindestens CGM AMOR Ver. 24)
Auflistung Regularien:
- Fälschungsschutzrichtlinie 2011/62/EU
- Delegierte Verordnung (EU) 2016/161
- Bundesgesetzblatt Teil I, Jahrgang 2019 Nr. 30 Seite 1202</t>
  </si>
  <si>
    <t>Die SW/HW des Bieters ist als Mehrplatzsystem in Client-Server-Architektur ausgeführt. Server- und Client-Komponenten sind logisch getrennt; die Datenhaltung erfolgt zentral.</t>
  </si>
  <si>
    <t>Die SW/HW des Bieters muss in den Verzeichnisdienst des Auftraggebers (Active Directory) integrierbar sein. Die Authentifizierung erfolgt über den zentralen Verzeichnisdienst und lokale Benutzerkonten sind auf technische Servicekonten zu beschränken.</t>
  </si>
  <si>
    <t>Der Auftragnehmer ist verantwortlich für die Bereitstellung sicherheitsrelevanter Updates für Betriebssystem und Hersteller-Software und legt hierzu ein Update- und Wartungskonzept vor.</t>
  </si>
  <si>
    <t>Fernwartung ist ausschließlich über vom Auftraggeber freigegebene Zugangswege zulässig. Dauerhafte oder automatisierte ausgehende Verbindungen sind unzulässig.</t>
  </si>
  <si>
    <t>Der Auftragnehmer weist im Angebot eindeutig aus, welche Komponenten physisch erforderlich sind und welche virtualisiert betrieben werden können.</t>
  </si>
  <si>
    <t xml:space="preserve">Der Bieter legt mit dem Angebot eine vollständige netz- und datentechnische Systemübersicht vor. Diese umfasst mindestens:
- alle Systemkomponenten (physisch und virtuell)
- deren logische und physische Zuordnung
- Anzahl und Art der Netzwerkanschlüsse je Komponente (z. B. RJ45, LWL, - Management-Ports)
- erforderliche Bandbreiten
- Redundanzanforderungen </t>
  </si>
  <si>
    <t>Das eingesetzte Betriebssystem muss während der geplanten Nutzungsdauer im regulären Hersteller-Support betrieben werden können. Der Auftragnehmer legt ein Lifecycle- bzw. Upgrade-Konzept vor.</t>
  </si>
  <si>
    <t>Die Software darf im produktiven Betrieb keine lokalen Administratorrechte für Benutzer erfordern. Dauerhafte lokale Administrator-Konten sind nicht zulässig.</t>
  </si>
  <si>
    <t>Ausnahmen für Virenscans müssen detailliert beschrieben und begründet werden. Eine vollständige Deaktivierung der Virenscanner auf den Geräten des Auftraggebers ist ausgeschlossen.</t>
  </si>
  <si>
    <t>Der Auftragnehmer stellt eine vollständige Kommunikationsmatrix (IPs, Ports, Protokolle, Richtungen) bereit. Die SW/HW des Bieters muss in das segmentierte Netzwerk des Auftraggebers integrierbar sein; nicht dokumentierte Kommunikationsbeziehungen sind unzulässig.</t>
  </si>
  <si>
    <t>Die SW/HW des Bieters muss auf standardisierten, dokumentierten IP-basierten Protokollen basieren und darf keine proprietären, nicht dokumentierten Netzwerkprotokolle erfordern.</t>
  </si>
  <si>
    <t>Der Auftragnehmer stellt eine vollständige technische Dokumentation der gelieferten Lösung bereit. Diese umfasst mindestens Architektur- und Kommunikationsübersicht, Softwarekomponenten inkl. Versionsstände, Schnittstellenbeschreibung, Verkabelung sowie Angaben zu Betrieb, Wartung und Support. Die Dokumentation ist bei Änderungen fortzuschreiben.</t>
  </si>
  <si>
    <t>Das System verfügt über eine rollenbasierte Benutzer- und Rechteverwaltung und unterstützt die Anbindung an den Verzeichnisdienst des Auftraggebers. Der Auftragnehmer legt mit dem Angebot eine Mustervorlage des Rollen- und Berechtigungskonzeptes vor.</t>
  </si>
  <si>
    <t>USB-Schnittstellen sind im Regelbetrieb deaktiviert. Eine Nutzung externer Speichermedien ist unzulässig. Eine temporäre Aktivierung ist ausschließlich im dokumentierten Servicefall für Backup- oder Updatezwecke zulässig.</t>
  </si>
  <si>
    <t>Für die SW/HW des Bieters ist ein Backup- und Wiederherstellungskonzept vorzulegen.</t>
  </si>
  <si>
    <t>Sicherheits- und betriebsrelevante Ereignisse sind zu protokollieren und bei Bedarf exportierbar bereitzustellen.</t>
  </si>
  <si>
    <t>Die SW/HW des Bieters muss die Zeitsynchronisation über den zentralen Zeitserver des Auftraggebers unterstützen.</t>
  </si>
  <si>
    <t>Die SW/HW des Auftragnehmers muss DNS-basiert betrieben werden können. Kommunikationsbeziehungen sind FQDN-basiert zu konfigurieren. Feste IP-Adressbindungen sind unzulässig, sofern nicht technisch zwingend erforderlich und im Angebot ausdrücklich benannt und begründet. Die Lösung muss in die DNS-/Active-Directory-Infrastruktur des Auftraggebers integrierbar sein.</t>
  </si>
  <si>
    <t>Mit dem Angebot ist eine Beschreibung der technischen Möglichkeiten zum Löschen und Archivieren von Daten im Klinikbetrieb vorzulegen.</t>
  </si>
  <si>
    <t>1.2.4.4</t>
  </si>
  <si>
    <t>1.2.4.5</t>
  </si>
  <si>
    <t>1.2.4.6</t>
  </si>
  <si>
    <t>1.2.4.7</t>
  </si>
  <si>
    <t>1.2.4.8</t>
  </si>
  <si>
    <t>1.2.4.9</t>
  </si>
  <si>
    <t>1.2.4.10</t>
  </si>
  <si>
    <t>1.2.4.11</t>
  </si>
  <si>
    <t>1.2.4.12</t>
  </si>
  <si>
    <t>1.2.4.13</t>
  </si>
  <si>
    <t>1.2.4.14</t>
  </si>
  <si>
    <t>1.2.4.15</t>
  </si>
  <si>
    <t>1.2.4.16</t>
  </si>
  <si>
    <t>1.2.4.17</t>
  </si>
  <si>
    <t>1.2.4.18</t>
  </si>
  <si>
    <t>1.2.4.19</t>
  </si>
  <si>
    <t>1.2.4.20</t>
  </si>
  <si>
    <t>1.2.4.21</t>
  </si>
  <si>
    <t>1.2.4.22</t>
  </si>
  <si>
    <t>1.2.4.23</t>
  </si>
  <si>
    <t>1.2.4.24</t>
  </si>
  <si>
    <t>1.2.4.25</t>
  </si>
  <si>
    <t>Server oder Hardwarekomponenten, die zwingender Bestandteil des Kommissioniervollautomaten sind und nicht virtualisiert betrieben werden dürfen, sind als 19"-einbaufähige Systeme bereitzustellen und in den vom Auftraggeber bereitgestellten Serverschrank im separaten Technikraum zu integrieren.</t>
  </si>
  <si>
    <t>Serverkomponenten, die nicht zwingender Bestandteil des Kommissioniervollautomaten sind, sind virtualisierungsfähig bereitzustellen und in der vom Auftraggeber bereitgestellten VMware-Umgebung zu betreiben. Der Bieter  benennt hierfür verbindlich Ressourcenbedarf (CPU, RAM, Storage), Betriebssystemanforderungen, Netzwerkparameter sowie Abhängigkeiten.</t>
  </si>
  <si>
    <t>Schnittstellen / IT Anforderungen</t>
  </si>
  <si>
    <t>1.2.4.26</t>
  </si>
  <si>
    <t>Das System stellt integrierte Monitoring-Funktionen zur Überwachung der Schnittstellenkommunikation, des Betriebszustands und der Funktionsfähigkeit des Automaten bereit (inkl. Statusanzeige, Fehlererkennung und Alarmierung).</t>
  </si>
  <si>
    <t>1.2.3.17</t>
  </si>
  <si>
    <t xml:space="preserve">Beschreibung zu Pos. 1.2.3.14: …
</t>
  </si>
  <si>
    <t>WLAN-Module zum Betrieb des Kommissioniervollautomaten werden verwendet</t>
  </si>
  <si>
    <t>Eine automatische Nachlieferung von Differenzmengen vom Kommissioniersystem wird unterstützt.</t>
  </si>
  <si>
    <t xml:space="preserve">Beschreibung zu Pos. 1.2.3.7 bzw. alternativer Lösungsvorschlag für eine Nachkommissionierung: …
</t>
  </si>
  <si>
    <t>Bei Verwendung von WLAN-Modulen müssen diese 802.1X-basierte Authentifizierung (WPA2-Enterprise oder höher) unterstützen bzw. es wird ausschließlich LAN verwendet.</t>
  </si>
  <si>
    <t>1.2.4.27</t>
  </si>
  <si>
    <t>Gefordert wird ein auf die vorgegebenen räumlichen Voraussetzungen zugeschnittenes und raumeffizientes, kompaktes Kommissioniersystem.
(Anlage Baufeldbeschreibung)
Die Raumkubatur ist dringend zu beachten! Hierfür ist eine Vor-Ort-Besichtigung vor Angebotsabgabe Pflicht.
Kontaktaufnahme: siehe Bekanntmachung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</si>
</sst>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2" x14ac:knownFonts="1">
    <font>
      <sz val="11"/>
      <color theme="1"/>
      <name val="Calibri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65"/>
      <name val="Arial"/>
      <family val="2"/>
    </font>
    <font>
      <b/>
      <sz val="16"/>
      <color theme="0"/>
      <name val="Arial"/>
      <family val="2"/>
    </font>
    <font>
      <b/>
      <sz val="14"/>
      <color indexed="65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color theme="1"/>
      <name val="Arial"/>
      <family val="2"/>
    </font>
    <font>
      <b/>
      <sz val="10"/>
      <color indexed="2"/>
      <name val="Arial"/>
      <family val="2"/>
    </font>
    <font>
      <sz val="9"/>
      <color indexed="2"/>
      <name val="Arial"/>
      <family val="2"/>
    </font>
    <font>
      <b/>
      <sz val="9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b/>
      <sz val="14"/>
      <name val="Calibri"/>
      <family val="2"/>
    </font>
    <font>
      <b/>
      <sz val="16"/>
      <name val="Calibri"/>
      <family val="2"/>
    </font>
    <font>
      <sz val="14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2"/>
      <name val="Calibri"/>
      <family val="2"/>
      <scheme val="minor"/>
    </font>
    <font>
      <b/>
      <sz val="11"/>
      <color indexed="2"/>
      <name val="Calibri"/>
      <family val="2"/>
      <scheme val="minor"/>
    </font>
    <font>
      <strike/>
      <sz val="11"/>
      <color indexed="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2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E54"/>
      </patternFill>
    </fill>
    <fill>
      <patternFill patternType="solid">
        <fgColor indexed="22"/>
      </patternFill>
    </fill>
    <fill>
      <patternFill patternType="solid">
        <fgColor rgb="FFBFBFBF"/>
      </patternFill>
    </fill>
    <fill>
      <patternFill patternType="solid">
        <fgColor theme="3" tint="0.59999389629810485"/>
        <bgColor indexed="65"/>
      </patternFill>
    </fill>
    <fill>
      <patternFill patternType="solid">
        <fgColor theme="0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 tint="-4.9989318521683403E-2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36" fillId="0" borderId="0" applyFont="0" applyFill="0" applyBorder="0" applyProtection="0"/>
    <xf numFmtId="0" fontId="36" fillId="0" borderId="0"/>
    <xf numFmtId="0" fontId="36" fillId="0" borderId="0"/>
    <xf numFmtId="44" fontId="36" fillId="0" borderId="0" applyFont="0" applyFill="0" applyBorder="0" applyProtection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8" xfId="2" applyFont="1" applyFill="1" applyBorder="1" applyAlignment="1">
      <alignment horizontal="center" vertical="center" textRotation="90" wrapText="1" shrinkToFit="1"/>
    </xf>
    <xf numFmtId="49" fontId="11" fillId="5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indent="1"/>
    </xf>
    <xf numFmtId="0" fontId="12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5" fillId="6" borderId="1" xfId="0" applyNumberFormat="1" applyFont="1" applyFill="1" applyBorder="1" applyAlignment="1">
      <alignment horizontal="left" vertical="center" indent="1"/>
    </xf>
    <xf numFmtId="0" fontId="16" fillId="6" borderId="1" xfId="0" applyFont="1" applyFill="1" applyBorder="1" applyAlignment="1">
      <alignment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8" fillId="5" borderId="8" xfId="0" applyFont="1" applyFill="1" applyBorder="1" applyAlignment="1" applyProtection="1">
      <alignment horizontal="center" vertical="center" wrapText="1"/>
      <protection locked="0"/>
    </xf>
    <xf numFmtId="49" fontId="19" fillId="3" borderId="1" xfId="0" applyNumberFormat="1" applyFont="1" applyFill="1" applyBorder="1" applyAlignment="1">
      <alignment horizontal="left" vertical="center" indent="1"/>
    </xf>
    <xf numFmtId="0" fontId="20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5" borderId="8" xfId="0" applyFont="1" applyFill="1" applyBorder="1" applyAlignment="1" applyProtection="1">
      <alignment horizontal="center" vertical="center" wrapText="1"/>
      <protection locked="0"/>
    </xf>
    <xf numFmtId="0" fontId="22" fillId="6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6" fillId="0" borderId="0" xfId="3" applyAlignment="1">
      <alignment horizontal="left" vertical="center"/>
    </xf>
    <xf numFmtId="49" fontId="36" fillId="0" borderId="0" xfId="3" applyNumberFormat="1" applyAlignment="1">
      <alignment horizontal="center" vertical="center"/>
    </xf>
    <xf numFmtId="0" fontId="36" fillId="0" borderId="0" xfId="3" applyAlignment="1">
      <alignment horizontal="left" vertical="center" wrapText="1"/>
    </xf>
    <xf numFmtId="0" fontId="24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 wrapText="1"/>
    </xf>
    <xf numFmtId="0" fontId="36" fillId="0" borderId="0" xfId="3" applyAlignment="1">
      <alignment horizontal="center" vertical="center"/>
    </xf>
    <xf numFmtId="0" fontId="27" fillId="3" borderId="9" xfId="3" applyFont="1" applyFill="1" applyBorder="1" applyAlignment="1">
      <alignment horizontal="center" vertical="center" wrapText="1"/>
    </xf>
    <xf numFmtId="0" fontId="28" fillId="0" borderId="0" xfId="3" applyFont="1" applyAlignment="1">
      <alignment horizontal="left" vertical="center"/>
    </xf>
    <xf numFmtId="49" fontId="29" fillId="7" borderId="1" xfId="3" applyNumberFormat="1" applyFont="1" applyFill="1" applyBorder="1" applyAlignment="1">
      <alignment horizontal="center" vertical="center"/>
    </xf>
    <xf numFmtId="0" fontId="29" fillId="7" borderId="1" xfId="3" applyFont="1" applyFill="1" applyBorder="1" applyAlignment="1">
      <alignment horizontal="center" vertical="center" wrapText="1"/>
    </xf>
    <xf numFmtId="49" fontId="36" fillId="0" borderId="1" xfId="3" applyNumberForma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44" fontId="0" fillId="0" borderId="1" xfId="4" applyFont="1" applyBorder="1" applyAlignment="1" applyProtection="1">
      <alignment horizontal="left" vertical="center"/>
      <protection locked="0"/>
    </xf>
    <xf numFmtId="44" fontId="24" fillId="0" borderId="1" xfId="4" applyFont="1" applyBorder="1" applyAlignment="1" applyProtection="1">
      <alignment horizontal="left" vertical="center"/>
    </xf>
    <xf numFmtId="0" fontId="36" fillId="0" borderId="1" xfId="3" applyBorder="1" applyAlignment="1" applyProtection="1">
      <alignment horizontal="center" vertical="center"/>
      <protection locked="0"/>
    </xf>
    <xf numFmtId="0" fontId="30" fillId="0" borderId="1" xfId="3" applyFont="1" applyBorder="1" applyAlignment="1">
      <alignment horizontal="left" vertical="center" wrapText="1"/>
    </xf>
    <xf numFmtId="0" fontId="32" fillId="9" borderId="1" xfId="3" applyFont="1" applyFill="1" applyBorder="1" applyAlignment="1">
      <alignment horizontal="left" vertical="center"/>
    </xf>
    <xf numFmtId="0" fontId="33" fillId="0" borderId="0" xfId="3" applyFont="1" applyAlignment="1">
      <alignment horizontal="left" vertical="center"/>
    </xf>
    <xf numFmtId="0" fontId="31" fillId="9" borderId="1" xfId="3" applyFont="1" applyFill="1" applyBorder="1" applyAlignment="1">
      <alignment horizontal="left" vertical="center"/>
    </xf>
    <xf numFmtId="0" fontId="34" fillId="0" borderId="1" xfId="3" applyFont="1" applyBorder="1" applyAlignment="1">
      <alignment horizontal="left" vertical="center" wrapText="1"/>
    </xf>
    <xf numFmtId="0" fontId="35" fillId="9" borderId="1" xfId="3" applyFont="1" applyFill="1" applyBorder="1" applyAlignment="1">
      <alignment horizontal="left" vertical="center"/>
    </xf>
    <xf numFmtId="9" fontId="30" fillId="0" borderId="1" xfId="1" applyFont="1" applyBorder="1" applyAlignment="1" applyProtection="1">
      <alignment horizontal="center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0" fontId="36" fillId="0" borderId="1" xfId="3" applyBorder="1" applyAlignment="1">
      <alignment horizontal="left" vertical="center" wrapText="1"/>
    </xf>
    <xf numFmtId="0" fontId="30" fillId="0" borderId="1" xfId="3" applyFont="1" applyBorder="1" applyAlignment="1">
      <alignment horizontal="center" vertical="center"/>
    </xf>
    <xf numFmtId="0" fontId="36" fillId="9" borderId="8" xfId="3" applyFill="1" applyBorder="1" applyAlignment="1">
      <alignment horizontal="center" vertical="center"/>
    </xf>
    <xf numFmtId="0" fontId="36" fillId="9" borderId="10" xfId="3" applyFill="1" applyBorder="1" applyAlignment="1">
      <alignment horizontal="center" vertical="center"/>
    </xf>
    <xf numFmtId="0" fontId="36" fillId="9" borderId="9" xfId="3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9" fillId="6" borderId="1" xfId="0" applyFont="1" applyFill="1" applyBorder="1" applyAlignment="1">
      <alignment vertical="center" wrapText="1"/>
    </xf>
    <xf numFmtId="49" fontId="41" fillId="3" borderId="1" xfId="0" applyNumberFormat="1" applyFont="1" applyFill="1" applyBorder="1" applyAlignment="1">
      <alignment horizontal="left" vertical="center" indent="1"/>
    </xf>
    <xf numFmtId="49" fontId="42" fillId="3" borderId="1" xfId="0" applyNumberFormat="1" applyFont="1" applyFill="1" applyBorder="1" applyAlignment="1">
      <alignment horizontal="left" vertical="center" indent="1"/>
    </xf>
    <xf numFmtId="49" fontId="43" fillId="6" borderId="1" xfId="0" applyNumberFormat="1" applyFont="1" applyFill="1" applyBorder="1" applyAlignment="1">
      <alignment horizontal="left" vertical="center" indent="1"/>
    </xf>
    <xf numFmtId="0" fontId="39" fillId="0" borderId="1" xfId="0" applyFont="1" applyBorder="1" applyAlignment="1">
      <alignment vertical="center" wrapText="1"/>
    </xf>
    <xf numFmtId="0" fontId="44" fillId="3" borderId="1" xfId="0" applyFont="1" applyFill="1" applyBorder="1" applyAlignment="1">
      <alignment vertical="center" wrapText="1"/>
    </xf>
    <xf numFmtId="49" fontId="43" fillId="0" borderId="1" xfId="0" applyNumberFormat="1" applyFont="1" applyBorder="1" applyAlignment="1">
      <alignment horizontal="left" vertical="center" indent="1"/>
    </xf>
    <xf numFmtId="0" fontId="45" fillId="0" borderId="1" xfId="0" applyFont="1" applyBorder="1" applyAlignment="1">
      <alignment horizontal="center" vertical="center" wrapText="1"/>
    </xf>
    <xf numFmtId="0" fontId="40" fillId="0" borderId="1" xfId="3" applyFont="1" applyBorder="1" applyAlignment="1">
      <alignment horizontal="left" vertical="center" wrapText="1"/>
    </xf>
    <xf numFmtId="49" fontId="2" fillId="0" borderId="1" xfId="3" applyNumberFormat="1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/>
    </xf>
    <xf numFmtId="0" fontId="47" fillId="7" borderId="1" xfId="3" applyFont="1" applyFill="1" applyBorder="1" applyAlignment="1">
      <alignment horizontal="left" vertical="center" wrapText="1"/>
    </xf>
    <xf numFmtId="49" fontId="39" fillId="6" borderId="1" xfId="0" applyNumberFormat="1" applyFont="1" applyFill="1" applyBorder="1" applyAlignment="1">
      <alignment horizontal="left" vertical="center" indent="1"/>
    </xf>
    <xf numFmtId="0" fontId="48" fillId="6" borderId="8" xfId="0" applyFont="1" applyFill="1" applyBorder="1" applyAlignment="1">
      <alignment horizontal="center" vertical="center" wrapText="1"/>
    </xf>
    <xf numFmtId="49" fontId="49" fillId="3" borderId="1" xfId="0" applyNumberFormat="1" applyFont="1" applyFill="1" applyBorder="1" applyAlignment="1">
      <alignment horizontal="left" vertical="center" indent="1"/>
    </xf>
    <xf numFmtId="0" fontId="50" fillId="3" borderId="1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left" vertical="center" indent="1"/>
    </xf>
    <xf numFmtId="0" fontId="48" fillId="0" borderId="8" xfId="0" applyFont="1" applyBorder="1" applyAlignment="1">
      <alignment horizontal="center" vertical="center" wrapText="1"/>
    </xf>
    <xf numFmtId="0" fontId="48" fillId="5" borderId="8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>
      <alignment horizontal="center" vertical="center" wrapText="1"/>
    </xf>
    <xf numFmtId="0" fontId="51" fillId="6" borderId="1" xfId="0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left" vertical="center" indent="1"/>
    </xf>
    <xf numFmtId="0" fontId="17" fillId="5" borderId="8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6" borderId="1" xfId="0" applyFont="1" applyFill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vertical="center" wrapText="1"/>
      <protection locked="0"/>
    </xf>
    <xf numFmtId="49" fontId="36" fillId="0" borderId="6" xfId="3" applyNumberFormat="1" applyBorder="1" applyAlignment="1">
      <alignment horizontal="center" vertical="center"/>
    </xf>
    <xf numFmtId="0" fontId="16" fillId="0" borderId="1" xfId="0" applyFont="1" applyBorder="1" applyAlignment="1" applyProtection="1">
      <alignment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9" fontId="11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1" fillId="0" borderId="8" xfId="3" applyNumberFormat="1" applyFont="1" applyBorder="1" applyAlignment="1">
      <alignment horizontal="center" vertical="center"/>
    </xf>
    <xf numFmtId="49" fontId="31" fillId="0" borderId="9" xfId="3" applyNumberFormat="1" applyFont="1" applyBorder="1" applyAlignment="1">
      <alignment horizontal="center" vertical="center"/>
    </xf>
    <xf numFmtId="44" fontId="30" fillId="9" borderId="8" xfId="3" applyNumberFormat="1" applyFont="1" applyFill="1" applyBorder="1" applyAlignment="1">
      <alignment horizontal="center" vertical="center"/>
    </xf>
    <xf numFmtId="44" fontId="30" fillId="9" borderId="10" xfId="3" applyNumberFormat="1" applyFont="1" applyFill="1" applyBorder="1" applyAlignment="1">
      <alignment horizontal="center" vertical="center"/>
    </xf>
    <xf numFmtId="44" fontId="30" fillId="9" borderId="9" xfId="3" applyNumberFormat="1" applyFont="1" applyFill="1" applyBorder="1" applyAlignment="1">
      <alignment horizontal="center" vertical="center"/>
    </xf>
    <xf numFmtId="0" fontId="26" fillId="3" borderId="8" xfId="3" applyFont="1" applyFill="1" applyBorder="1" applyAlignment="1">
      <alignment horizontal="center" vertical="center"/>
    </xf>
    <xf numFmtId="0" fontId="26" fillId="3" borderId="10" xfId="3" applyFont="1" applyFill="1" applyBorder="1" applyAlignment="1">
      <alignment horizontal="center" vertical="center"/>
    </xf>
    <xf numFmtId="0" fontId="26" fillId="3" borderId="9" xfId="3" applyFont="1" applyFill="1" applyBorder="1" applyAlignment="1">
      <alignment horizontal="center" vertical="center"/>
    </xf>
    <xf numFmtId="0" fontId="25" fillId="3" borderId="5" xfId="3" applyFont="1" applyFill="1" applyBorder="1" applyAlignment="1">
      <alignment horizontal="left" vertical="center" wrapText="1" indent="1"/>
    </xf>
    <xf numFmtId="0" fontId="25" fillId="3" borderId="6" xfId="3" applyFont="1" applyFill="1" applyBorder="1" applyAlignment="1">
      <alignment horizontal="left" vertical="center" wrapText="1" indent="1"/>
    </xf>
    <xf numFmtId="0" fontId="25" fillId="3" borderId="7" xfId="3" applyFont="1" applyFill="1" applyBorder="1" applyAlignment="1">
      <alignment horizontal="left" vertical="center" wrapText="1" indent="1"/>
    </xf>
    <xf numFmtId="0" fontId="36" fillId="8" borderId="10" xfId="3" applyFill="1" applyBorder="1" applyAlignment="1">
      <alignment horizontal="center" vertical="center"/>
    </xf>
    <xf numFmtId="0" fontId="36" fillId="8" borderId="9" xfId="3" applyFill="1" applyBorder="1" applyAlignment="1">
      <alignment horizontal="center" vertical="center"/>
    </xf>
    <xf numFmtId="0" fontId="36" fillId="0" borderId="3" xfId="3" applyBorder="1" applyAlignment="1">
      <alignment horizontal="center" vertical="center" wrapText="1"/>
    </xf>
    <xf numFmtId="0" fontId="30" fillId="9" borderId="8" xfId="3" applyFont="1" applyFill="1" applyBorder="1" applyAlignment="1">
      <alignment horizontal="center" vertical="center"/>
    </xf>
    <xf numFmtId="0" fontId="30" fillId="9" borderId="10" xfId="3" applyFont="1" applyFill="1" applyBorder="1" applyAlignment="1">
      <alignment horizontal="center" vertical="center"/>
    </xf>
    <xf numFmtId="0" fontId="30" fillId="9" borderId="9" xfId="3" applyFont="1" applyFill="1" applyBorder="1" applyAlignment="1">
      <alignment horizontal="center" vertical="center"/>
    </xf>
    <xf numFmtId="49" fontId="36" fillId="0" borderId="8" xfId="3" applyNumberFormat="1" applyBorder="1" applyAlignment="1">
      <alignment horizontal="center" vertical="center"/>
    </xf>
    <xf numFmtId="49" fontId="36" fillId="0" borderId="9" xfId="3" applyNumberFormat="1" applyBorder="1" applyAlignment="1">
      <alignment horizontal="center" vertical="center"/>
    </xf>
    <xf numFmtId="44" fontId="34" fillId="9" borderId="8" xfId="4" applyFont="1" applyFill="1" applyBorder="1" applyAlignment="1" applyProtection="1">
      <alignment horizontal="center" vertical="center"/>
    </xf>
    <xf numFmtId="44" fontId="34" fillId="9" borderId="10" xfId="4" applyFont="1" applyFill="1" applyBorder="1" applyAlignment="1" applyProtection="1">
      <alignment horizontal="center" vertical="center"/>
    </xf>
    <xf numFmtId="44" fontId="34" fillId="9" borderId="9" xfId="4" applyFont="1" applyFill="1" applyBorder="1" applyAlignment="1" applyProtection="1">
      <alignment horizontal="center" vertical="center"/>
    </xf>
  </cellXfs>
  <cellStyles count="5">
    <cellStyle name="Prozent 3" xfId="1" xr:uid="{00000000-0005-0000-0000-000000000000}"/>
    <cellStyle name="Standard" xfId="0" builtinId="0"/>
    <cellStyle name="Standard 3" xfId="2" xr:uid="{00000000-0005-0000-0000-000002000000}"/>
    <cellStyle name="Standard 5" xfId="3" xr:uid="{00000000-0005-0000-0000-000003000000}"/>
    <cellStyle name="Währung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8</xdr:row>
      <xdr:rowOff>0</xdr:rowOff>
    </xdr:from>
    <xdr:to>
      <xdr:col>4</xdr:col>
      <xdr:colOff>9525</xdr:colOff>
      <xdr:row>9</xdr:row>
      <xdr:rowOff>19051</xdr:rowOff>
    </xdr:to>
    <xdr:cxnSp macro="">
      <xdr:nvCxnSpPr>
        <xdr:cNvPr id="2" name="Gerade Verbindung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 bwMode="auto">
        <a:xfrm flipV="1">
          <a:off x="5200650" y="18478500"/>
          <a:ext cx="1057275" cy="571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10</xdr:row>
      <xdr:rowOff>0</xdr:rowOff>
    </xdr:from>
    <xdr:to>
      <xdr:col>4</xdr:col>
      <xdr:colOff>9525</xdr:colOff>
      <xdr:row>11</xdr:row>
      <xdr:rowOff>19051</xdr:rowOff>
    </xdr:to>
    <xdr:cxnSp macro="">
      <xdr:nvCxnSpPr>
        <xdr:cNvPr id="3" name="Gerade Verbindung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 bwMode="auto">
        <a:xfrm flipV="1">
          <a:off x="5200650" y="19583400"/>
          <a:ext cx="1057275" cy="571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11904</xdr:colOff>
      <xdr:row>9</xdr:row>
      <xdr:rowOff>0</xdr:rowOff>
    </xdr:from>
    <xdr:to>
      <xdr:col>4</xdr:col>
      <xdr:colOff>0</xdr:colOff>
      <xdr:row>9</xdr:row>
      <xdr:rowOff>535780</xdr:rowOff>
    </xdr:to>
    <xdr:cxnSp macro="">
      <xdr:nvCxnSpPr>
        <xdr:cNvPr id="4" name="Gerade Verbindung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 bwMode="auto">
        <a:xfrm flipV="1">
          <a:off x="5203031" y="19030950"/>
          <a:ext cx="1045369" cy="5357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11904</xdr:colOff>
      <xdr:row>9</xdr:row>
      <xdr:rowOff>0</xdr:rowOff>
    </xdr:from>
    <xdr:to>
      <xdr:col>4</xdr:col>
      <xdr:colOff>0</xdr:colOff>
      <xdr:row>9</xdr:row>
      <xdr:rowOff>535780</xdr:rowOff>
    </xdr:to>
    <xdr:cxnSp macro="">
      <xdr:nvCxnSpPr>
        <xdr:cNvPr id="5" name="Gerade Verbindung 1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 bwMode="auto">
        <a:xfrm flipV="1">
          <a:off x="5203031" y="19030950"/>
          <a:ext cx="1045369" cy="5357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8</xdr:row>
      <xdr:rowOff>1</xdr:rowOff>
    </xdr:from>
    <xdr:to>
      <xdr:col>4</xdr:col>
      <xdr:colOff>0</xdr:colOff>
      <xdr:row>9</xdr:row>
      <xdr:rowOff>19050</xdr:rowOff>
    </xdr:to>
    <xdr:cxnSp macro="">
      <xdr:nvCxnSpPr>
        <xdr:cNvPr id="6" name="Gerade Verbindung 2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 bwMode="auto">
        <a:xfrm flipV="1">
          <a:off x="5200650" y="18478501"/>
          <a:ext cx="1047750" cy="5714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4092222</xdr:colOff>
      <xdr:row>13</xdr:row>
      <xdr:rowOff>1</xdr:rowOff>
    </xdr:from>
    <xdr:to>
      <xdr:col>4</xdr:col>
      <xdr:colOff>9525</xdr:colOff>
      <xdr:row>14</xdr:row>
      <xdr:rowOff>0</xdr:rowOff>
    </xdr:to>
    <xdr:cxnSp macro="">
      <xdr:nvCxnSpPr>
        <xdr:cNvPr id="8" name="Gerade Verbindung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 bwMode="auto">
        <a:xfrm flipV="1">
          <a:off x="5187597" y="21240751"/>
          <a:ext cx="1070328" cy="5905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10</xdr:row>
      <xdr:rowOff>0</xdr:rowOff>
    </xdr:from>
    <xdr:to>
      <xdr:col>4</xdr:col>
      <xdr:colOff>9525</xdr:colOff>
      <xdr:row>11</xdr:row>
      <xdr:rowOff>19051</xdr:rowOff>
    </xdr:to>
    <xdr:cxnSp macro="">
      <xdr:nvCxnSpPr>
        <xdr:cNvPr id="9" name="Gerade Verbindung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 bwMode="auto">
        <a:xfrm flipV="1">
          <a:off x="5200650" y="19583400"/>
          <a:ext cx="1057275" cy="571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11904</xdr:rowOff>
    </xdr:from>
    <xdr:to>
      <xdr:col>7</xdr:col>
      <xdr:colOff>0</xdr:colOff>
      <xdr:row>12</xdr:row>
      <xdr:rowOff>547509</xdr:rowOff>
    </xdr:to>
    <xdr:cxnSp macro="">
      <xdr:nvCxnSpPr>
        <xdr:cNvPr id="10" name="Gerade Verbindung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 bwMode="auto">
        <a:xfrm flipV="1">
          <a:off x="6248400" y="20700206"/>
          <a:ext cx="6172200" cy="5356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10</xdr:row>
      <xdr:rowOff>0</xdr:rowOff>
    </xdr:from>
    <xdr:to>
      <xdr:col>4</xdr:col>
      <xdr:colOff>9525</xdr:colOff>
      <xdr:row>11</xdr:row>
      <xdr:rowOff>19051</xdr:rowOff>
    </xdr:to>
    <xdr:cxnSp macro="">
      <xdr:nvCxnSpPr>
        <xdr:cNvPr id="11" name="Gerade Verbindung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 bwMode="auto">
        <a:xfrm flipV="1">
          <a:off x="5200650" y="19583400"/>
          <a:ext cx="1057275" cy="571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8</xdr:row>
      <xdr:rowOff>0</xdr:rowOff>
    </xdr:from>
    <xdr:to>
      <xdr:col>4</xdr:col>
      <xdr:colOff>9525</xdr:colOff>
      <xdr:row>9</xdr:row>
      <xdr:rowOff>19051</xdr:rowOff>
    </xdr:to>
    <xdr:cxnSp macro="">
      <xdr:nvCxnSpPr>
        <xdr:cNvPr id="12" name="Gerade Verbindung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 bwMode="auto">
        <a:xfrm flipV="1">
          <a:off x="5200650" y="18478500"/>
          <a:ext cx="1057275" cy="571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10</xdr:row>
      <xdr:rowOff>0</xdr:rowOff>
    </xdr:from>
    <xdr:to>
      <xdr:col>4</xdr:col>
      <xdr:colOff>9525</xdr:colOff>
      <xdr:row>11</xdr:row>
      <xdr:rowOff>19051</xdr:rowOff>
    </xdr:to>
    <xdr:cxnSp macro="">
      <xdr:nvCxnSpPr>
        <xdr:cNvPr id="13" name="Gerade Verbindung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V="1">
          <a:off x="5200650" y="19583400"/>
          <a:ext cx="1057275" cy="571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3"/>
  <sheetViews>
    <sheetView tabSelected="1" zoomScaleNormal="100" workbookViewId="0">
      <pane ySplit="3" topLeftCell="A4" activePane="bottomLeft" state="frozen"/>
      <selection activeCell="B75" sqref="B75"/>
      <selection pane="bottomLeft" activeCell="B6" sqref="B6"/>
    </sheetView>
  </sheetViews>
  <sheetFormatPr baseColWidth="10" defaultColWidth="11.54296875" defaultRowHeight="14" x14ac:dyDescent="0.3"/>
  <cols>
    <col min="1" max="1" width="11.36328125" style="1" bestFit="1" customWidth="1"/>
    <col min="2" max="2" width="103.54296875" style="2" customWidth="1"/>
    <col min="3" max="3" width="10" style="1" bestFit="1" customWidth="1"/>
    <col min="4" max="4" width="8.6328125" style="1" bestFit="1" customWidth="1"/>
    <col min="5" max="5" width="10.36328125" style="1" customWidth="1"/>
    <col min="6" max="6" width="21.90625" style="1" bestFit="1" customWidth="1"/>
    <col min="7" max="7" width="16.36328125" style="1" bestFit="1" customWidth="1"/>
    <col min="8" max="8" width="5" style="1" customWidth="1"/>
    <col min="9" max="16384" width="11.54296875" style="1"/>
  </cols>
  <sheetData>
    <row r="1" spans="1:8" ht="40" x14ac:dyDescent="0.3">
      <c r="A1" s="3"/>
      <c r="B1" s="4" t="s">
        <v>0</v>
      </c>
      <c r="C1" s="97" t="s">
        <v>1</v>
      </c>
      <c r="D1" s="98"/>
      <c r="E1" s="98"/>
      <c r="F1" s="99"/>
      <c r="G1" s="100"/>
      <c r="H1" s="5"/>
    </row>
    <row r="2" spans="1:8" ht="18" x14ac:dyDescent="0.3">
      <c r="A2" s="3"/>
      <c r="B2" s="6" t="s">
        <v>2</v>
      </c>
      <c r="C2" s="101"/>
      <c r="D2" s="102"/>
      <c r="E2" s="102"/>
      <c r="F2" s="103"/>
      <c r="G2" s="104"/>
      <c r="H2" s="5"/>
    </row>
    <row r="3" spans="1:8" ht="61" x14ac:dyDescent="0.3">
      <c r="A3" s="7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05" t="s">
        <v>8</v>
      </c>
      <c r="G3" s="106"/>
      <c r="H3" s="12"/>
    </row>
    <row r="4" spans="1:8" ht="18" x14ac:dyDescent="0.3">
      <c r="A4" s="13" t="s">
        <v>9</v>
      </c>
      <c r="B4" s="14" t="s">
        <v>158</v>
      </c>
      <c r="C4" s="15"/>
      <c r="D4" s="16"/>
      <c r="E4" s="17"/>
      <c r="F4" s="18"/>
      <c r="G4" s="18"/>
      <c r="H4" s="12"/>
    </row>
    <row r="5" spans="1:8" ht="18" x14ac:dyDescent="0.3">
      <c r="A5" s="13" t="s">
        <v>13</v>
      </c>
      <c r="B5" s="14" t="s">
        <v>10</v>
      </c>
      <c r="C5" s="15"/>
      <c r="D5" s="16"/>
      <c r="E5" s="17"/>
      <c r="F5" s="18" t="s">
        <v>11</v>
      </c>
      <c r="G5" s="18" t="s">
        <v>12</v>
      </c>
      <c r="H5" s="19"/>
    </row>
    <row r="6" spans="1:8" s="5" customFormat="1" ht="62.5" x14ac:dyDescent="0.35">
      <c r="A6" s="20" t="s">
        <v>159</v>
      </c>
      <c r="B6" s="21" t="s">
        <v>312</v>
      </c>
      <c r="C6" s="22" t="s">
        <v>14</v>
      </c>
      <c r="D6" s="23"/>
      <c r="E6" s="24" t="s">
        <v>15</v>
      </c>
      <c r="F6" s="24" t="s">
        <v>27</v>
      </c>
      <c r="G6" s="24"/>
      <c r="H6" s="25"/>
    </row>
    <row r="7" spans="1:8" s="5" customFormat="1" ht="23" x14ac:dyDescent="0.35">
      <c r="A7" s="20" t="s">
        <v>160</v>
      </c>
      <c r="B7" s="21" t="s">
        <v>17</v>
      </c>
      <c r="C7" s="22" t="s">
        <v>14</v>
      </c>
      <c r="D7" s="26"/>
      <c r="E7" s="24" t="s">
        <v>15</v>
      </c>
      <c r="F7" s="24" t="s">
        <v>27</v>
      </c>
      <c r="G7" s="24"/>
      <c r="H7" s="25"/>
    </row>
    <row r="8" spans="1:8" s="5" customFormat="1" ht="25" x14ac:dyDescent="0.35">
      <c r="A8" s="20" t="s">
        <v>161</v>
      </c>
      <c r="B8" s="21" t="s">
        <v>253</v>
      </c>
      <c r="C8" s="22" t="s">
        <v>19</v>
      </c>
      <c r="D8" s="26"/>
      <c r="E8" s="24" t="s">
        <v>15</v>
      </c>
      <c r="F8" s="24" t="s">
        <v>20</v>
      </c>
      <c r="G8" s="24"/>
      <c r="H8" s="25"/>
    </row>
    <row r="9" spans="1:8" s="5" customFormat="1" ht="50.5" x14ac:dyDescent="0.35">
      <c r="A9" s="20" t="s">
        <v>235</v>
      </c>
      <c r="B9" s="71" t="s">
        <v>251</v>
      </c>
      <c r="C9" s="30" t="s">
        <v>14</v>
      </c>
      <c r="D9" s="26"/>
      <c r="E9" s="24" t="s">
        <v>15</v>
      </c>
      <c r="F9" s="24" t="s">
        <v>27</v>
      </c>
      <c r="G9" s="24"/>
      <c r="H9" s="25"/>
    </row>
    <row r="10" spans="1:8" s="5" customFormat="1" ht="18" x14ac:dyDescent="0.35">
      <c r="A10" s="13" t="s">
        <v>16</v>
      </c>
      <c r="B10" s="14" t="s">
        <v>22</v>
      </c>
      <c r="C10" s="15"/>
      <c r="D10" s="16"/>
      <c r="E10" s="17"/>
      <c r="F10" s="18" t="s">
        <v>11</v>
      </c>
      <c r="G10" s="18" t="s">
        <v>12</v>
      </c>
      <c r="H10" s="19"/>
    </row>
    <row r="11" spans="1:8" s="5" customFormat="1" ht="17.5" x14ac:dyDescent="0.35">
      <c r="A11" s="27" t="s">
        <v>162</v>
      </c>
      <c r="B11" s="28" t="s">
        <v>24</v>
      </c>
      <c r="C11" s="15"/>
      <c r="D11" s="16"/>
      <c r="E11" s="17"/>
      <c r="F11" s="18"/>
      <c r="G11" s="18"/>
      <c r="H11" s="19"/>
    </row>
    <row r="12" spans="1:8" s="5" customFormat="1" ht="25" x14ac:dyDescent="0.35">
      <c r="A12" s="20" t="s">
        <v>163</v>
      </c>
      <c r="B12" s="21" t="s">
        <v>26</v>
      </c>
      <c r="C12" s="22" t="s">
        <v>14</v>
      </c>
      <c r="D12" s="26"/>
      <c r="E12" s="24" t="s">
        <v>15</v>
      </c>
      <c r="F12" s="24" t="s">
        <v>27</v>
      </c>
      <c r="G12" s="24"/>
      <c r="H12" s="25"/>
    </row>
    <row r="13" spans="1:8" s="5" customFormat="1" ht="50" x14ac:dyDescent="0.35">
      <c r="A13" s="20" t="s">
        <v>164</v>
      </c>
      <c r="B13" s="21" t="s">
        <v>29</v>
      </c>
      <c r="C13" s="22" t="s">
        <v>30</v>
      </c>
      <c r="D13" s="26"/>
      <c r="E13" s="24" t="s">
        <v>31</v>
      </c>
      <c r="F13" s="24" t="s">
        <v>32</v>
      </c>
      <c r="G13" s="24"/>
      <c r="H13" s="25"/>
    </row>
    <row r="14" spans="1:8" s="5" customFormat="1" ht="25" x14ac:dyDescent="0.35">
      <c r="A14" s="20" t="s">
        <v>165</v>
      </c>
      <c r="B14" s="29" t="s">
        <v>34</v>
      </c>
      <c r="C14" s="30" t="s">
        <v>14</v>
      </c>
      <c r="D14" s="26"/>
      <c r="E14" s="31" t="s">
        <v>15</v>
      </c>
      <c r="F14" s="24" t="s">
        <v>27</v>
      </c>
      <c r="G14" s="24"/>
      <c r="H14" s="25"/>
    </row>
    <row r="15" spans="1:8" s="5" customFormat="1" ht="17.5" x14ac:dyDescent="0.35">
      <c r="A15" s="27" t="s">
        <v>166</v>
      </c>
      <c r="B15" s="28" t="s">
        <v>36</v>
      </c>
      <c r="C15" s="15"/>
      <c r="D15" s="16"/>
      <c r="E15" s="17"/>
      <c r="F15" s="18"/>
      <c r="G15" s="18"/>
      <c r="H15" s="19"/>
    </row>
    <row r="16" spans="1:8" s="5" customFormat="1" ht="23" x14ac:dyDescent="0.35">
      <c r="A16" s="20" t="s">
        <v>167</v>
      </c>
      <c r="B16" s="21" t="s">
        <v>37</v>
      </c>
      <c r="C16" s="22" t="s">
        <v>14</v>
      </c>
      <c r="D16" s="26"/>
      <c r="E16" s="24" t="s">
        <v>15</v>
      </c>
      <c r="F16" s="24" t="s">
        <v>27</v>
      </c>
      <c r="G16" s="24"/>
      <c r="H16" s="25"/>
    </row>
    <row r="17" spans="1:8" s="5" customFormat="1" ht="25" x14ac:dyDescent="0.35">
      <c r="A17" s="20" t="s">
        <v>168</v>
      </c>
      <c r="B17" s="21" t="s">
        <v>39</v>
      </c>
      <c r="C17" s="22" t="s">
        <v>30</v>
      </c>
      <c r="D17" s="26"/>
      <c r="E17" s="24" t="s">
        <v>15</v>
      </c>
      <c r="F17" s="24" t="s">
        <v>40</v>
      </c>
      <c r="G17" s="24"/>
      <c r="H17" s="25"/>
    </row>
    <row r="18" spans="1:8" s="5" customFormat="1" ht="71" x14ac:dyDescent="0.35">
      <c r="A18" s="20" t="s">
        <v>169</v>
      </c>
      <c r="B18" s="21" t="s">
        <v>42</v>
      </c>
      <c r="C18" s="22" t="s">
        <v>30</v>
      </c>
      <c r="D18" s="26"/>
      <c r="E18" s="24" t="s">
        <v>15</v>
      </c>
      <c r="F18" s="24" t="s">
        <v>248</v>
      </c>
      <c r="G18" s="24"/>
      <c r="H18" s="25"/>
    </row>
    <row r="19" spans="1:8" s="5" customFormat="1" ht="37.5" x14ac:dyDescent="0.35">
      <c r="A19" s="20" t="s">
        <v>170</v>
      </c>
      <c r="B19" s="93" t="s">
        <v>242</v>
      </c>
      <c r="C19" s="22" t="s">
        <v>19</v>
      </c>
      <c r="D19" s="26"/>
      <c r="E19" s="24" t="s">
        <v>43</v>
      </c>
      <c r="F19" s="24" t="s">
        <v>20</v>
      </c>
      <c r="G19" s="24"/>
      <c r="H19" s="25"/>
    </row>
    <row r="20" spans="1:8" s="5" customFormat="1" ht="23" x14ac:dyDescent="0.35">
      <c r="A20" s="20" t="s">
        <v>171</v>
      </c>
      <c r="B20" s="21" t="s">
        <v>45</v>
      </c>
      <c r="C20" s="22" t="s">
        <v>14</v>
      </c>
      <c r="D20" s="26"/>
      <c r="E20" s="24" t="s">
        <v>15</v>
      </c>
      <c r="F20" s="24" t="s">
        <v>27</v>
      </c>
      <c r="G20" s="24"/>
      <c r="H20" s="25"/>
    </row>
    <row r="21" spans="1:8" s="5" customFormat="1" ht="17.5" x14ac:dyDescent="0.35">
      <c r="A21" s="27" t="s">
        <v>172</v>
      </c>
      <c r="B21" s="28" t="s">
        <v>47</v>
      </c>
      <c r="C21" s="15"/>
      <c r="D21" s="16"/>
      <c r="E21" s="17"/>
      <c r="F21" s="18"/>
      <c r="G21" s="18"/>
      <c r="H21" s="19"/>
    </row>
    <row r="22" spans="1:8" s="5" customFormat="1" ht="23" x14ac:dyDescent="0.35">
      <c r="A22" s="20" t="s">
        <v>173</v>
      </c>
      <c r="B22" s="21" t="s">
        <v>49</v>
      </c>
      <c r="C22" s="22" t="s">
        <v>14</v>
      </c>
      <c r="D22" s="26"/>
      <c r="E22" s="31" t="s">
        <v>15</v>
      </c>
      <c r="F22" s="24" t="s">
        <v>27</v>
      </c>
      <c r="G22" s="24"/>
      <c r="H22" s="25"/>
    </row>
    <row r="23" spans="1:8" s="5" customFormat="1" ht="25" x14ac:dyDescent="0.35">
      <c r="A23" s="20" t="s">
        <v>174</v>
      </c>
      <c r="B23" s="21" t="s">
        <v>51</v>
      </c>
      <c r="C23" s="22" t="s">
        <v>14</v>
      </c>
      <c r="D23" s="26"/>
      <c r="E23" s="24" t="s">
        <v>15</v>
      </c>
      <c r="F23" s="24" t="s">
        <v>27</v>
      </c>
      <c r="G23" s="24"/>
      <c r="H23" s="25"/>
    </row>
    <row r="24" spans="1:8" s="5" customFormat="1" ht="25" x14ac:dyDescent="0.35">
      <c r="A24" s="20" t="s">
        <v>175</v>
      </c>
      <c r="B24" s="21" t="s">
        <v>52</v>
      </c>
      <c r="C24" s="22" t="s">
        <v>14</v>
      </c>
      <c r="D24" s="26"/>
      <c r="E24" s="24" t="s">
        <v>15</v>
      </c>
      <c r="F24" s="24" t="s">
        <v>27</v>
      </c>
      <c r="G24" s="24"/>
      <c r="H24" s="25"/>
    </row>
    <row r="25" spans="1:8" s="5" customFormat="1" ht="23" x14ac:dyDescent="0.35">
      <c r="A25" s="20" t="s">
        <v>176</v>
      </c>
      <c r="B25" s="21" t="s">
        <v>53</v>
      </c>
      <c r="C25" s="22" t="s">
        <v>14</v>
      </c>
      <c r="D25" s="26"/>
      <c r="E25" s="24" t="s">
        <v>15</v>
      </c>
      <c r="F25" s="24" t="s">
        <v>27</v>
      </c>
      <c r="G25" s="24"/>
      <c r="H25" s="25"/>
    </row>
    <row r="26" spans="1:8" s="5" customFormat="1" ht="23" x14ac:dyDescent="0.35">
      <c r="A26" s="20" t="s">
        <v>177</v>
      </c>
      <c r="B26" s="21" t="s">
        <v>256</v>
      </c>
      <c r="C26" s="22" t="s">
        <v>14</v>
      </c>
      <c r="D26" s="26"/>
      <c r="E26" s="24" t="s">
        <v>15</v>
      </c>
      <c r="F26" s="24" t="s">
        <v>27</v>
      </c>
      <c r="G26" s="24"/>
      <c r="H26" s="25"/>
    </row>
    <row r="27" spans="1:8" s="5" customFormat="1" ht="22.75" customHeight="1" x14ac:dyDescent="0.35">
      <c r="A27" s="20" t="s">
        <v>178</v>
      </c>
      <c r="B27" s="21" t="s">
        <v>54</v>
      </c>
      <c r="C27" s="22" t="s">
        <v>14</v>
      </c>
      <c r="D27" s="26"/>
      <c r="E27" s="24" t="s">
        <v>15</v>
      </c>
      <c r="F27" s="24" t="s">
        <v>27</v>
      </c>
      <c r="G27" s="24"/>
      <c r="H27" s="25"/>
    </row>
    <row r="28" spans="1:8" s="5" customFormat="1" ht="22.75" customHeight="1" x14ac:dyDescent="0.35">
      <c r="A28" s="20" t="s">
        <v>179</v>
      </c>
      <c r="B28" s="21" t="s">
        <v>308</v>
      </c>
      <c r="C28" s="22" t="s">
        <v>19</v>
      </c>
      <c r="D28" s="26"/>
      <c r="E28" s="24" t="s">
        <v>15</v>
      </c>
      <c r="F28" s="24" t="s">
        <v>20</v>
      </c>
      <c r="G28" s="24"/>
      <c r="H28" s="25"/>
    </row>
    <row r="29" spans="1:8" s="5" customFormat="1" ht="37.5" x14ac:dyDescent="0.35">
      <c r="A29" s="20" t="s">
        <v>180</v>
      </c>
      <c r="B29" s="93" t="s">
        <v>309</v>
      </c>
      <c r="C29" s="22" t="s">
        <v>19</v>
      </c>
      <c r="D29" s="26"/>
      <c r="E29" s="24" t="s">
        <v>43</v>
      </c>
      <c r="F29" s="24" t="s">
        <v>20</v>
      </c>
      <c r="G29" s="24"/>
      <c r="H29" s="25"/>
    </row>
    <row r="30" spans="1:8" s="5" customFormat="1" ht="25" x14ac:dyDescent="0.35">
      <c r="A30" s="20" t="s">
        <v>181</v>
      </c>
      <c r="B30" s="21" t="s">
        <v>56</v>
      </c>
      <c r="C30" s="22" t="s">
        <v>14</v>
      </c>
      <c r="D30" s="26"/>
      <c r="E30" s="24" t="s">
        <v>15</v>
      </c>
      <c r="F30" s="24" t="s">
        <v>27</v>
      </c>
      <c r="G30" s="24"/>
      <c r="H30" s="25"/>
    </row>
    <row r="31" spans="1:8" s="5" customFormat="1" ht="87.5" x14ac:dyDescent="0.35">
      <c r="A31" s="20" t="s">
        <v>182</v>
      </c>
      <c r="B31" s="29" t="s">
        <v>258</v>
      </c>
      <c r="C31" s="30" t="s">
        <v>14</v>
      </c>
      <c r="D31" s="26"/>
      <c r="E31" s="31" t="s">
        <v>15</v>
      </c>
      <c r="F31" s="24" t="s">
        <v>27</v>
      </c>
      <c r="G31" s="24"/>
      <c r="H31" s="25"/>
    </row>
    <row r="32" spans="1:8" s="5" customFormat="1" ht="25.5" x14ac:dyDescent="0.35">
      <c r="A32" s="20" t="s">
        <v>183</v>
      </c>
      <c r="B32" s="29" t="s">
        <v>57</v>
      </c>
      <c r="C32" s="30" t="s">
        <v>55</v>
      </c>
      <c r="D32" s="26"/>
      <c r="E32" s="31" t="s">
        <v>15</v>
      </c>
      <c r="F32" s="24" t="s">
        <v>27</v>
      </c>
      <c r="G32" s="24"/>
      <c r="H32" s="25"/>
    </row>
    <row r="33" spans="1:8" s="5" customFormat="1" ht="25" x14ac:dyDescent="0.35">
      <c r="A33" s="20" t="s">
        <v>184</v>
      </c>
      <c r="B33" s="29" t="s">
        <v>58</v>
      </c>
      <c r="C33" s="30" t="s">
        <v>14</v>
      </c>
      <c r="D33" s="26"/>
      <c r="E33" s="24" t="s">
        <v>15</v>
      </c>
      <c r="F33" s="24" t="s">
        <v>27</v>
      </c>
      <c r="G33" s="24"/>
      <c r="H33" s="25"/>
    </row>
    <row r="34" spans="1:8" s="5" customFormat="1" ht="23" x14ac:dyDescent="0.35">
      <c r="A34" s="20" t="s">
        <v>185</v>
      </c>
      <c r="B34" s="21" t="s">
        <v>59</v>
      </c>
      <c r="C34" s="22" t="s">
        <v>30</v>
      </c>
      <c r="D34" s="26"/>
      <c r="E34" s="24" t="s">
        <v>15</v>
      </c>
      <c r="F34" s="24" t="s">
        <v>40</v>
      </c>
      <c r="G34" s="24"/>
      <c r="H34" s="25"/>
    </row>
    <row r="35" spans="1:8" s="5" customFormat="1" ht="25" x14ac:dyDescent="0.35">
      <c r="A35" s="20" t="s">
        <v>186</v>
      </c>
      <c r="B35" s="21" t="s">
        <v>60</v>
      </c>
      <c r="C35" s="22" t="s">
        <v>30</v>
      </c>
      <c r="D35" s="26"/>
      <c r="E35" s="24" t="s">
        <v>61</v>
      </c>
      <c r="F35" s="24" t="s">
        <v>40</v>
      </c>
      <c r="G35" s="24"/>
      <c r="H35" s="25"/>
    </row>
    <row r="36" spans="1:8" s="5" customFormat="1" ht="37.5" x14ac:dyDescent="0.35">
      <c r="A36" s="20" t="s">
        <v>187</v>
      </c>
      <c r="B36" s="93" t="s">
        <v>306</v>
      </c>
      <c r="C36" s="22" t="s">
        <v>19</v>
      </c>
      <c r="D36" s="26"/>
      <c r="E36" s="24" t="s">
        <v>43</v>
      </c>
      <c r="F36" s="24" t="s">
        <v>20</v>
      </c>
      <c r="G36" s="24"/>
      <c r="H36" s="25"/>
    </row>
    <row r="37" spans="1:8" s="5" customFormat="1" ht="37.5" x14ac:dyDescent="0.35">
      <c r="A37" s="20" t="s">
        <v>188</v>
      </c>
      <c r="B37" s="93" t="s">
        <v>243</v>
      </c>
      <c r="C37" s="22" t="s">
        <v>19</v>
      </c>
      <c r="D37" s="26"/>
      <c r="E37" s="24" t="s">
        <v>43</v>
      </c>
      <c r="F37" s="24" t="s">
        <v>20</v>
      </c>
      <c r="G37" s="24"/>
      <c r="H37" s="25"/>
    </row>
    <row r="38" spans="1:8" s="5" customFormat="1" ht="25" x14ac:dyDescent="0.35">
      <c r="A38" s="20" t="s">
        <v>305</v>
      </c>
      <c r="B38" s="21" t="s">
        <v>62</v>
      </c>
      <c r="C38" s="22" t="s">
        <v>14</v>
      </c>
      <c r="D38" s="26"/>
      <c r="E38" s="24" t="s">
        <v>15</v>
      </c>
      <c r="F38" s="24" t="s">
        <v>27</v>
      </c>
      <c r="G38" s="24"/>
      <c r="H38" s="25"/>
    </row>
    <row r="39" spans="1:8" s="5" customFormat="1" ht="17.5" x14ac:dyDescent="0.35">
      <c r="A39" s="27" t="s">
        <v>189</v>
      </c>
      <c r="B39" s="28" t="s">
        <v>302</v>
      </c>
      <c r="C39" s="15"/>
      <c r="D39" s="16"/>
      <c r="E39" s="17"/>
      <c r="F39" s="18"/>
      <c r="G39" s="18"/>
      <c r="H39" s="19"/>
    </row>
    <row r="40" spans="1:8" s="5" customFormat="1" ht="23" x14ac:dyDescent="0.35">
      <c r="A40" s="20" t="s">
        <v>190</v>
      </c>
      <c r="B40" s="21" t="s">
        <v>65</v>
      </c>
      <c r="C40" s="22" t="s">
        <v>30</v>
      </c>
      <c r="D40" s="26"/>
      <c r="E40" s="24" t="s">
        <v>15</v>
      </c>
      <c r="F40" s="24" t="s">
        <v>40</v>
      </c>
      <c r="G40" s="24"/>
      <c r="H40" s="25"/>
    </row>
    <row r="41" spans="1:8" s="5" customFormat="1" ht="23" x14ac:dyDescent="0.35">
      <c r="A41" s="20" t="s">
        <v>191</v>
      </c>
      <c r="B41" s="21" t="s">
        <v>66</v>
      </c>
      <c r="C41" s="22" t="s">
        <v>30</v>
      </c>
      <c r="D41" s="26"/>
      <c r="E41" s="24" t="s">
        <v>15</v>
      </c>
      <c r="F41" s="24" t="s">
        <v>40</v>
      </c>
      <c r="G41" s="24"/>
      <c r="H41" s="25"/>
    </row>
    <row r="42" spans="1:8" s="5" customFormat="1" ht="22.75" customHeight="1" x14ac:dyDescent="0.35">
      <c r="A42" s="20" t="s">
        <v>192</v>
      </c>
      <c r="B42" s="21" t="s">
        <v>257</v>
      </c>
      <c r="C42" s="22" t="s">
        <v>14</v>
      </c>
      <c r="D42" s="26"/>
      <c r="E42" s="24" t="s">
        <v>15</v>
      </c>
      <c r="F42" s="24" t="s">
        <v>27</v>
      </c>
      <c r="G42" s="24"/>
      <c r="H42" s="25"/>
    </row>
    <row r="43" spans="1:8" s="5" customFormat="1" ht="25" x14ac:dyDescent="0.35">
      <c r="A43" s="89" t="s">
        <v>278</v>
      </c>
      <c r="B43" s="21" t="s">
        <v>259</v>
      </c>
      <c r="C43" s="22" t="s">
        <v>14</v>
      </c>
      <c r="D43" s="90"/>
      <c r="E43" s="91" t="s">
        <v>15</v>
      </c>
      <c r="F43" s="91" t="s">
        <v>27</v>
      </c>
      <c r="G43" s="91"/>
      <c r="H43" s="92"/>
    </row>
    <row r="44" spans="1:8" s="5" customFormat="1" ht="37.5" x14ac:dyDescent="0.35">
      <c r="A44" s="89" t="s">
        <v>279</v>
      </c>
      <c r="B44" s="21" t="s">
        <v>260</v>
      </c>
      <c r="C44" s="22" t="s">
        <v>14</v>
      </c>
      <c r="D44" s="90"/>
      <c r="E44" s="91" t="s">
        <v>15</v>
      </c>
      <c r="F44" s="91" t="s">
        <v>27</v>
      </c>
      <c r="G44" s="91"/>
      <c r="H44" s="92"/>
    </row>
    <row r="45" spans="1:8" s="5" customFormat="1" ht="25" x14ac:dyDescent="0.35">
      <c r="A45" s="89" t="s">
        <v>280</v>
      </c>
      <c r="B45" s="21" t="s">
        <v>261</v>
      </c>
      <c r="C45" s="22" t="s">
        <v>14</v>
      </c>
      <c r="D45" s="90"/>
      <c r="E45" s="91" t="s">
        <v>15</v>
      </c>
      <c r="F45" s="91" t="s">
        <v>27</v>
      </c>
      <c r="G45" s="91"/>
      <c r="H45" s="92"/>
    </row>
    <row r="46" spans="1:8" s="5" customFormat="1" ht="25" x14ac:dyDescent="0.35">
      <c r="A46" s="89" t="s">
        <v>281</v>
      </c>
      <c r="B46" s="21" t="s">
        <v>262</v>
      </c>
      <c r="C46" s="22" t="s">
        <v>14</v>
      </c>
      <c r="D46" s="90"/>
      <c r="E46" s="91" t="s">
        <v>15</v>
      </c>
      <c r="F46" s="91" t="s">
        <v>27</v>
      </c>
      <c r="G46" s="91"/>
      <c r="H46" s="92"/>
    </row>
    <row r="47" spans="1:8" s="5" customFormat="1" ht="37.5" x14ac:dyDescent="0.35">
      <c r="A47" s="89" t="s">
        <v>282</v>
      </c>
      <c r="B47" s="21" t="s">
        <v>300</v>
      </c>
      <c r="C47" s="22" t="s">
        <v>14</v>
      </c>
      <c r="D47" s="90"/>
      <c r="E47" s="91" t="s">
        <v>15</v>
      </c>
      <c r="F47" s="91" t="s">
        <v>27</v>
      </c>
      <c r="G47" s="91"/>
      <c r="H47" s="92"/>
    </row>
    <row r="48" spans="1:8" s="5" customFormat="1" ht="50" x14ac:dyDescent="0.35">
      <c r="A48" s="89" t="s">
        <v>283</v>
      </c>
      <c r="B48" s="21" t="s">
        <v>301</v>
      </c>
      <c r="C48" s="22" t="s">
        <v>14</v>
      </c>
      <c r="D48" s="90"/>
      <c r="E48" s="91" t="s">
        <v>15</v>
      </c>
      <c r="F48" s="91" t="s">
        <v>27</v>
      </c>
      <c r="G48" s="91"/>
      <c r="H48" s="92"/>
    </row>
    <row r="49" spans="1:8" s="5" customFormat="1" ht="25" x14ac:dyDescent="0.35">
      <c r="A49" s="89" t="s">
        <v>284</v>
      </c>
      <c r="B49" s="21" t="s">
        <v>263</v>
      </c>
      <c r="C49" s="22" t="s">
        <v>14</v>
      </c>
      <c r="D49" s="90"/>
      <c r="E49" s="91" t="s">
        <v>15</v>
      </c>
      <c r="F49" s="91" t="s">
        <v>27</v>
      </c>
      <c r="G49" s="91"/>
      <c r="H49" s="92"/>
    </row>
    <row r="50" spans="1:8" s="5" customFormat="1" ht="83.4" customHeight="1" x14ac:dyDescent="0.35">
      <c r="A50" s="89" t="s">
        <v>285</v>
      </c>
      <c r="B50" s="21" t="s">
        <v>264</v>
      </c>
      <c r="C50" s="22" t="s">
        <v>14</v>
      </c>
      <c r="D50" s="90"/>
      <c r="E50" s="91" t="s">
        <v>15</v>
      </c>
      <c r="F50" s="91" t="s">
        <v>27</v>
      </c>
      <c r="G50" s="91"/>
      <c r="H50" s="92"/>
    </row>
    <row r="51" spans="1:8" s="5" customFormat="1" ht="25" x14ac:dyDescent="0.35">
      <c r="A51" s="89" t="s">
        <v>286</v>
      </c>
      <c r="B51" s="21" t="s">
        <v>265</v>
      </c>
      <c r="C51" s="22" t="s">
        <v>14</v>
      </c>
      <c r="D51" s="90"/>
      <c r="E51" s="91" t="s">
        <v>15</v>
      </c>
      <c r="F51" s="91" t="s">
        <v>27</v>
      </c>
      <c r="G51" s="91"/>
      <c r="H51" s="92"/>
    </row>
    <row r="52" spans="1:8" s="5" customFormat="1" ht="25" x14ac:dyDescent="0.35">
      <c r="A52" s="89" t="s">
        <v>287</v>
      </c>
      <c r="B52" s="21" t="s">
        <v>266</v>
      </c>
      <c r="C52" s="22" t="s">
        <v>14</v>
      </c>
      <c r="D52" s="90"/>
      <c r="E52" s="91" t="s">
        <v>15</v>
      </c>
      <c r="F52" s="91" t="s">
        <v>27</v>
      </c>
      <c r="G52" s="91"/>
      <c r="H52" s="92"/>
    </row>
    <row r="53" spans="1:8" s="5" customFormat="1" ht="25" x14ac:dyDescent="0.35">
      <c r="A53" s="89" t="s">
        <v>288</v>
      </c>
      <c r="B53" s="21" t="s">
        <v>267</v>
      </c>
      <c r="C53" s="22" t="s">
        <v>14</v>
      </c>
      <c r="D53" s="90"/>
      <c r="E53" s="91" t="s">
        <v>15</v>
      </c>
      <c r="F53" s="91" t="s">
        <v>27</v>
      </c>
      <c r="G53" s="91"/>
      <c r="H53" s="92"/>
    </row>
    <row r="54" spans="1:8" s="5" customFormat="1" ht="37.5" x14ac:dyDescent="0.35">
      <c r="A54" s="89" t="s">
        <v>289</v>
      </c>
      <c r="B54" s="21" t="s">
        <v>268</v>
      </c>
      <c r="C54" s="22" t="s">
        <v>14</v>
      </c>
      <c r="D54" s="90"/>
      <c r="E54" s="91" t="s">
        <v>15</v>
      </c>
      <c r="F54" s="91" t="s">
        <v>27</v>
      </c>
      <c r="G54" s="91"/>
      <c r="H54" s="92"/>
    </row>
    <row r="55" spans="1:8" s="5" customFormat="1" ht="25" x14ac:dyDescent="0.35">
      <c r="A55" s="89" t="s">
        <v>290</v>
      </c>
      <c r="B55" s="21" t="s">
        <v>269</v>
      </c>
      <c r="C55" s="22" t="s">
        <v>14</v>
      </c>
      <c r="D55" s="90"/>
      <c r="E55" s="91" t="s">
        <v>15</v>
      </c>
      <c r="F55" s="91" t="s">
        <v>27</v>
      </c>
      <c r="G55" s="91"/>
      <c r="H55" s="92"/>
    </row>
    <row r="56" spans="1:8" s="5" customFormat="1" ht="45" customHeight="1" x14ac:dyDescent="0.35">
      <c r="A56" s="89" t="s">
        <v>291</v>
      </c>
      <c r="B56" s="21" t="s">
        <v>270</v>
      </c>
      <c r="C56" s="22" t="s">
        <v>14</v>
      </c>
      <c r="D56" s="90"/>
      <c r="E56" s="91" t="s">
        <v>15</v>
      </c>
      <c r="F56" s="91" t="s">
        <v>27</v>
      </c>
      <c r="G56" s="91"/>
      <c r="H56" s="92"/>
    </row>
    <row r="57" spans="1:8" s="5" customFormat="1" ht="25" x14ac:dyDescent="0.35">
      <c r="A57" s="89" t="s">
        <v>292</v>
      </c>
      <c r="B57" s="21" t="s">
        <v>310</v>
      </c>
      <c r="C57" s="22" t="s">
        <v>14</v>
      </c>
      <c r="D57" s="90"/>
      <c r="E57" s="91" t="s">
        <v>15</v>
      </c>
      <c r="F57" s="91" t="s">
        <v>27</v>
      </c>
      <c r="G57" s="91"/>
      <c r="H57" s="92"/>
    </row>
    <row r="58" spans="1:8" s="5" customFormat="1" ht="22.75" customHeight="1" x14ac:dyDescent="0.35">
      <c r="A58" s="89" t="s">
        <v>293</v>
      </c>
      <c r="B58" s="21" t="s">
        <v>307</v>
      </c>
      <c r="C58" s="22" t="s">
        <v>19</v>
      </c>
      <c r="D58" s="90"/>
      <c r="E58" s="91" t="s">
        <v>15</v>
      </c>
      <c r="F58" s="91" t="s">
        <v>20</v>
      </c>
      <c r="G58" s="91"/>
      <c r="H58" s="92"/>
    </row>
    <row r="59" spans="1:8" s="5" customFormat="1" ht="37.5" x14ac:dyDescent="0.35">
      <c r="A59" s="89" t="s">
        <v>294</v>
      </c>
      <c r="B59" s="21" t="s">
        <v>271</v>
      </c>
      <c r="C59" s="22" t="s">
        <v>14</v>
      </c>
      <c r="D59" s="90"/>
      <c r="E59" s="91" t="s">
        <v>15</v>
      </c>
      <c r="F59" s="91" t="s">
        <v>27</v>
      </c>
      <c r="G59" s="91"/>
      <c r="H59" s="92"/>
    </row>
    <row r="60" spans="1:8" s="5" customFormat="1" ht="25" x14ac:dyDescent="0.35">
      <c r="A60" s="89" t="s">
        <v>295</v>
      </c>
      <c r="B60" s="21" t="s">
        <v>272</v>
      </c>
      <c r="C60" s="22" t="s">
        <v>14</v>
      </c>
      <c r="D60" s="90"/>
      <c r="E60" s="91" t="s">
        <v>15</v>
      </c>
      <c r="F60" s="91" t="s">
        <v>27</v>
      </c>
      <c r="G60" s="91"/>
      <c r="H60" s="92"/>
    </row>
    <row r="61" spans="1:8" s="5" customFormat="1" ht="23" x14ac:dyDescent="0.35">
      <c r="A61" s="89" t="s">
        <v>296</v>
      </c>
      <c r="B61" s="21" t="s">
        <v>273</v>
      </c>
      <c r="C61" s="22" t="s">
        <v>14</v>
      </c>
      <c r="D61" s="90"/>
      <c r="E61" s="91" t="s">
        <v>15</v>
      </c>
      <c r="F61" s="91" t="s">
        <v>27</v>
      </c>
      <c r="G61" s="91"/>
      <c r="H61" s="92"/>
    </row>
    <row r="62" spans="1:8" s="5" customFormat="1" ht="23" x14ac:dyDescent="0.35">
      <c r="A62" s="89" t="s">
        <v>297</v>
      </c>
      <c r="B62" s="21" t="s">
        <v>274</v>
      </c>
      <c r="C62" s="22" t="s">
        <v>14</v>
      </c>
      <c r="D62" s="90"/>
      <c r="E62" s="91" t="s">
        <v>15</v>
      </c>
      <c r="F62" s="91" t="s">
        <v>27</v>
      </c>
      <c r="G62" s="91"/>
      <c r="H62" s="92"/>
    </row>
    <row r="63" spans="1:8" s="5" customFormat="1" ht="23" x14ac:dyDescent="0.35">
      <c r="A63" s="89" t="s">
        <v>298</v>
      </c>
      <c r="B63" s="21" t="s">
        <v>275</v>
      </c>
      <c r="C63" s="22" t="s">
        <v>14</v>
      </c>
      <c r="D63" s="90"/>
      <c r="E63" s="91" t="s">
        <v>15</v>
      </c>
      <c r="F63" s="91" t="s">
        <v>27</v>
      </c>
      <c r="G63" s="91"/>
      <c r="H63" s="92"/>
    </row>
    <row r="64" spans="1:8" s="5" customFormat="1" ht="50" x14ac:dyDescent="0.35">
      <c r="A64" s="89" t="s">
        <v>299</v>
      </c>
      <c r="B64" s="21" t="s">
        <v>276</v>
      </c>
      <c r="C64" s="22" t="s">
        <v>14</v>
      </c>
      <c r="D64" s="90"/>
      <c r="E64" s="91" t="s">
        <v>15</v>
      </c>
      <c r="F64" s="91" t="s">
        <v>27</v>
      </c>
      <c r="G64" s="91"/>
      <c r="H64" s="92"/>
    </row>
    <row r="65" spans="1:8" s="5" customFormat="1" ht="25" x14ac:dyDescent="0.35">
      <c r="A65" s="89" t="s">
        <v>303</v>
      </c>
      <c r="B65" s="21" t="s">
        <v>277</v>
      </c>
      <c r="C65" s="22" t="s">
        <v>14</v>
      </c>
      <c r="D65" s="90"/>
      <c r="E65" s="91" t="s">
        <v>15</v>
      </c>
      <c r="F65" s="91" t="s">
        <v>27</v>
      </c>
      <c r="G65" s="91"/>
      <c r="H65" s="92"/>
    </row>
    <row r="66" spans="1:8" s="5" customFormat="1" ht="25" x14ac:dyDescent="0.35">
      <c r="A66" s="89" t="s">
        <v>311</v>
      </c>
      <c r="B66" s="21" t="s">
        <v>304</v>
      </c>
      <c r="C66" s="22" t="s">
        <v>30</v>
      </c>
      <c r="D66" s="90"/>
      <c r="E66" s="91" t="s">
        <v>15</v>
      </c>
      <c r="F66" s="91" t="s">
        <v>40</v>
      </c>
      <c r="G66" s="91"/>
      <c r="H66" s="92"/>
    </row>
    <row r="67" spans="1:8" s="5" customFormat="1" ht="17.5" x14ac:dyDescent="0.35">
      <c r="A67" s="27" t="s">
        <v>193</v>
      </c>
      <c r="B67" s="28" t="s">
        <v>67</v>
      </c>
      <c r="C67" s="15"/>
      <c r="D67" s="16"/>
      <c r="E67" s="17"/>
      <c r="F67" s="18"/>
      <c r="G67" s="18"/>
      <c r="H67" s="19"/>
    </row>
    <row r="68" spans="1:8" s="5" customFormat="1" ht="23" x14ac:dyDescent="0.35">
      <c r="A68" s="20" t="s">
        <v>194</v>
      </c>
      <c r="B68" s="21" t="s">
        <v>68</v>
      </c>
      <c r="C68" s="22" t="s">
        <v>14</v>
      </c>
      <c r="D68" s="26"/>
      <c r="E68" s="24" t="s">
        <v>15</v>
      </c>
      <c r="F68" s="24" t="s">
        <v>27</v>
      </c>
      <c r="G68" s="24"/>
      <c r="H68" s="25"/>
    </row>
    <row r="69" spans="1:8" s="5" customFormat="1" ht="23" x14ac:dyDescent="0.35">
      <c r="A69" s="20" t="s">
        <v>195</v>
      </c>
      <c r="B69" s="21" t="s">
        <v>69</v>
      </c>
      <c r="C69" s="22" t="s">
        <v>30</v>
      </c>
      <c r="D69" s="26"/>
      <c r="E69" s="24" t="s">
        <v>15</v>
      </c>
      <c r="F69" s="24" t="s">
        <v>40</v>
      </c>
      <c r="G69" s="24"/>
      <c r="H69" s="25"/>
    </row>
    <row r="70" spans="1:8" s="5" customFormat="1" ht="23" x14ac:dyDescent="0.35">
      <c r="A70" s="20" t="s">
        <v>196</v>
      </c>
      <c r="B70" s="21" t="s">
        <v>70</v>
      </c>
      <c r="C70" s="22" t="s">
        <v>14</v>
      </c>
      <c r="D70" s="26"/>
      <c r="E70" s="24" t="s">
        <v>15</v>
      </c>
      <c r="F70" s="24" t="s">
        <v>27</v>
      </c>
      <c r="G70" s="24"/>
      <c r="H70" s="25"/>
    </row>
    <row r="71" spans="1:8" s="5" customFormat="1" ht="23" x14ac:dyDescent="0.35">
      <c r="A71" s="20" t="s">
        <v>197</v>
      </c>
      <c r="B71" s="21" t="s">
        <v>71</v>
      </c>
      <c r="C71" s="22" t="s">
        <v>30</v>
      </c>
      <c r="D71" s="26"/>
      <c r="E71" s="24" t="s">
        <v>15</v>
      </c>
      <c r="F71" s="24" t="s">
        <v>40</v>
      </c>
      <c r="G71" s="24"/>
      <c r="H71" s="25"/>
    </row>
    <row r="72" spans="1:8" s="5" customFormat="1" ht="62.5" x14ac:dyDescent="0.35">
      <c r="A72" s="20" t="s">
        <v>198</v>
      </c>
      <c r="B72" s="21" t="s">
        <v>72</v>
      </c>
      <c r="C72" s="22" t="s">
        <v>14</v>
      </c>
      <c r="D72" s="26"/>
      <c r="E72" s="24" t="s">
        <v>15</v>
      </c>
      <c r="F72" s="24" t="s">
        <v>27</v>
      </c>
      <c r="G72" s="24"/>
      <c r="H72" s="25"/>
    </row>
    <row r="73" spans="1:8" s="5" customFormat="1" ht="37.5" x14ac:dyDescent="0.35">
      <c r="A73" s="20" t="s">
        <v>199</v>
      </c>
      <c r="B73" s="21" t="s">
        <v>249</v>
      </c>
      <c r="C73" s="22" t="s">
        <v>30</v>
      </c>
      <c r="D73" s="26"/>
      <c r="E73" s="24" t="s">
        <v>15</v>
      </c>
      <c r="F73" s="24" t="s">
        <v>40</v>
      </c>
      <c r="G73" s="24"/>
      <c r="H73" s="25"/>
    </row>
    <row r="74" spans="1:8" s="5" customFormat="1" ht="18" x14ac:dyDescent="0.35">
      <c r="A74" s="68" t="s">
        <v>18</v>
      </c>
      <c r="B74" s="14" t="s">
        <v>74</v>
      </c>
      <c r="C74" s="15"/>
      <c r="D74" s="16"/>
      <c r="E74" s="17"/>
      <c r="F74" s="18" t="s">
        <v>11</v>
      </c>
      <c r="G74" s="18" t="s">
        <v>12</v>
      </c>
      <c r="H74" s="19"/>
    </row>
    <row r="75" spans="1:8" s="5" customFormat="1" ht="17.5" x14ac:dyDescent="0.35">
      <c r="A75" s="69" t="s">
        <v>200</v>
      </c>
      <c r="B75" s="28" t="s">
        <v>76</v>
      </c>
      <c r="C75" s="15"/>
      <c r="D75" s="16"/>
      <c r="E75" s="17"/>
      <c r="F75" s="18"/>
      <c r="G75" s="18"/>
      <c r="H75" s="19"/>
    </row>
    <row r="76" spans="1:8" s="5" customFormat="1" ht="23" x14ac:dyDescent="0.35">
      <c r="A76" s="70" t="s">
        <v>201</v>
      </c>
      <c r="B76" s="29" t="s">
        <v>77</v>
      </c>
      <c r="C76" s="30" t="s">
        <v>14</v>
      </c>
      <c r="D76" s="26"/>
      <c r="E76" s="31" t="s">
        <v>15</v>
      </c>
      <c r="F76" s="24" t="s">
        <v>27</v>
      </c>
      <c r="G76" s="24"/>
      <c r="H76" s="25"/>
    </row>
    <row r="77" spans="1:8" s="5" customFormat="1" ht="23" x14ac:dyDescent="0.35">
      <c r="A77" s="70" t="s">
        <v>202</v>
      </c>
      <c r="B77" s="29" t="s">
        <v>78</v>
      </c>
      <c r="C77" s="30" t="s">
        <v>30</v>
      </c>
      <c r="D77" s="26"/>
      <c r="E77" s="31" t="s">
        <v>15</v>
      </c>
      <c r="F77" s="24" t="s">
        <v>40</v>
      </c>
      <c r="G77" s="24"/>
      <c r="H77" s="25"/>
    </row>
    <row r="78" spans="1:8" s="5" customFormat="1" ht="23" x14ac:dyDescent="0.35">
      <c r="A78" s="70" t="s">
        <v>203</v>
      </c>
      <c r="B78" s="21" t="s">
        <v>79</v>
      </c>
      <c r="C78" s="30" t="s">
        <v>14</v>
      </c>
      <c r="D78" s="26"/>
      <c r="E78" s="24" t="s">
        <v>15</v>
      </c>
      <c r="F78" s="24" t="s">
        <v>27</v>
      </c>
      <c r="G78" s="24"/>
      <c r="H78" s="25"/>
    </row>
    <row r="79" spans="1:8" s="5" customFormat="1" ht="50" x14ac:dyDescent="0.35">
      <c r="A79" s="70" t="s">
        <v>204</v>
      </c>
      <c r="B79" s="29" t="s">
        <v>80</v>
      </c>
      <c r="C79" s="30" t="s">
        <v>30</v>
      </c>
      <c r="D79" s="26"/>
      <c r="E79" s="24" t="s">
        <v>31</v>
      </c>
      <c r="F79" s="24" t="s">
        <v>81</v>
      </c>
      <c r="G79" s="24"/>
      <c r="H79" s="25"/>
    </row>
    <row r="80" spans="1:8" s="5" customFormat="1" ht="23" x14ac:dyDescent="0.35">
      <c r="A80" s="70" t="s">
        <v>205</v>
      </c>
      <c r="B80" s="29" t="s">
        <v>82</v>
      </c>
      <c r="C80" s="30" t="s">
        <v>14</v>
      </c>
      <c r="D80" s="26"/>
      <c r="E80" s="24" t="s">
        <v>15</v>
      </c>
      <c r="F80" s="24" t="s">
        <v>27</v>
      </c>
      <c r="G80" s="24"/>
      <c r="H80" s="25"/>
    </row>
    <row r="81" spans="1:8" s="5" customFormat="1" ht="23" x14ac:dyDescent="0.35">
      <c r="A81" s="70" t="s">
        <v>206</v>
      </c>
      <c r="B81" s="29" t="s">
        <v>83</v>
      </c>
      <c r="C81" s="30" t="s">
        <v>14</v>
      </c>
      <c r="D81" s="26"/>
      <c r="E81" s="24" t="s">
        <v>15</v>
      </c>
      <c r="F81" s="24" t="s">
        <v>27</v>
      </c>
      <c r="G81" s="24"/>
      <c r="H81" s="25"/>
    </row>
    <row r="82" spans="1:8" s="5" customFormat="1" ht="23" x14ac:dyDescent="0.35">
      <c r="A82" s="70" t="s">
        <v>207</v>
      </c>
      <c r="B82" s="29" t="s">
        <v>84</v>
      </c>
      <c r="C82" s="30" t="s">
        <v>14</v>
      </c>
      <c r="D82" s="26"/>
      <c r="E82" s="24" t="s">
        <v>15</v>
      </c>
      <c r="F82" s="24" t="s">
        <v>27</v>
      </c>
      <c r="G82" s="24"/>
      <c r="H82" s="25"/>
    </row>
    <row r="83" spans="1:8" s="5" customFormat="1" ht="62.5" x14ac:dyDescent="0.35">
      <c r="A83" s="70" t="s">
        <v>208</v>
      </c>
      <c r="B83" s="29" t="s">
        <v>85</v>
      </c>
      <c r="C83" s="30" t="s">
        <v>30</v>
      </c>
      <c r="D83" s="26"/>
      <c r="E83" s="24" t="s">
        <v>86</v>
      </c>
      <c r="F83" s="24" t="s">
        <v>81</v>
      </c>
      <c r="G83" s="24"/>
      <c r="H83" s="25"/>
    </row>
    <row r="84" spans="1:8" s="5" customFormat="1" ht="23" x14ac:dyDescent="0.35">
      <c r="A84" s="70" t="s">
        <v>209</v>
      </c>
      <c r="B84" s="21" t="s">
        <v>87</v>
      </c>
      <c r="C84" s="22" t="s">
        <v>14</v>
      </c>
      <c r="D84" s="26"/>
      <c r="E84" s="24" t="s">
        <v>15</v>
      </c>
      <c r="F84" s="24" t="s">
        <v>27</v>
      </c>
      <c r="G84" s="24"/>
      <c r="H84" s="25"/>
    </row>
    <row r="85" spans="1:8" s="5" customFormat="1" ht="23" x14ac:dyDescent="0.35">
      <c r="A85" s="70" t="s">
        <v>210</v>
      </c>
      <c r="B85" s="21" t="s">
        <v>88</v>
      </c>
      <c r="C85" s="22" t="s">
        <v>14</v>
      </c>
      <c r="D85" s="26"/>
      <c r="E85" s="24" t="s">
        <v>15</v>
      </c>
      <c r="F85" s="24" t="s">
        <v>27</v>
      </c>
      <c r="G85" s="24"/>
      <c r="H85" s="25"/>
    </row>
    <row r="86" spans="1:8" s="5" customFormat="1" ht="23" x14ac:dyDescent="0.35">
      <c r="A86" s="70" t="s">
        <v>211</v>
      </c>
      <c r="B86" s="21" t="s">
        <v>89</v>
      </c>
      <c r="C86" s="22" t="s">
        <v>14</v>
      </c>
      <c r="D86" s="26"/>
      <c r="E86" s="24" t="s">
        <v>15</v>
      </c>
      <c r="F86" s="24" t="s">
        <v>27</v>
      </c>
      <c r="G86" s="24"/>
      <c r="H86" s="25"/>
    </row>
    <row r="87" spans="1:8" s="5" customFormat="1" ht="17.5" x14ac:dyDescent="0.35">
      <c r="A87" s="69" t="s">
        <v>212</v>
      </c>
      <c r="B87" s="28" t="s">
        <v>91</v>
      </c>
      <c r="C87" s="15"/>
      <c r="D87" s="16"/>
      <c r="E87" s="17"/>
      <c r="F87" s="18"/>
      <c r="G87" s="18"/>
      <c r="H87" s="19"/>
    </row>
    <row r="88" spans="1:8" s="5" customFormat="1" ht="25" x14ac:dyDescent="0.35">
      <c r="A88" s="70" t="s">
        <v>213</v>
      </c>
      <c r="B88" s="21" t="s">
        <v>92</v>
      </c>
      <c r="C88" s="22" t="s">
        <v>14</v>
      </c>
      <c r="D88" s="26"/>
      <c r="E88" s="24" t="s">
        <v>15</v>
      </c>
      <c r="F88" s="24" t="s">
        <v>27</v>
      </c>
      <c r="G88" s="24"/>
      <c r="H88" s="25"/>
    </row>
    <row r="89" spans="1:8" s="5" customFormat="1" ht="17.5" x14ac:dyDescent="0.35">
      <c r="A89" s="69" t="s">
        <v>214</v>
      </c>
      <c r="B89" s="28" t="s">
        <v>93</v>
      </c>
      <c r="C89" s="15"/>
      <c r="D89" s="16"/>
      <c r="E89" s="17"/>
      <c r="F89" s="18"/>
      <c r="G89" s="18"/>
      <c r="H89" s="19"/>
    </row>
    <row r="90" spans="1:8" s="5" customFormat="1" ht="23" x14ac:dyDescent="0.35">
      <c r="A90" s="70" t="s">
        <v>215</v>
      </c>
      <c r="B90" s="21" t="s">
        <v>94</v>
      </c>
      <c r="C90" s="22" t="s">
        <v>30</v>
      </c>
      <c r="D90" s="26"/>
      <c r="E90" s="24" t="s">
        <v>15</v>
      </c>
      <c r="F90" s="24" t="s">
        <v>40</v>
      </c>
      <c r="G90" s="24"/>
      <c r="H90" s="25"/>
    </row>
    <row r="91" spans="1:8" s="5" customFormat="1" ht="18" x14ac:dyDescent="0.35">
      <c r="A91" s="68" t="s">
        <v>21</v>
      </c>
      <c r="B91" s="14" t="s">
        <v>96</v>
      </c>
      <c r="C91" s="15"/>
      <c r="D91" s="16"/>
      <c r="E91" s="17"/>
      <c r="F91" s="18" t="s">
        <v>11</v>
      </c>
      <c r="G91" s="18" t="s">
        <v>12</v>
      </c>
      <c r="H91" s="19"/>
    </row>
    <row r="92" spans="1:8" s="5" customFormat="1" ht="23" x14ac:dyDescent="0.35">
      <c r="A92" s="70" t="s">
        <v>216</v>
      </c>
      <c r="B92" s="29" t="s">
        <v>97</v>
      </c>
      <c r="C92" s="30" t="s">
        <v>30</v>
      </c>
      <c r="D92" s="26"/>
      <c r="E92" s="24" t="s">
        <v>15</v>
      </c>
      <c r="F92" s="24" t="s">
        <v>40</v>
      </c>
      <c r="G92" s="24"/>
      <c r="H92" s="25"/>
    </row>
    <row r="93" spans="1:8" s="5" customFormat="1" ht="17.5" x14ac:dyDescent="0.35">
      <c r="A93" s="69" t="s">
        <v>23</v>
      </c>
      <c r="B93" s="28" t="s">
        <v>99</v>
      </c>
      <c r="C93" s="15"/>
      <c r="D93" s="16"/>
      <c r="E93" s="17"/>
      <c r="F93" s="18"/>
      <c r="G93" s="18"/>
      <c r="H93" s="19"/>
    </row>
    <row r="94" spans="1:8" s="5" customFormat="1" ht="37.5" x14ac:dyDescent="0.35">
      <c r="A94" s="70" t="s">
        <v>25</v>
      </c>
      <c r="B94" s="21" t="s">
        <v>100</v>
      </c>
      <c r="C94" s="22" t="s">
        <v>14</v>
      </c>
      <c r="D94" s="26"/>
      <c r="E94" s="24" t="s">
        <v>15</v>
      </c>
      <c r="F94" s="24" t="s">
        <v>27</v>
      </c>
      <c r="G94" s="24"/>
      <c r="H94" s="25"/>
    </row>
    <row r="95" spans="1:8" s="5" customFormat="1" ht="37.5" x14ac:dyDescent="0.35">
      <c r="A95" s="70" t="s">
        <v>28</v>
      </c>
      <c r="B95" s="93" t="s">
        <v>244</v>
      </c>
      <c r="C95" s="22" t="s">
        <v>19</v>
      </c>
      <c r="D95" s="26"/>
      <c r="E95" s="24" t="s">
        <v>43</v>
      </c>
      <c r="F95" s="24" t="s">
        <v>20</v>
      </c>
      <c r="G95" s="24"/>
      <c r="H95" s="25"/>
    </row>
    <row r="96" spans="1:8" s="5" customFormat="1" ht="23" x14ac:dyDescent="0.35">
      <c r="A96" s="20" t="s">
        <v>33</v>
      </c>
      <c r="B96" s="21" t="s">
        <v>101</v>
      </c>
      <c r="C96" s="22" t="s">
        <v>14</v>
      </c>
      <c r="D96" s="26"/>
      <c r="E96" s="24" t="s">
        <v>15</v>
      </c>
      <c r="F96" s="24" t="s">
        <v>27</v>
      </c>
      <c r="G96" s="24"/>
      <c r="H96" s="25"/>
    </row>
    <row r="97" spans="1:8" s="5" customFormat="1" ht="17.5" x14ac:dyDescent="0.35">
      <c r="A97" s="69" t="s">
        <v>35</v>
      </c>
      <c r="B97" s="28" t="s">
        <v>102</v>
      </c>
      <c r="C97" s="15"/>
      <c r="D97" s="16"/>
      <c r="E97" s="17"/>
      <c r="F97" s="18"/>
      <c r="G97" s="18"/>
      <c r="H97" s="19"/>
    </row>
    <row r="98" spans="1:8" s="5" customFormat="1" ht="25" x14ac:dyDescent="0.35">
      <c r="A98" s="70" t="s">
        <v>38</v>
      </c>
      <c r="B98" s="29" t="s">
        <v>104</v>
      </c>
      <c r="C98" s="30" t="s">
        <v>14</v>
      </c>
      <c r="D98" s="26"/>
      <c r="E98" s="24" t="s">
        <v>15</v>
      </c>
      <c r="F98" s="24" t="s">
        <v>27</v>
      </c>
      <c r="G98" s="24"/>
      <c r="H98" s="25"/>
    </row>
    <row r="99" spans="1:8" s="5" customFormat="1" ht="23" x14ac:dyDescent="0.35">
      <c r="A99" s="70" t="s">
        <v>41</v>
      </c>
      <c r="B99" s="21" t="s">
        <v>105</v>
      </c>
      <c r="C99" s="22" t="s">
        <v>14</v>
      </c>
      <c r="D99" s="26"/>
      <c r="E99" s="24" t="s">
        <v>15</v>
      </c>
      <c r="F99" s="24" t="s">
        <v>27</v>
      </c>
      <c r="G99" s="24"/>
      <c r="H99" s="25"/>
    </row>
    <row r="100" spans="1:8" s="5" customFormat="1" ht="25" x14ac:dyDescent="0.35">
      <c r="A100" s="70" t="s">
        <v>44</v>
      </c>
      <c r="B100" s="21" t="s">
        <v>106</v>
      </c>
      <c r="C100" s="22" t="s">
        <v>14</v>
      </c>
      <c r="D100" s="26"/>
      <c r="E100" s="24" t="s">
        <v>15</v>
      </c>
      <c r="F100" s="24" t="s">
        <v>27</v>
      </c>
      <c r="G100" s="24"/>
      <c r="H100" s="25"/>
    </row>
    <row r="101" spans="1:8" s="5" customFormat="1" ht="17.5" x14ac:dyDescent="0.35">
      <c r="A101" s="69" t="s">
        <v>46</v>
      </c>
      <c r="B101" s="28" t="s">
        <v>108</v>
      </c>
      <c r="C101" s="15"/>
      <c r="D101" s="16"/>
      <c r="E101" s="17"/>
      <c r="F101" s="18"/>
      <c r="G101" s="18"/>
      <c r="H101" s="25"/>
    </row>
    <row r="102" spans="1:8" s="5" customFormat="1" ht="25" x14ac:dyDescent="0.35">
      <c r="A102" s="70" t="s">
        <v>48</v>
      </c>
      <c r="B102" s="21" t="s">
        <v>109</v>
      </c>
      <c r="C102" s="22" t="s">
        <v>30</v>
      </c>
      <c r="D102" s="26"/>
      <c r="E102" s="24" t="s">
        <v>15</v>
      </c>
      <c r="F102" s="24" t="s">
        <v>40</v>
      </c>
      <c r="G102" s="24"/>
      <c r="H102" s="25"/>
    </row>
    <row r="103" spans="1:8" s="5" customFormat="1" ht="63" x14ac:dyDescent="0.35">
      <c r="A103" s="70" t="s">
        <v>50</v>
      </c>
      <c r="B103" s="21" t="s">
        <v>110</v>
      </c>
      <c r="C103" s="22" t="s">
        <v>111</v>
      </c>
      <c r="D103" s="26"/>
      <c r="E103" s="24" t="s">
        <v>15</v>
      </c>
      <c r="F103" s="24" t="s">
        <v>40</v>
      </c>
      <c r="G103" s="24"/>
      <c r="H103" s="25"/>
    </row>
    <row r="104" spans="1:8" s="5" customFormat="1" ht="17.5" x14ac:dyDescent="0.35">
      <c r="A104" s="69" t="s">
        <v>63</v>
      </c>
      <c r="B104" s="28" t="s">
        <v>113</v>
      </c>
      <c r="C104" s="34"/>
      <c r="D104" s="35"/>
      <c r="E104" s="18"/>
      <c r="F104" s="18"/>
      <c r="G104" s="18"/>
      <c r="H104" s="25"/>
    </row>
    <row r="105" spans="1:8" s="5" customFormat="1" ht="23" x14ac:dyDescent="0.35">
      <c r="A105" s="70" t="s">
        <v>64</v>
      </c>
      <c r="B105" s="21" t="s">
        <v>115</v>
      </c>
      <c r="C105" s="22" t="s">
        <v>14</v>
      </c>
      <c r="D105" s="26"/>
      <c r="E105" s="24" t="s">
        <v>15</v>
      </c>
      <c r="F105" s="24" t="s">
        <v>27</v>
      </c>
      <c r="G105" s="24"/>
      <c r="H105" s="25"/>
    </row>
    <row r="106" spans="1:8" s="5" customFormat="1" ht="18" x14ac:dyDescent="0.35">
      <c r="A106" s="68" t="s">
        <v>73</v>
      </c>
      <c r="B106" s="72" t="s">
        <v>217</v>
      </c>
      <c r="C106" s="15"/>
      <c r="D106" s="16"/>
      <c r="E106" s="17"/>
      <c r="F106" s="18" t="s">
        <v>11</v>
      </c>
      <c r="G106" s="18" t="s">
        <v>12</v>
      </c>
      <c r="H106" s="25"/>
    </row>
    <row r="107" spans="1:8" s="5" customFormat="1" ht="23" x14ac:dyDescent="0.35">
      <c r="A107" s="70" t="s">
        <v>75</v>
      </c>
      <c r="B107" s="21" t="s">
        <v>103</v>
      </c>
      <c r="C107" s="22" t="s">
        <v>14</v>
      </c>
      <c r="D107" s="26"/>
      <c r="E107" s="24" t="s">
        <v>15</v>
      </c>
      <c r="F107" s="24" t="s">
        <v>27</v>
      </c>
      <c r="G107" s="24"/>
      <c r="H107" s="25"/>
    </row>
    <row r="108" spans="1:8" s="5" customFormat="1" ht="23" x14ac:dyDescent="0.35">
      <c r="A108" s="79" t="s">
        <v>90</v>
      </c>
      <c r="B108" s="67" t="s">
        <v>236</v>
      </c>
      <c r="C108" s="80" t="s">
        <v>14</v>
      </c>
      <c r="D108" s="32"/>
      <c r="E108" s="24" t="s">
        <v>15</v>
      </c>
      <c r="F108" s="24" t="s">
        <v>27</v>
      </c>
      <c r="G108" s="33"/>
      <c r="H108" s="25"/>
    </row>
    <row r="109" spans="1:8" s="5" customFormat="1" ht="18" x14ac:dyDescent="0.35">
      <c r="A109" s="68" t="s">
        <v>95</v>
      </c>
      <c r="B109" s="72" t="s">
        <v>107</v>
      </c>
      <c r="C109" s="15"/>
      <c r="D109" s="16"/>
      <c r="E109" s="17"/>
      <c r="F109" s="18" t="s">
        <v>11</v>
      </c>
      <c r="G109" s="18"/>
      <c r="H109" s="19"/>
    </row>
    <row r="110" spans="1:8" s="5" customFormat="1" ht="62.5" x14ac:dyDescent="0.35">
      <c r="A110" s="70" t="s">
        <v>98</v>
      </c>
      <c r="B110" s="21" t="s">
        <v>254</v>
      </c>
      <c r="C110" s="22" t="s">
        <v>14</v>
      </c>
      <c r="D110" s="26"/>
      <c r="E110" s="24" t="s">
        <v>15</v>
      </c>
      <c r="F110" s="24" t="s">
        <v>27</v>
      </c>
      <c r="G110" s="24"/>
      <c r="H110" s="25"/>
    </row>
    <row r="111" spans="1:8" s="5" customFormat="1" ht="18" x14ac:dyDescent="0.35">
      <c r="A111" s="68" t="s">
        <v>112</v>
      </c>
      <c r="B111" s="72" t="s">
        <v>117</v>
      </c>
      <c r="C111" s="34"/>
      <c r="D111" s="35"/>
      <c r="E111" s="18"/>
      <c r="F111" s="18" t="s">
        <v>11</v>
      </c>
      <c r="G111" s="18" t="s">
        <v>12</v>
      </c>
      <c r="H111" s="19"/>
    </row>
    <row r="112" spans="1:8" s="5" customFormat="1" ht="25" x14ac:dyDescent="0.35">
      <c r="A112" s="73" t="s">
        <v>114</v>
      </c>
      <c r="B112" s="67" t="s">
        <v>237</v>
      </c>
      <c r="C112" s="30" t="s">
        <v>14</v>
      </c>
      <c r="D112" s="26"/>
      <c r="E112" s="31" t="s">
        <v>15</v>
      </c>
      <c r="F112" s="24" t="s">
        <v>27</v>
      </c>
      <c r="G112" s="24"/>
      <c r="H112" s="19"/>
    </row>
    <row r="113" spans="1:8" s="5" customFormat="1" ht="23" x14ac:dyDescent="0.35">
      <c r="A113" s="73" t="s">
        <v>218</v>
      </c>
      <c r="B113" s="29" t="s">
        <v>120</v>
      </c>
      <c r="C113" s="30" t="s">
        <v>14</v>
      </c>
      <c r="D113" s="26"/>
      <c r="E113" s="31" t="s">
        <v>15</v>
      </c>
      <c r="F113" s="24" t="s">
        <v>27</v>
      </c>
      <c r="G113" s="24"/>
      <c r="H113" s="25"/>
    </row>
    <row r="114" spans="1:8" s="5" customFormat="1" ht="25" x14ac:dyDescent="0.35">
      <c r="A114" s="73" t="s">
        <v>219</v>
      </c>
      <c r="B114" s="29" t="s">
        <v>255</v>
      </c>
      <c r="C114" s="30" t="s">
        <v>14</v>
      </c>
      <c r="D114" s="26"/>
      <c r="E114" s="31" t="s">
        <v>15</v>
      </c>
      <c r="F114" s="24" t="s">
        <v>27</v>
      </c>
      <c r="G114" s="24"/>
      <c r="H114" s="25"/>
    </row>
    <row r="115" spans="1:8" s="5" customFormat="1" ht="23" x14ac:dyDescent="0.35">
      <c r="A115" s="73" t="s">
        <v>220</v>
      </c>
      <c r="B115" s="29" t="s">
        <v>123</v>
      </c>
      <c r="C115" s="30" t="s">
        <v>14</v>
      </c>
      <c r="D115" s="26"/>
      <c r="E115" s="31" t="s">
        <v>15</v>
      </c>
      <c r="F115" s="24" t="s">
        <v>27</v>
      </c>
      <c r="G115" s="24"/>
      <c r="H115" s="25"/>
    </row>
    <row r="116" spans="1:8" s="5" customFormat="1" ht="25" x14ac:dyDescent="0.35">
      <c r="A116" s="73" t="s">
        <v>221</v>
      </c>
      <c r="B116" s="29" t="s">
        <v>125</v>
      </c>
      <c r="C116" s="30" t="s">
        <v>30</v>
      </c>
      <c r="D116" s="26"/>
      <c r="E116" s="31" t="s">
        <v>15</v>
      </c>
      <c r="F116" s="24" t="s">
        <v>40</v>
      </c>
      <c r="G116" s="24"/>
      <c r="H116" s="25"/>
    </row>
    <row r="117" spans="1:8" s="5" customFormat="1" ht="23" x14ac:dyDescent="0.35">
      <c r="A117" s="73" t="s">
        <v>222</v>
      </c>
      <c r="B117" s="29" t="s">
        <v>127</v>
      </c>
      <c r="C117" s="30" t="s">
        <v>30</v>
      </c>
      <c r="D117" s="26"/>
      <c r="E117" s="31" t="s">
        <v>15</v>
      </c>
      <c r="F117" s="24" t="s">
        <v>40</v>
      </c>
      <c r="G117" s="24"/>
      <c r="H117" s="25"/>
    </row>
    <row r="118" spans="1:8" s="5" customFormat="1" ht="23" x14ac:dyDescent="0.35">
      <c r="A118" s="73" t="s">
        <v>223</v>
      </c>
      <c r="B118" s="29" t="s">
        <v>129</v>
      </c>
      <c r="C118" s="30" t="s">
        <v>14</v>
      </c>
      <c r="D118" s="26"/>
      <c r="E118" s="31" t="s">
        <v>15</v>
      </c>
      <c r="F118" s="24" t="s">
        <v>27</v>
      </c>
      <c r="G118" s="24"/>
      <c r="H118" s="25"/>
    </row>
    <row r="119" spans="1:8" s="5" customFormat="1" ht="25" x14ac:dyDescent="0.35">
      <c r="A119" s="73" t="s">
        <v>224</v>
      </c>
      <c r="B119" s="29" t="s">
        <v>130</v>
      </c>
      <c r="C119" s="30" t="s">
        <v>30</v>
      </c>
      <c r="D119" s="26"/>
      <c r="E119" s="31" t="s">
        <v>15</v>
      </c>
      <c r="F119" s="24" t="s">
        <v>40</v>
      </c>
      <c r="G119" s="24"/>
      <c r="H119" s="25"/>
    </row>
    <row r="120" spans="1:8" s="5" customFormat="1" ht="37.5" x14ac:dyDescent="0.35">
      <c r="A120" s="73" t="s">
        <v>225</v>
      </c>
      <c r="B120" s="29" t="s">
        <v>252</v>
      </c>
      <c r="C120" s="30" t="s">
        <v>14</v>
      </c>
      <c r="D120" s="26"/>
      <c r="E120" s="31" t="s">
        <v>15</v>
      </c>
      <c r="F120" s="24" t="s">
        <v>27</v>
      </c>
      <c r="G120" s="24"/>
      <c r="H120" s="25"/>
    </row>
    <row r="121" spans="1:8" s="5" customFormat="1" ht="23" x14ac:dyDescent="0.35">
      <c r="A121" s="73" t="s">
        <v>226</v>
      </c>
      <c r="B121" s="67" t="s">
        <v>250</v>
      </c>
      <c r="C121" s="30" t="s">
        <v>14</v>
      </c>
      <c r="D121" s="26"/>
      <c r="E121" s="31" t="s">
        <v>15</v>
      </c>
      <c r="F121" s="24" t="s">
        <v>27</v>
      </c>
      <c r="G121" s="24"/>
      <c r="H121" s="25"/>
    </row>
    <row r="122" spans="1:8" s="5" customFormat="1" ht="18" x14ac:dyDescent="0.35">
      <c r="A122" s="68" t="s">
        <v>116</v>
      </c>
      <c r="B122" s="14" t="s">
        <v>132</v>
      </c>
      <c r="C122" s="34"/>
      <c r="D122" s="35"/>
      <c r="E122" s="18"/>
      <c r="F122" s="18"/>
      <c r="G122" s="18"/>
    </row>
    <row r="123" spans="1:8" s="5" customFormat="1" x14ac:dyDescent="0.35">
      <c r="A123" s="73" t="s">
        <v>118</v>
      </c>
      <c r="B123" s="21" t="s">
        <v>134</v>
      </c>
      <c r="C123" s="30" t="s">
        <v>19</v>
      </c>
      <c r="D123" s="26"/>
      <c r="E123" s="31" t="s">
        <v>15</v>
      </c>
      <c r="F123" s="24" t="s">
        <v>20</v>
      </c>
      <c r="G123" s="24"/>
    </row>
    <row r="124" spans="1:8" s="5" customFormat="1" ht="25" x14ac:dyDescent="0.35">
      <c r="A124" s="73" t="s">
        <v>119</v>
      </c>
      <c r="B124" s="29" t="s">
        <v>136</v>
      </c>
      <c r="C124" s="30" t="s">
        <v>19</v>
      </c>
      <c r="D124" s="26"/>
      <c r="E124" s="31" t="s">
        <v>15</v>
      </c>
      <c r="F124" s="24" t="s">
        <v>20</v>
      </c>
      <c r="G124" s="24"/>
    </row>
    <row r="125" spans="1:8" s="5" customFormat="1" x14ac:dyDescent="0.35">
      <c r="A125" s="73" t="s">
        <v>121</v>
      </c>
      <c r="B125" s="29" t="s">
        <v>137</v>
      </c>
      <c r="C125" s="30" t="s">
        <v>19</v>
      </c>
      <c r="D125" s="26"/>
      <c r="E125" s="31" t="s">
        <v>15</v>
      </c>
      <c r="F125" s="24" t="s">
        <v>20</v>
      </c>
      <c r="G125" s="24"/>
    </row>
    <row r="126" spans="1:8" s="5" customFormat="1" ht="37.5" x14ac:dyDescent="0.35">
      <c r="A126" s="73" t="s">
        <v>122</v>
      </c>
      <c r="B126" s="96" t="s">
        <v>247</v>
      </c>
      <c r="C126" s="30" t="s">
        <v>19</v>
      </c>
      <c r="D126" s="26"/>
      <c r="E126" s="31" t="s">
        <v>43</v>
      </c>
      <c r="F126" s="24" t="s">
        <v>20</v>
      </c>
      <c r="G126" s="24"/>
    </row>
    <row r="127" spans="1:8" s="5" customFormat="1" x14ac:dyDescent="0.35">
      <c r="A127" s="73" t="s">
        <v>124</v>
      </c>
      <c r="B127" s="36" t="s">
        <v>139</v>
      </c>
      <c r="C127" s="30" t="s">
        <v>19</v>
      </c>
      <c r="D127" s="26"/>
      <c r="E127" s="31" t="s">
        <v>15</v>
      </c>
      <c r="F127" s="24" t="s">
        <v>20</v>
      </c>
      <c r="G127" s="24"/>
    </row>
    <row r="128" spans="1:8" s="5" customFormat="1" x14ac:dyDescent="0.35">
      <c r="A128" s="73" t="s">
        <v>126</v>
      </c>
      <c r="B128" s="94" t="s">
        <v>228</v>
      </c>
      <c r="C128" s="30" t="s">
        <v>19</v>
      </c>
      <c r="D128" s="26"/>
      <c r="E128" s="74" t="s">
        <v>43</v>
      </c>
      <c r="F128" s="24" t="s">
        <v>20</v>
      </c>
      <c r="G128" s="24"/>
    </row>
    <row r="129" spans="1:8" s="5" customFormat="1" ht="25.5" x14ac:dyDescent="0.35">
      <c r="A129" s="73" t="s">
        <v>128</v>
      </c>
      <c r="B129" s="36" t="s">
        <v>141</v>
      </c>
      <c r="C129" s="30" t="s">
        <v>19</v>
      </c>
      <c r="D129" s="26"/>
      <c r="E129" s="31" t="s">
        <v>15</v>
      </c>
      <c r="F129" s="24" t="s">
        <v>20</v>
      </c>
      <c r="G129" s="24"/>
    </row>
    <row r="130" spans="1:8" s="5" customFormat="1" ht="18" x14ac:dyDescent="0.35">
      <c r="A130" s="81" t="s">
        <v>131</v>
      </c>
      <c r="B130" s="72" t="s">
        <v>229</v>
      </c>
      <c r="C130" s="82"/>
      <c r="D130" s="83"/>
      <c r="E130" s="82"/>
      <c r="F130" s="82"/>
      <c r="G130" s="82"/>
    </row>
    <row r="131" spans="1:8" s="5" customFormat="1" ht="23" x14ac:dyDescent="0.35">
      <c r="A131" s="84" t="s">
        <v>133</v>
      </c>
      <c r="B131" s="71" t="s">
        <v>238</v>
      </c>
      <c r="C131" s="85" t="s">
        <v>14</v>
      </c>
      <c r="D131" s="86"/>
      <c r="E131" s="87" t="s">
        <v>15</v>
      </c>
      <c r="F131" s="88" t="s">
        <v>27</v>
      </c>
      <c r="G131" s="88"/>
    </row>
    <row r="132" spans="1:8" s="5" customFormat="1" ht="103.5" x14ac:dyDescent="0.35">
      <c r="A132" s="84" t="s">
        <v>135</v>
      </c>
      <c r="B132" s="71" t="s">
        <v>230</v>
      </c>
      <c r="C132" s="85" t="s">
        <v>30</v>
      </c>
      <c r="D132" s="86"/>
      <c r="E132" s="87" t="s">
        <v>231</v>
      </c>
      <c r="F132" s="88" t="s">
        <v>245</v>
      </c>
      <c r="G132" s="88"/>
    </row>
    <row r="133" spans="1:8" s="5" customFormat="1" ht="103.5" x14ac:dyDescent="0.35">
      <c r="A133" s="84" t="s">
        <v>138</v>
      </c>
      <c r="B133" s="71" t="s">
        <v>239</v>
      </c>
      <c r="C133" s="85" t="s">
        <v>30</v>
      </c>
      <c r="D133" s="86"/>
      <c r="E133" s="87" t="s">
        <v>231</v>
      </c>
      <c r="F133" s="88" t="s">
        <v>246</v>
      </c>
      <c r="G133" s="88"/>
      <c r="H133" s="66"/>
    </row>
    <row r="134" spans="1:8" s="5" customFormat="1" ht="103.5" x14ac:dyDescent="0.35">
      <c r="A134" s="84" t="s">
        <v>140</v>
      </c>
      <c r="B134" s="71" t="s">
        <v>240</v>
      </c>
      <c r="C134" s="85" t="s">
        <v>30</v>
      </c>
      <c r="D134" s="86"/>
      <c r="E134" s="87" t="s">
        <v>241</v>
      </c>
      <c r="F134" s="88" t="s">
        <v>246</v>
      </c>
      <c r="G134" s="88"/>
    </row>
    <row r="135" spans="1:8" s="5" customFormat="1" x14ac:dyDescent="0.35">
      <c r="B135" s="37"/>
    </row>
    <row r="136" spans="1:8" s="5" customFormat="1" x14ac:dyDescent="0.35">
      <c r="B136" s="37"/>
    </row>
    <row r="137" spans="1:8" s="5" customFormat="1" x14ac:dyDescent="0.35">
      <c r="B137" s="37"/>
    </row>
    <row r="138" spans="1:8" s="5" customFormat="1" x14ac:dyDescent="0.35">
      <c r="B138" s="37"/>
    </row>
    <row r="139" spans="1:8" s="5" customFormat="1" x14ac:dyDescent="0.35">
      <c r="B139" s="37"/>
    </row>
    <row r="140" spans="1:8" s="5" customFormat="1" x14ac:dyDescent="0.35">
      <c r="B140" s="37"/>
    </row>
    <row r="141" spans="1:8" s="5" customFormat="1" x14ac:dyDescent="0.35"/>
    <row r="142" spans="1:8" s="5" customFormat="1" x14ac:dyDescent="0.35"/>
    <row r="143" spans="1:8" s="5" customFormat="1" x14ac:dyDescent="0.35">
      <c r="B143" s="37"/>
    </row>
    <row r="144" spans="1:8" s="5" customFormat="1" x14ac:dyDescent="0.35">
      <c r="B144" s="37"/>
    </row>
    <row r="145" spans="2:2" s="5" customFormat="1" x14ac:dyDescent="0.35">
      <c r="B145" s="37"/>
    </row>
    <row r="146" spans="2:2" s="5" customFormat="1" x14ac:dyDescent="0.35">
      <c r="B146" s="37"/>
    </row>
    <row r="147" spans="2:2" s="5" customFormat="1" x14ac:dyDescent="0.35">
      <c r="B147" s="37"/>
    </row>
    <row r="148" spans="2:2" s="5" customFormat="1" x14ac:dyDescent="0.35">
      <c r="B148" s="37"/>
    </row>
    <row r="149" spans="2:2" s="5" customFormat="1" x14ac:dyDescent="0.35">
      <c r="B149" s="37"/>
    </row>
    <row r="150" spans="2:2" s="5" customFormat="1" x14ac:dyDescent="0.35">
      <c r="B150" s="37"/>
    </row>
    <row r="151" spans="2:2" s="5" customFormat="1" x14ac:dyDescent="0.35">
      <c r="B151" s="37"/>
    </row>
    <row r="152" spans="2:2" s="5" customFormat="1" x14ac:dyDescent="0.35">
      <c r="B152" s="37"/>
    </row>
    <row r="153" spans="2:2" s="5" customFormat="1" x14ac:dyDescent="0.35">
      <c r="B153" s="37"/>
    </row>
    <row r="154" spans="2:2" s="5" customFormat="1" x14ac:dyDescent="0.35">
      <c r="B154" s="37"/>
    </row>
    <row r="155" spans="2:2" s="5" customFormat="1" x14ac:dyDescent="0.35">
      <c r="B155" s="37"/>
    </row>
    <row r="156" spans="2:2" s="5" customFormat="1" x14ac:dyDescent="0.35">
      <c r="B156" s="37"/>
    </row>
    <row r="157" spans="2:2" s="5" customFormat="1" x14ac:dyDescent="0.35">
      <c r="B157" s="37"/>
    </row>
    <row r="158" spans="2:2" s="5" customFormat="1" x14ac:dyDescent="0.35">
      <c r="B158" s="37"/>
    </row>
    <row r="159" spans="2:2" s="5" customFormat="1" x14ac:dyDescent="0.35">
      <c r="B159" s="37"/>
    </row>
    <row r="160" spans="2:2" s="5" customFormat="1" x14ac:dyDescent="0.35">
      <c r="B160" s="37"/>
    </row>
    <row r="161" spans="2:2" s="5" customFormat="1" x14ac:dyDescent="0.35">
      <c r="B161" s="37"/>
    </row>
    <row r="162" spans="2:2" s="5" customFormat="1" x14ac:dyDescent="0.35">
      <c r="B162" s="37"/>
    </row>
    <row r="163" spans="2:2" s="5" customFormat="1" x14ac:dyDescent="0.35">
      <c r="B163" s="37"/>
    </row>
    <row r="164" spans="2:2" s="5" customFormat="1" x14ac:dyDescent="0.35">
      <c r="B164" s="37"/>
    </row>
    <row r="165" spans="2:2" s="5" customFormat="1" x14ac:dyDescent="0.35">
      <c r="B165" s="37"/>
    </row>
    <row r="166" spans="2:2" s="5" customFormat="1" x14ac:dyDescent="0.35">
      <c r="B166" s="37"/>
    </row>
    <row r="167" spans="2:2" s="5" customFormat="1" x14ac:dyDescent="0.35">
      <c r="B167" s="37"/>
    </row>
    <row r="168" spans="2:2" s="5" customFormat="1" x14ac:dyDescent="0.35">
      <c r="B168" s="37"/>
    </row>
    <row r="169" spans="2:2" s="5" customFormat="1" x14ac:dyDescent="0.35">
      <c r="B169" s="37"/>
    </row>
    <row r="170" spans="2:2" s="5" customFormat="1" x14ac:dyDescent="0.35">
      <c r="B170" s="37"/>
    </row>
    <row r="171" spans="2:2" s="5" customFormat="1" x14ac:dyDescent="0.35">
      <c r="B171" s="37"/>
    </row>
    <row r="172" spans="2:2" s="5" customFormat="1" x14ac:dyDescent="0.35">
      <c r="B172" s="37"/>
    </row>
    <row r="173" spans="2:2" s="5" customFormat="1" x14ac:dyDescent="0.35">
      <c r="B173" s="37"/>
    </row>
    <row r="174" spans="2:2" s="5" customFormat="1" x14ac:dyDescent="0.35">
      <c r="B174" s="37"/>
    </row>
    <row r="175" spans="2:2" s="5" customFormat="1" x14ac:dyDescent="0.35">
      <c r="B175" s="37"/>
    </row>
    <row r="176" spans="2:2" s="5" customFormat="1" x14ac:dyDescent="0.35">
      <c r="B176" s="37"/>
    </row>
    <row r="177" spans="2:2" s="5" customFormat="1" x14ac:dyDescent="0.35">
      <c r="B177" s="37"/>
    </row>
    <row r="178" spans="2:2" s="5" customFormat="1" x14ac:dyDescent="0.35">
      <c r="B178" s="37"/>
    </row>
    <row r="179" spans="2:2" s="5" customFormat="1" x14ac:dyDescent="0.35">
      <c r="B179" s="37"/>
    </row>
    <row r="180" spans="2:2" s="5" customFormat="1" x14ac:dyDescent="0.35">
      <c r="B180" s="37"/>
    </row>
    <row r="181" spans="2:2" s="5" customFormat="1" x14ac:dyDescent="0.35">
      <c r="B181" s="37"/>
    </row>
    <row r="182" spans="2:2" s="5" customFormat="1" x14ac:dyDescent="0.35">
      <c r="B182" s="37"/>
    </row>
    <row r="183" spans="2:2" s="5" customFormat="1" x14ac:dyDescent="0.35">
      <c r="B183" s="37"/>
    </row>
    <row r="184" spans="2:2" s="5" customFormat="1" x14ac:dyDescent="0.35">
      <c r="B184" s="37"/>
    </row>
    <row r="185" spans="2:2" s="5" customFormat="1" x14ac:dyDescent="0.35">
      <c r="B185" s="37"/>
    </row>
    <row r="186" spans="2:2" s="5" customFormat="1" x14ac:dyDescent="0.35">
      <c r="B186" s="37"/>
    </row>
    <row r="187" spans="2:2" s="5" customFormat="1" x14ac:dyDescent="0.35">
      <c r="B187" s="37"/>
    </row>
    <row r="188" spans="2:2" s="5" customFormat="1" x14ac:dyDescent="0.35">
      <c r="B188" s="37"/>
    </row>
    <row r="189" spans="2:2" s="5" customFormat="1" x14ac:dyDescent="0.35">
      <c r="B189" s="37"/>
    </row>
    <row r="190" spans="2:2" s="5" customFormat="1" x14ac:dyDescent="0.35">
      <c r="B190" s="37"/>
    </row>
    <row r="191" spans="2:2" s="5" customFormat="1" x14ac:dyDescent="0.35">
      <c r="B191" s="37"/>
    </row>
    <row r="192" spans="2:2" s="5" customFormat="1" x14ac:dyDescent="0.35">
      <c r="B192" s="37"/>
    </row>
    <row r="193" spans="2:2" s="5" customFormat="1" x14ac:dyDescent="0.35">
      <c r="B193" s="37"/>
    </row>
    <row r="194" spans="2:2" s="5" customFormat="1" x14ac:dyDescent="0.35">
      <c r="B194" s="37"/>
    </row>
    <row r="195" spans="2:2" s="5" customFormat="1" x14ac:dyDescent="0.35">
      <c r="B195" s="37"/>
    </row>
    <row r="196" spans="2:2" s="5" customFormat="1" x14ac:dyDescent="0.35">
      <c r="B196" s="37"/>
    </row>
    <row r="197" spans="2:2" s="5" customFormat="1" x14ac:dyDescent="0.35">
      <c r="B197" s="37"/>
    </row>
    <row r="198" spans="2:2" s="5" customFormat="1" x14ac:dyDescent="0.35">
      <c r="B198" s="37"/>
    </row>
    <row r="199" spans="2:2" s="5" customFormat="1" x14ac:dyDescent="0.35">
      <c r="B199" s="37"/>
    </row>
    <row r="200" spans="2:2" s="5" customFormat="1" x14ac:dyDescent="0.35">
      <c r="B200" s="37"/>
    </row>
    <row r="201" spans="2:2" s="5" customFormat="1" x14ac:dyDescent="0.35">
      <c r="B201" s="37"/>
    </row>
    <row r="202" spans="2:2" s="5" customFormat="1" x14ac:dyDescent="0.35">
      <c r="B202" s="37"/>
    </row>
    <row r="203" spans="2:2" s="5" customFormat="1" x14ac:dyDescent="0.35">
      <c r="B203" s="37"/>
    </row>
    <row r="204" spans="2:2" s="5" customFormat="1" x14ac:dyDescent="0.35">
      <c r="B204" s="37"/>
    </row>
    <row r="205" spans="2:2" s="5" customFormat="1" x14ac:dyDescent="0.35">
      <c r="B205" s="37"/>
    </row>
    <row r="206" spans="2:2" s="5" customFormat="1" x14ac:dyDescent="0.35">
      <c r="B206" s="37"/>
    </row>
    <row r="207" spans="2:2" s="5" customFormat="1" x14ac:dyDescent="0.35">
      <c r="B207" s="37"/>
    </row>
    <row r="208" spans="2:2" s="5" customFormat="1" x14ac:dyDescent="0.35">
      <c r="B208" s="37"/>
    </row>
    <row r="209" spans="2:2" s="5" customFormat="1" x14ac:dyDescent="0.35">
      <c r="B209" s="37"/>
    </row>
    <row r="210" spans="2:2" s="5" customFormat="1" x14ac:dyDescent="0.35">
      <c r="B210" s="37"/>
    </row>
    <row r="211" spans="2:2" s="5" customFormat="1" x14ac:dyDescent="0.35">
      <c r="B211" s="37"/>
    </row>
    <row r="212" spans="2:2" s="5" customFormat="1" x14ac:dyDescent="0.35">
      <c r="B212" s="37"/>
    </row>
    <row r="213" spans="2:2" s="5" customFormat="1" x14ac:dyDescent="0.35">
      <c r="B213" s="37"/>
    </row>
    <row r="214" spans="2:2" s="5" customFormat="1" x14ac:dyDescent="0.35">
      <c r="B214" s="37"/>
    </row>
    <row r="215" spans="2:2" s="5" customFormat="1" x14ac:dyDescent="0.35">
      <c r="B215" s="37"/>
    </row>
    <row r="216" spans="2:2" s="5" customFormat="1" x14ac:dyDescent="0.35">
      <c r="B216" s="37"/>
    </row>
    <row r="217" spans="2:2" s="5" customFormat="1" x14ac:dyDescent="0.35">
      <c r="B217" s="37"/>
    </row>
    <row r="218" spans="2:2" s="5" customFormat="1" x14ac:dyDescent="0.35">
      <c r="B218" s="37"/>
    </row>
    <row r="219" spans="2:2" s="5" customFormat="1" x14ac:dyDescent="0.35">
      <c r="B219" s="37"/>
    </row>
    <row r="220" spans="2:2" s="5" customFormat="1" x14ac:dyDescent="0.35">
      <c r="B220" s="37"/>
    </row>
    <row r="221" spans="2:2" s="5" customFormat="1" x14ac:dyDescent="0.35">
      <c r="B221" s="37"/>
    </row>
    <row r="222" spans="2:2" s="5" customFormat="1" x14ac:dyDescent="0.35">
      <c r="B222" s="37"/>
    </row>
    <row r="223" spans="2:2" s="5" customFormat="1" x14ac:dyDescent="0.35">
      <c r="B223" s="37"/>
    </row>
    <row r="224" spans="2:2" s="5" customFormat="1" x14ac:dyDescent="0.35">
      <c r="B224" s="37"/>
    </row>
    <row r="225" spans="2:2" s="5" customFormat="1" x14ac:dyDescent="0.35">
      <c r="B225" s="37"/>
    </row>
    <row r="226" spans="2:2" s="5" customFormat="1" x14ac:dyDescent="0.35">
      <c r="B226" s="37"/>
    </row>
    <row r="227" spans="2:2" s="5" customFormat="1" x14ac:dyDescent="0.35">
      <c r="B227" s="37"/>
    </row>
    <row r="228" spans="2:2" s="5" customFormat="1" x14ac:dyDescent="0.35">
      <c r="B228" s="37"/>
    </row>
    <row r="229" spans="2:2" s="5" customFormat="1" x14ac:dyDescent="0.35">
      <c r="B229" s="37"/>
    </row>
    <row r="230" spans="2:2" s="5" customFormat="1" x14ac:dyDescent="0.35">
      <c r="B230" s="37"/>
    </row>
    <row r="231" spans="2:2" s="5" customFormat="1" x14ac:dyDescent="0.35">
      <c r="B231" s="37"/>
    </row>
    <row r="232" spans="2:2" s="5" customFormat="1" x14ac:dyDescent="0.35">
      <c r="B232" s="37"/>
    </row>
    <row r="233" spans="2:2" s="5" customFormat="1" x14ac:dyDescent="0.35">
      <c r="B233" s="37"/>
    </row>
    <row r="234" spans="2:2" s="5" customFormat="1" x14ac:dyDescent="0.35">
      <c r="B234" s="37"/>
    </row>
    <row r="235" spans="2:2" s="5" customFormat="1" x14ac:dyDescent="0.35">
      <c r="B235" s="37"/>
    </row>
    <row r="236" spans="2:2" s="5" customFormat="1" x14ac:dyDescent="0.35">
      <c r="B236" s="37"/>
    </row>
    <row r="237" spans="2:2" s="5" customFormat="1" x14ac:dyDescent="0.35">
      <c r="B237" s="37"/>
    </row>
    <row r="238" spans="2:2" s="5" customFormat="1" x14ac:dyDescent="0.35">
      <c r="B238" s="37"/>
    </row>
    <row r="239" spans="2:2" s="5" customFormat="1" x14ac:dyDescent="0.35">
      <c r="B239" s="37"/>
    </row>
    <row r="240" spans="2:2" s="5" customFormat="1" x14ac:dyDescent="0.35">
      <c r="B240" s="37"/>
    </row>
    <row r="241" spans="2:2" s="5" customFormat="1" x14ac:dyDescent="0.35">
      <c r="B241" s="37"/>
    </row>
    <row r="242" spans="2:2" s="5" customFormat="1" x14ac:dyDescent="0.35">
      <c r="B242" s="37"/>
    </row>
    <row r="243" spans="2:2" s="5" customFormat="1" x14ac:dyDescent="0.35">
      <c r="B243" s="37"/>
    </row>
    <row r="244" spans="2:2" s="5" customFormat="1" x14ac:dyDescent="0.35">
      <c r="B244" s="37"/>
    </row>
    <row r="245" spans="2:2" s="5" customFormat="1" x14ac:dyDescent="0.35">
      <c r="B245" s="37"/>
    </row>
    <row r="246" spans="2:2" s="5" customFormat="1" x14ac:dyDescent="0.35">
      <c r="B246" s="37"/>
    </row>
    <row r="247" spans="2:2" s="5" customFormat="1" x14ac:dyDescent="0.35">
      <c r="B247" s="37"/>
    </row>
    <row r="248" spans="2:2" s="5" customFormat="1" x14ac:dyDescent="0.35">
      <c r="B248" s="37"/>
    </row>
    <row r="249" spans="2:2" s="5" customFormat="1" x14ac:dyDescent="0.35">
      <c r="B249" s="37"/>
    </row>
    <row r="250" spans="2:2" s="5" customFormat="1" x14ac:dyDescent="0.35">
      <c r="B250" s="37"/>
    </row>
    <row r="251" spans="2:2" s="5" customFormat="1" x14ac:dyDescent="0.35">
      <c r="B251" s="37"/>
    </row>
    <row r="252" spans="2:2" s="5" customFormat="1" x14ac:dyDescent="0.35">
      <c r="B252" s="37"/>
    </row>
    <row r="253" spans="2:2" s="5" customFormat="1" x14ac:dyDescent="0.35">
      <c r="B253" s="37"/>
    </row>
    <row r="254" spans="2:2" s="5" customFormat="1" x14ac:dyDescent="0.35">
      <c r="B254" s="37"/>
    </row>
    <row r="255" spans="2:2" s="5" customFormat="1" x14ac:dyDescent="0.35">
      <c r="B255" s="37"/>
    </row>
    <row r="256" spans="2:2" s="5" customFormat="1" x14ac:dyDescent="0.35">
      <c r="B256" s="37"/>
    </row>
    <row r="257" spans="2:2" s="5" customFormat="1" x14ac:dyDescent="0.35">
      <c r="B257" s="37"/>
    </row>
    <row r="258" spans="2:2" s="5" customFormat="1" x14ac:dyDescent="0.35">
      <c r="B258" s="37"/>
    </row>
    <row r="259" spans="2:2" s="5" customFormat="1" x14ac:dyDescent="0.35">
      <c r="B259" s="37"/>
    </row>
    <row r="260" spans="2:2" s="5" customFormat="1" x14ac:dyDescent="0.35">
      <c r="B260" s="37"/>
    </row>
    <row r="261" spans="2:2" s="5" customFormat="1" x14ac:dyDescent="0.35">
      <c r="B261" s="37"/>
    </row>
    <row r="262" spans="2:2" s="5" customFormat="1" x14ac:dyDescent="0.35">
      <c r="B262" s="37"/>
    </row>
    <row r="263" spans="2:2" s="5" customFormat="1" x14ac:dyDescent="0.35">
      <c r="B263" s="37"/>
    </row>
    <row r="264" spans="2:2" s="5" customFormat="1" x14ac:dyDescent="0.35">
      <c r="B264" s="37"/>
    </row>
    <row r="265" spans="2:2" s="5" customFormat="1" x14ac:dyDescent="0.35">
      <c r="B265" s="37"/>
    </row>
    <row r="266" spans="2:2" s="5" customFormat="1" x14ac:dyDescent="0.35">
      <c r="B266" s="37"/>
    </row>
    <row r="267" spans="2:2" s="5" customFormat="1" x14ac:dyDescent="0.35">
      <c r="B267" s="37"/>
    </row>
    <row r="268" spans="2:2" s="5" customFormat="1" x14ac:dyDescent="0.35">
      <c r="B268" s="37"/>
    </row>
    <row r="269" spans="2:2" s="5" customFormat="1" x14ac:dyDescent="0.35">
      <c r="B269" s="37"/>
    </row>
    <row r="270" spans="2:2" s="5" customFormat="1" x14ac:dyDescent="0.35">
      <c r="B270" s="37"/>
    </row>
    <row r="271" spans="2:2" s="5" customFormat="1" x14ac:dyDescent="0.35">
      <c r="B271" s="37"/>
    </row>
    <row r="272" spans="2:2" s="5" customFormat="1" x14ac:dyDescent="0.35">
      <c r="B272" s="37"/>
    </row>
    <row r="273" spans="2:2" s="5" customFormat="1" x14ac:dyDescent="0.35">
      <c r="B273" s="37"/>
    </row>
    <row r="274" spans="2:2" s="5" customFormat="1" x14ac:dyDescent="0.35">
      <c r="B274" s="37"/>
    </row>
    <row r="275" spans="2:2" s="5" customFormat="1" x14ac:dyDescent="0.35">
      <c r="B275" s="37"/>
    </row>
    <row r="276" spans="2:2" s="5" customFormat="1" x14ac:dyDescent="0.35">
      <c r="B276" s="37"/>
    </row>
    <row r="277" spans="2:2" s="5" customFormat="1" x14ac:dyDescent="0.35">
      <c r="B277" s="37"/>
    </row>
    <row r="278" spans="2:2" s="5" customFormat="1" x14ac:dyDescent="0.35">
      <c r="B278" s="37"/>
    </row>
    <row r="279" spans="2:2" s="5" customFormat="1" x14ac:dyDescent="0.35">
      <c r="B279" s="37"/>
    </row>
    <row r="280" spans="2:2" s="5" customFormat="1" x14ac:dyDescent="0.35">
      <c r="B280" s="37"/>
    </row>
    <row r="281" spans="2:2" s="5" customFormat="1" x14ac:dyDescent="0.35">
      <c r="B281" s="37"/>
    </row>
    <row r="282" spans="2:2" s="5" customFormat="1" x14ac:dyDescent="0.35">
      <c r="B282" s="37"/>
    </row>
    <row r="283" spans="2:2" s="5" customFormat="1" x14ac:dyDescent="0.35">
      <c r="B283" s="37"/>
    </row>
    <row r="284" spans="2:2" s="5" customFormat="1" x14ac:dyDescent="0.35">
      <c r="B284" s="37"/>
    </row>
    <row r="285" spans="2:2" s="5" customFormat="1" x14ac:dyDescent="0.35">
      <c r="B285" s="37"/>
    </row>
    <row r="286" spans="2:2" s="5" customFormat="1" x14ac:dyDescent="0.35">
      <c r="B286" s="37"/>
    </row>
    <row r="287" spans="2:2" s="5" customFormat="1" x14ac:dyDescent="0.35">
      <c r="B287" s="37"/>
    </row>
    <row r="288" spans="2:2" s="5" customFormat="1" x14ac:dyDescent="0.35">
      <c r="B288" s="37"/>
    </row>
    <row r="289" spans="2:2" s="5" customFormat="1" x14ac:dyDescent="0.35">
      <c r="B289" s="37"/>
    </row>
    <row r="290" spans="2:2" s="5" customFormat="1" x14ac:dyDescent="0.35">
      <c r="B290" s="37"/>
    </row>
    <row r="291" spans="2:2" s="5" customFormat="1" x14ac:dyDescent="0.35">
      <c r="B291" s="37"/>
    </row>
    <row r="292" spans="2:2" s="5" customFormat="1" x14ac:dyDescent="0.35">
      <c r="B292" s="37"/>
    </row>
    <row r="293" spans="2:2" s="5" customFormat="1" x14ac:dyDescent="0.35">
      <c r="B293" s="37"/>
    </row>
    <row r="294" spans="2:2" s="5" customFormat="1" x14ac:dyDescent="0.35">
      <c r="B294" s="37"/>
    </row>
    <row r="295" spans="2:2" s="5" customFormat="1" x14ac:dyDescent="0.35">
      <c r="B295" s="37"/>
    </row>
    <row r="296" spans="2:2" s="5" customFormat="1" x14ac:dyDescent="0.35">
      <c r="B296" s="37"/>
    </row>
    <row r="297" spans="2:2" s="5" customFormat="1" x14ac:dyDescent="0.35">
      <c r="B297" s="37"/>
    </row>
    <row r="298" spans="2:2" s="5" customFormat="1" x14ac:dyDescent="0.35">
      <c r="B298" s="37"/>
    </row>
    <row r="299" spans="2:2" s="5" customFormat="1" x14ac:dyDescent="0.35">
      <c r="B299" s="37"/>
    </row>
    <row r="300" spans="2:2" s="5" customFormat="1" x14ac:dyDescent="0.35">
      <c r="B300" s="37"/>
    </row>
    <row r="301" spans="2:2" s="5" customFormat="1" x14ac:dyDescent="0.35">
      <c r="B301" s="37"/>
    </row>
    <row r="302" spans="2:2" s="5" customFormat="1" x14ac:dyDescent="0.35">
      <c r="B302" s="37"/>
    </row>
    <row r="303" spans="2:2" s="5" customFormat="1" x14ac:dyDescent="0.35">
      <c r="B303" s="37"/>
    </row>
    <row r="304" spans="2:2" s="5" customFormat="1" x14ac:dyDescent="0.35">
      <c r="B304" s="37"/>
    </row>
    <row r="305" spans="2:2" s="5" customFormat="1" x14ac:dyDescent="0.35">
      <c r="B305" s="37"/>
    </row>
    <row r="306" spans="2:2" s="5" customFormat="1" x14ac:dyDescent="0.35">
      <c r="B306" s="37"/>
    </row>
    <row r="307" spans="2:2" s="5" customFormat="1" x14ac:dyDescent="0.35">
      <c r="B307" s="37"/>
    </row>
    <row r="308" spans="2:2" s="5" customFormat="1" x14ac:dyDescent="0.35">
      <c r="B308" s="37"/>
    </row>
    <row r="309" spans="2:2" s="5" customFormat="1" x14ac:dyDescent="0.35">
      <c r="B309" s="37"/>
    </row>
    <row r="310" spans="2:2" s="5" customFormat="1" x14ac:dyDescent="0.35">
      <c r="B310" s="37"/>
    </row>
    <row r="311" spans="2:2" s="5" customFormat="1" x14ac:dyDescent="0.35">
      <c r="B311" s="37"/>
    </row>
    <row r="312" spans="2:2" s="5" customFormat="1" x14ac:dyDescent="0.35">
      <c r="B312" s="37"/>
    </row>
    <row r="313" spans="2:2" s="5" customFormat="1" x14ac:dyDescent="0.35">
      <c r="B313" s="37"/>
    </row>
    <row r="314" spans="2:2" s="5" customFormat="1" x14ac:dyDescent="0.35">
      <c r="B314" s="37"/>
    </row>
    <row r="315" spans="2:2" s="5" customFormat="1" x14ac:dyDescent="0.35">
      <c r="B315" s="37"/>
    </row>
    <row r="316" spans="2:2" s="5" customFormat="1" x14ac:dyDescent="0.35">
      <c r="B316" s="37"/>
    </row>
    <row r="317" spans="2:2" s="5" customFormat="1" x14ac:dyDescent="0.35">
      <c r="B317" s="37"/>
    </row>
    <row r="318" spans="2:2" s="5" customFormat="1" x14ac:dyDescent="0.35">
      <c r="B318" s="37"/>
    </row>
    <row r="319" spans="2:2" s="5" customFormat="1" x14ac:dyDescent="0.35">
      <c r="B319" s="37"/>
    </row>
    <row r="320" spans="2:2" s="5" customFormat="1" x14ac:dyDescent="0.35">
      <c r="B320" s="37"/>
    </row>
    <row r="321" spans="2:2" s="5" customFormat="1" x14ac:dyDescent="0.35">
      <c r="B321" s="37"/>
    </row>
    <row r="322" spans="2:2" s="5" customFormat="1" x14ac:dyDescent="0.35">
      <c r="B322" s="37"/>
    </row>
    <row r="323" spans="2:2" s="5" customFormat="1" x14ac:dyDescent="0.35">
      <c r="B323" s="37"/>
    </row>
    <row r="324" spans="2:2" s="5" customFormat="1" x14ac:dyDescent="0.35">
      <c r="B324" s="37"/>
    </row>
    <row r="325" spans="2:2" s="5" customFormat="1" x14ac:dyDescent="0.35">
      <c r="B325" s="37"/>
    </row>
    <row r="326" spans="2:2" s="5" customFormat="1" x14ac:dyDescent="0.35">
      <c r="B326" s="37"/>
    </row>
    <row r="327" spans="2:2" s="5" customFormat="1" x14ac:dyDescent="0.35">
      <c r="B327" s="37"/>
    </row>
    <row r="328" spans="2:2" s="5" customFormat="1" x14ac:dyDescent="0.35">
      <c r="B328" s="37"/>
    </row>
    <row r="329" spans="2:2" s="5" customFormat="1" x14ac:dyDescent="0.35">
      <c r="B329" s="37"/>
    </row>
    <row r="330" spans="2:2" s="5" customFormat="1" x14ac:dyDescent="0.35">
      <c r="B330" s="37"/>
    </row>
    <row r="331" spans="2:2" s="5" customFormat="1" x14ac:dyDescent="0.35">
      <c r="B331" s="37"/>
    </row>
    <row r="332" spans="2:2" s="5" customFormat="1" x14ac:dyDescent="0.35">
      <c r="B332" s="37"/>
    </row>
    <row r="333" spans="2:2" s="5" customFormat="1" x14ac:dyDescent="0.35">
      <c r="B333" s="37"/>
    </row>
    <row r="334" spans="2:2" s="5" customFormat="1" x14ac:dyDescent="0.35">
      <c r="B334" s="37"/>
    </row>
    <row r="335" spans="2:2" s="5" customFormat="1" x14ac:dyDescent="0.35">
      <c r="B335" s="37"/>
    </row>
    <row r="336" spans="2:2" s="5" customFormat="1" x14ac:dyDescent="0.35">
      <c r="B336" s="37"/>
    </row>
    <row r="337" spans="2:2" s="5" customFormat="1" x14ac:dyDescent="0.35">
      <c r="B337" s="37"/>
    </row>
    <row r="338" spans="2:2" s="5" customFormat="1" x14ac:dyDescent="0.35">
      <c r="B338" s="37"/>
    </row>
    <row r="339" spans="2:2" s="5" customFormat="1" x14ac:dyDescent="0.35">
      <c r="B339" s="37"/>
    </row>
    <row r="340" spans="2:2" s="5" customFormat="1" x14ac:dyDescent="0.35">
      <c r="B340" s="37"/>
    </row>
    <row r="341" spans="2:2" s="5" customFormat="1" x14ac:dyDescent="0.35">
      <c r="B341" s="37"/>
    </row>
    <row r="342" spans="2:2" s="5" customFormat="1" x14ac:dyDescent="0.35">
      <c r="B342" s="37"/>
    </row>
    <row r="343" spans="2:2" s="5" customFormat="1" x14ac:dyDescent="0.35">
      <c r="B343" s="37"/>
    </row>
    <row r="344" spans="2:2" s="5" customFormat="1" x14ac:dyDescent="0.35">
      <c r="B344" s="37"/>
    </row>
    <row r="345" spans="2:2" s="5" customFormat="1" x14ac:dyDescent="0.35">
      <c r="B345" s="37"/>
    </row>
    <row r="346" spans="2:2" s="5" customFormat="1" x14ac:dyDescent="0.35">
      <c r="B346" s="37"/>
    </row>
    <row r="347" spans="2:2" s="5" customFormat="1" x14ac:dyDescent="0.35">
      <c r="B347" s="37"/>
    </row>
    <row r="348" spans="2:2" s="5" customFormat="1" x14ac:dyDescent="0.35">
      <c r="B348" s="37"/>
    </row>
    <row r="349" spans="2:2" s="5" customFormat="1" x14ac:dyDescent="0.35">
      <c r="B349" s="37"/>
    </row>
    <row r="350" spans="2:2" s="5" customFormat="1" x14ac:dyDescent="0.35">
      <c r="B350" s="37"/>
    </row>
    <row r="351" spans="2:2" s="5" customFormat="1" x14ac:dyDescent="0.35">
      <c r="B351" s="37"/>
    </row>
    <row r="352" spans="2:2" s="5" customFormat="1" x14ac:dyDescent="0.35">
      <c r="B352" s="37"/>
    </row>
    <row r="353" spans="2:2" s="5" customFormat="1" x14ac:dyDescent="0.35">
      <c r="B353" s="37"/>
    </row>
    <row r="354" spans="2:2" s="5" customFormat="1" x14ac:dyDescent="0.35">
      <c r="B354" s="37"/>
    </row>
    <row r="355" spans="2:2" s="5" customFormat="1" x14ac:dyDescent="0.35">
      <c r="B355" s="37"/>
    </row>
    <row r="356" spans="2:2" s="5" customFormat="1" x14ac:dyDescent="0.35">
      <c r="B356" s="37"/>
    </row>
    <row r="357" spans="2:2" s="5" customFormat="1" x14ac:dyDescent="0.35">
      <c r="B357" s="37"/>
    </row>
    <row r="358" spans="2:2" s="5" customFormat="1" x14ac:dyDescent="0.35">
      <c r="B358" s="37"/>
    </row>
    <row r="359" spans="2:2" s="5" customFormat="1" x14ac:dyDescent="0.35">
      <c r="B359" s="37"/>
    </row>
    <row r="360" spans="2:2" s="5" customFormat="1" x14ac:dyDescent="0.35">
      <c r="B360" s="37"/>
    </row>
    <row r="361" spans="2:2" s="5" customFormat="1" x14ac:dyDescent="0.35">
      <c r="B361" s="37"/>
    </row>
    <row r="362" spans="2:2" s="5" customFormat="1" x14ac:dyDescent="0.35">
      <c r="B362" s="37"/>
    </row>
    <row r="363" spans="2:2" s="5" customFormat="1" x14ac:dyDescent="0.35">
      <c r="B363" s="37"/>
    </row>
    <row r="364" spans="2:2" s="5" customFormat="1" x14ac:dyDescent="0.35">
      <c r="B364" s="37"/>
    </row>
    <row r="365" spans="2:2" s="5" customFormat="1" x14ac:dyDescent="0.35">
      <c r="B365" s="37"/>
    </row>
    <row r="366" spans="2:2" s="5" customFormat="1" x14ac:dyDescent="0.35">
      <c r="B366" s="37"/>
    </row>
    <row r="367" spans="2:2" s="5" customFormat="1" x14ac:dyDescent="0.35">
      <c r="B367" s="37"/>
    </row>
    <row r="368" spans="2:2" s="5" customFormat="1" x14ac:dyDescent="0.35">
      <c r="B368" s="37"/>
    </row>
    <row r="369" spans="2:2" s="5" customFormat="1" x14ac:dyDescent="0.35">
      <c r="B369" s="37"/>
    </row>
    <row r="370" spans="2:2" s="5" customFormat="1" x14ac:dyDescent="0.35">
      <c r="B370" s="37"/>
    </row>
    <row r="371" spans="2:2" s="5" customFormat="1" x14ac:dyDescent="0.35">
      <c r="B371" s="37"/>
    </row>
    <row r="372" spans="2:2" s="5" customFormat="1" x14ac:dyDescent="0.35">
      <c r="B372" s="37"/>
    </row>
    <row r="373" spans="2:2" s="5" customFormat="1" x14ac:dyDescent="0.35">
      <c r="B373" s="37"/>
    </row>
    <row r="374" spans="2:2" s="5" customFormat="1" x14ac:dyDescent="0.35">
      <c r="B374" s="37"/>
    </row>
    <row r="375" spans="2:2" s="5" customFormat="1" x14ac:dyDescent="0.35">
      <c r="B375" s="37"/>
    </row>
    <row r="376" spans="2:2" s="5" customFormat="1" x14ac:dyDescent="0.35">
      <c r="B376" s="37"/>
    </row>
    <row r="377" spans="2:2" s="5" customFormat="1" x14ac:dyDescent="0.35">
      <c r="B377" s="37"/>
    </row>
    <row r="378" spans="2:2" s="5" customFormat="1" x14ac:dyDescent="0.35">
      <c r="B378" s="37"/>
    </row>
    <row r="379" spans="2:2" s="5" customFormat="1" x14ac:dyDescent="0.35">
      <c r="B379" s="37"/>
    </row>
    <row r="380" spans="2:2" s="5" customFormat="1" x14ac:dyDescent="0.35">
      <c r="B380" s="37"/>
    </row>
    <row r="381" spans="2:2" s="5" customFormat="1" x14ac:dyDescent="0.35">
      <c r="B381" s="37"/>
    </row>
    <row r="382" spans="2:2" s="5" customFormat="1" x14ac:dyDescent="0.35">
      <c r="B382" s="37"/>
    </row>
    <row r="383" spans="2:2" s="5" customFormat="1" x14ac:dyDescent="0.35">
      <c r="B383" s="37"/>
    </row>
    <row r="384" spans="2:2" s="5" customFormat="1" x14ac:dyDescent="0.35">
      <c r="B384" s="37"/>
    </row>
    <row r="385" spans="2:2" s="5" customFormat="1" x14ac:dyDescent="0.35">
      <c r="B385" s="37"/>
    </row>
    <row r="386" spans="2:2" s="5" customFormat="1" x14ac:dyDescent="0.35">
      <c r="B386" s="37"/>
    </row>
    <row r="387" spans="2:2" s="5" customFormat="1" x14ac:dyDescent="0.35">
      <c r="B387" s="37"/>
    </row>
    <row r="388" spans="2:2" s="5" customFormat="1" x14ac:dyDescent="0.35">
      <c r="B388" s="37"/>
    </row>
    <row r="389" spans="2:2" s="5" customFormat="1" x14ac:dyDescent="0.35">
      <c r="B389" s="37"/>
    </row>
    <row r="390" spans="2:2" s="5" customFormat="1" x14ac:dyDescent="0.35">
      <c r="B390" s="37"/>
    </row>
    <row r="391" spans="2:2" s="5" customFormat="1" x14ac:dyDescent="0.35">
      <c r="B391" s="37"/>
    </row>
    <row r="392" spans="2:2" s="5" customFormat="1" x14ac:dyDescent="0.35">
      <c r="B392" s="37"/>
    </row>
    <row r="393" spans="2:2" s="5" customFormat="1" x14ac:dyDescent="0.35">
      <c r="B393" s="37"/>
    </row>
    <row r="394" spans="2:2" s="5" customFormat="1" x14ac:dyDescent="0.35">
      <c r="B394" s="37"/>
    </row>
    <row r="395" spans="2:2" s="5" customFormat="1" x14ac:dyDescent="0.35">
      <c r="B395" s="37"/>
    </row>
    <row r="396" spans="2:2" s="5" customFormat="1" x14ac:dyDescent="0.35">
      <c r="B396" s="37"/>
    </row>
    <row r="397" spans="2:2" s="5" customFormat="1" x14ac:dyDescent="0.35">
      <c r="B397" s="37"/>
    </row>
    <row r="398" spans="2:2" s="5" customFormat="1" x14ac:dyDescent="0.35">
      <c r="B398" s="37"/>
    </row>
    <row r="399" spans="2:2" s="5" customFormat="1" x14ac:dyDescent="0.35">
      <c r="B399" s="37"/>
    </row>
    <row r="400" spans="2:2" s="5" customFormat="1" x14ac:dyDescent="0.35">
      <c r="B400" s="37"/>
    </row>
    <row r="401" spans="2:2" s="5" customFormat="1" x14ac:dyDescent="0.35">
      <c r="B401" s="37"/>
    </row>
    <row r="402" spans="2:2" s="5" customFormat="1" x14ac:dyDescent="0.35">
      <c r="B402" s="37"/>
    </row>
    <row r="403" spans="2:2" s="5" customFormat="1" x14ac:dyDescent="0.35">
      <c r="B403" s="37"/>
    </row>
    <row r="404" spans="2:2" s="5" customFormat="1" x14ac:dyDescent="0.35">
      <c r="B404" s="37"/>
    </row>
    <row r="405" spans="2:2" s="5" customFormat="1" x14ac:dyDescent="0.35">
      <c r="B405" s="37"/>
    </row>
    <row r="406" spans="2:2" s="5" customFormat="1" x14ac:dyDescent="0.35">
      <c r="B406" s="37"/>
    </row>
    <row r="407" spans="2:2" s="5" customFormat="1" x14ac:dyDescent="0.35">
      <c r="B407" s="37"/>
    </row>
    <row r="408" spans="2:2" s="5" customFormat="1" x14ac:dyDescent="0.35">
      <c r="B408" s="37"/>
    </row>
    <row r="409" spans="2:2" s="5" customFormat="1" x14ac:dyDescent="0.35">
      <c r="B409" s="37"/>
    </row>
    <row r="410" spans="2:2" s="5" customFormat="1" x14ac:dyDescent="0.35">
      <c r="B410" s="37"/>
    </row>
    <row r="411" spans="2:2" s="5" customFormat="1" x14ac:dyDescent="0.35">
      <c r="B411" s="37"/>
    </row>
    <row r="412" spans="2:2" s="5" customFormat="1" x14ac:dyDescent="0.35">
      <c r="B412" s="37"/>
    </row>
    <row r="413" spans="2:2" s="5" customFormat="1" x14ac:dyDescent="0.35">
      <c r="B413" s="37"/>
    </row>
    <row r="414" spans="2:2" s="5" customFormat="1" x14ac:dyDescent="0.35">
      <c r="B414" s="37"/>
    </row>
    <row r="415" spans="2:2" s="5" customFormat="1" x14ac:dyDescent="0.35">
      <c r="B415" s="37"/>
    </row>
    <row r="416" spans="2:2" s="5" customFormat="1" x14ac:dyDescent="0.35">
      <c r="B416" s="37"/>
    </row>
    <row r="417" spans="2:2" s="5" customFormat="1" x14ac:dyDescent="0.35">
      <c r="B417" s="37"/>
    </row>
    <row r="418" spans="2:2" s="5" customFormat="1" x14ac:dyDescent="0.35">
      <c r="B418" s="37"/>
    </row>
    <row r="419" spans="2:2" s="5" customFormat="1" x14ac:dyDescent="0.35">
      <c r="B419" s="37"/>
    </row>
    <row r="420" spans="2:2" s="5" customFormat="1" x14ac:dyDescent="0.35">
      <c r="B420" s="37"/>
    </row>
    <row r="421" spans="2:2" s="5" customFormat="1" x14ac:dyDescent="0.35">
      <c r="B421" s="37"/>
    </row>
    <row r="422" spans="2:2" s="5" customFormat="1" x14ac:dyDescent="0.35">
      <c r="B422" s="37"/>
    </row>
    <row r="423" spans="2:2" s="5" customFormat="1" x14ac:dyDescent="0.35">
      <c r="B423" s="37"/>
    </row>
    <row r="424" spans="2:2" s="5" customFormat="1" x14ac:dyDescent="0.35">
      <c r="B424" s="37"/>
    </row>
    <row r="425" spans="2:2" s="5" customFormat="1" x14ac:dyDescent="0.35">
      <c r="B425" s="37"/>
    </row>
    <row r="426" spans="2:2" s="5" customFormat="1" x14ac:dyDescent="0.35">
      <c r="B426" s="37"/>
    </row>
    <row r="427" spans="2:2" s="5" customFormat="1" x14ac:dyDescent="0.35">
      <c r="B427" s="37"/>
    </row>
    <row r="428" spans="2:2" s="5" customFormat="1" x14ac:dyDescent="0.35">
      <c r="B428" s="37"/>
    </row>
    <row r="429" spans="2:2" s="5" customFormat="1" x14ac:dyDescent="0.35">
      <c r="B429" s="37"/>
    </row>
    <row r="430" spans="2:2" s="5" customFormat="1" x14ac:dyDescent="0.35">
      <c r="B430" s="37"/>
    </row>
    <row r="431" spans="2:2" s="5" customFormat="1" x14ac:dyDescent="0.35">
      <c r="B431" s="37"/>
    </row>
    <row r="432" spans="2:2" s="5" customFormat="1" x14ac:dyDescent="0.35">
      <c r="B432" s="37"/>
    </row>
    <row r="433" spans="2:2" s="5" customFormat="1" x14ac:dyDescent="0.35">
      <c r="B433" s="37"/>
    </row>
    <row r="434" spans="2:2" s="5" customFormat="1" x14ac:dyDescent="0.35">
      <c r="B434" s="37"/>
    </row>
    <row r="435" spans="2:2" s="5" customFormat="1" x14ac:dyDescent="0.35">
      <c r="B435" s="37"/>
    </row>
    <row r="436" spans="2:2" s="5" customFormat="1" x14ac:dyDescent="0.35">
      <c r="B436" s="37"/>
    </row>
    <row r="437" spans="2:2" s="5" customFormat="1" x14ac:dyDescent="0.35">
      <c r="B437" s="37"/>
    </row>
    <row r="438" spans="2:2" s="5" customFormat="1" x14ac:dyDescent="0.35">
      <c r="B438" s="37"/>
    </row>
    <row r="439" spans="2:2" s="5" customFormat="1" x14ac:dyDescent="0.35">
      <c r="B439" s="37"/>
    </row>
    <row r="440" spans="2:2" s="5" customFormat="1" x14ac:dyDescent="0.35">
      <c r="B440" s="37"/>
    </row>
    <row r="441" spans="2:2" s="5" customFormat="1" x14ac:dyDescent="0.35">
      <c r="B441" s="37"/>
    </row>
    <row r="442" spans="2:2" s="5" customFormat="1" x14ac:dyDescent="0.35">
      <c r="B442" s="37"/>
    </row>
    <row r="443" spans="2:2" s="5" customFormat="1" x14ac:dyDescent="0.35">
      <c r="B443" s="37"/>
    </row>
    <row r="444" spans="2:2" s="5" customFormat="1" x14ac:dyDescent="0.35">
      <c r="B444" s="37"/>
    </row>
    <row r="445" spans="2:2" s="5" customFormat="1" x14ac:dyDescent="0.35">
      <c r="B445" s="37"/>
    </row>
    <row r="446" spans="2:2" s="5" customFormat="1" x14ac:dyDescent="0.35">
      <c r="B446" s="37"/>
    </row>
    <row r="447" spans="2:2" s="5" customFormat="1" x14ac:dyDescent="0.35">
      <c r="B447" s="37"/>
    </row>
    <row r="448" spans="2:2" s="5" customFormat="1" x14ac:dyDescent="0.35">
      <c r="B448" s="37"/>
    </row>
    <row r="449" spans="2:2" s="5" customFormat="1" x14ac:dyDescent="0.35">
      <c r="B449" s="37"/>
    </row>
    <row r="450" spans="2:2" s="5" customFormat="1" x14ac:dyDescent="0.35">
      <c r="B450" s="37"/>
    </row>
    <row r="451" spans="2:2" s="5" customFormat="1" x14ac:dyDescent="0.35">
      <c r="B451" s="37"/>
    </row>
    <row r="452" spans="2:2" s="5" customFormat="1" x14ac:dyDescent="0.35">
      <c r="B452" s="37"/>
    </row>
    <row r="453" spans="2:2" s="5" customFormat="1" x14ac:dyDescent="0.35">
      <c r="B453" s="37"/>
    </row>
    <row r="454" spans="2:2" s="5" customFormat="1" x14ac:dyDescent="0.35">
      <c r="B454" s="37"/>
    </row>
    <row r="455" spans="2:2" s="5" customFormat="1" x14ac:dyDescent="0.35">
      <c r="B455" s="37"/>
    </row>
    <row r="456" spans="2:2" s="5" customFormat="1" x14ac:dyDescent="0.35">
      <c r="B456" s="37"/>
    </row>
    <row r="457" spans="2:2" s="5" customFormat="1" x14ac:dyDescent="0.35">
      <c r="B457" s="37"/>
    </row>
    <row r="458" spans="2:2" s="5" customFormat="1" x14ac:dyDescent="0.35">
      <c r="B458" s="37"/>
    </row>
    <row r="459" spans="2:2" s="5" customFormat="1" x14ac:dyDescent="0.35">
      <c r="B459" s="37"/>
    </row>
    <row r="460" spans="2:2" s="5" customFormat="1" x14ac:dyDescent="0.35">
      <c r="B460" s="37"/>
    </row>
    <row r="461" spans="2:2" s="5" customFormat="1" x14ac:dyDescent="0.35">
      <c r="B461" s="37"/>
    </row>
    <row r="462" spans="2:2" s="5" customFormat="1" x14ac:dyDescent="0.35">
      <c r="B462" s="37"/>
    </row>
    <row r="463" spans="2:2" s="5" customFormat="1" x14ac:dyDescent="0.35">
      <c r="B463" s="37"/>
    </row>
    <row r="464" spans="2:2" s="5" customFormat="1" x14ac:dyDescent="0.35">
      <c r="B464" s="37"/>
    </row>
    <row r="465" spans="2:2" s="5" customFormat="1" x14ac:dyDescent="0.35">
      <c r="B465" s="37"/>
    </row>
    <row r="466" spans="2:2" s="5" customFormat="1" x14ac:dyDescent="0.35">
      <c r="B466" s="37"/>
    </row>
    <row r="467" spans="2:2" s="5" customFormat="1" x14ac:dyDescent="0.35">
      <c r="B467" s="37"/>
    </row>
    <row r="468" spans="2:2" s="5" customFormat="1" x14ac:dyDescent="0.35">
      <c r="B468" s="37"/>
    </row>
    <row r="469" spans="2:2" s="5" customFormat="1" x14ac:dyDescent="0.35">
      <c r="B469" s="37"/>
    </row>
    <row r="470" spans="2:2" s="5" customFormat="1" x14ac:dyDescent="0.35">
      <c r="B470" s="37"/>
    </row>
    <row r="471" spans="2:2" s="5" customFormat="1" x14ac:dyDescent="0.35">
      <c r="B471" s="37"/>
    </row>
    <row r="472" spans="2:2" s="5" customFormat="1" x14ac:dyDescent="0.35">
      <c r="B472" s="37"/>
    </row>
    <row r="473" spans="2:2" s="5" customFormat="1" x14ac:dyDescent="0.35">
      <c r="B473" s="37"/>
    </row>
    <row r="474" spans="2:2" s="5" customFormat="1" x14ac:dyDescent="0.35">
      <c r="B474" s="37"/>
    </row>
    <row r="475" spans="2:2" s="5" customFormat="1" x14ac:dyDescent="0.35">
      <c r="B475" s="37"/>
    </row>
    <row r="476" spans="2:2" s="5" customFormat="1" x14ac:dyDescent="0.35">
      <c r="B476" s="37"/>
    </row>
    <row r="477" spans="2:2" s="5" customFormat="1" x14ac:dyDescent="0.35">
      <c r="B477" s="37"/>
    </row>
    <row r="478" spans="2:2" s="5" customFormat="1" x14ac:dyDescent="0.35">
      <c r="B478" s="37"/>
    </row>
    <row r="479" spans="2:2" s="5" customFormat="1" x14ac:dyDescent="0.35">
      <c r="B479" s="37"/>
    </row>
    <row r="480" spans="2:2" s="5" customFormat="1" x14ac:dyDescent="0.35">
      <c r="B480" s="37"/>
    </row>
    <row r="481" spans="2:2" s="5" customFormat="1" x14ac:dyDescent="0.35">
      <c r="B481" s="37"/>
    </row>
    <row r="482" spans="2:2" s="5" customFormat="1" x14ac:dyDescent="0.35">
      <c r="B482" s="37"/>
    </row>
    <row r="483" spans="2:2" s="5" customFormat="1" x14ac:dyDescent="0.35">
      <c r="B483" s="37"/>
    </row>
  </sheetData>
  <sheetProtection algorithmName="SHA-512" hashValue="HQADDX6WOEzlVAbqsI6K7ffzj7k3GT/LnpFH3QdnLc7xwyq0JlEjwFKD4xwj5ckODvJAGW00Dm0k4B3S46GDOg==" saltValue="NEVJDms1Om35X0vF0gqO0w==" spinCount="100000" sheet="1" objects="1" scenarios="1"/>
  <mergeCells count="3">
    <mergeCell ref="C1:G1"/>
    <mergeCell ref="C2:G2"/>
    <mergeCell ref="F3:G3"/>
  </mergeCells>
  <pageMargins left="0.39370078740157483" right="0.19685039370078741" top="0.78740157480314965" bottom="0.78740157480314965" header="0.31496062992125984" footer="0.31496062992125984"/>
  <pageSetup paperSize="9" scale="75" orientation="landscape" r:id="rId1"/>
  <headerFoot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E55"/>
    <pageSetUpPr fitToPage="1"/>
  </sheetPr>
  <dimension ref="A1:G20"/>
  <sheetViews>
    <sheetView zoomScale="80" workbookViewId="0">
      <selection activeCell="E13" sqref="E13:G13"/>
    </sheetView>
  </sheetViews>
  <sheetFormatPr baseColWidth="10" defaultColWidth="11.453125" defaultRowHeight="14.5" x14ac:dyDescent="0.35"/>
  <cols>
    <col min="1" max="1" width="9.54296875" style="39" customWidth="1"/>
    <col min="2" max="2" width="23.54296875" style="39" customWidth="1"/>
    <col min="3" max="3" width="70.54296875" style="40" customWidth="1"/>
    <col min="4" max="4" width="15.6328125" style="41" customWidth="1"/>
    <col min="5" max="5" width="19.08984375" style="38" customWidth="1"/>
    <col min="6" max="6" width="30.6328125" style="42" customWidth="1"/>
    <col min="7" max="7" width="60.6328125" style="43" customWidth="1"/>
    <col min="8" max="16384" width="11.453125" style="38"/>
  </cols>
  <sheetData>
    <row r="1" spans="1:7" ht="69.75" customHeight="1" x14ac:dyDescent="0.35">
      <c r="A1" s="115" t="s">
        <v>142</v>
      </c>
      <c r="B1" s="116"/>
      <c r="C1" s="117"/>
      <c r="D1" s="112"/>
      <c r="E1" s="113"/>
      <c r="F1" s="114"/>
      <c r="G1" s="44" t="s">
        <v>143</v>
      </c>
    </row>
    <row r="2" spans="1:7" s="45" customFormat="1" ht="40.5" customHeight="1" x14ac:dyDescent="0.35">
      <c r="A2" s="46" t="s">
        <v>3</v>
      </c>
      <c r="B2" s="46" t="s">
        <v>144</v>
      </c>
      <c r="C2" s="78" t="s">
        <v>233</v>
      </c>
      <c r="D2" s="47" t="s">
        <v>145</v>
      </c>
      <c r="E2" s="47" t="s">
        <v>146</v>
      </c>
      <c r="F2" s="47" t="s">
        <v>147</v>
      </c>
      <c r="G2" s="47" t="s">
        <v>148</v>
      </c>
    </row>
    <row r="3" spans="1:7" ht="69" customHeight="1" x14ac:dyDescent="0.35">
      <c r="A3" s="48" t="s">
        <v>149</v>
      </c>
      <c r="B3" s="77" t="s">
        <v>9</v>
      </c>
      <c r="C3" s="75" t="s">
        <v>158</v>
      </c>
      <c r="D3" s="49">
        <v>1</v>
      </c>
      <c r="E3" s="50"/>
      <c r="F3" s="51">
        <f>D3*E3</f>
        <v>0</v>
      </c>
      <c r="G3" s="52"/>
    </row>
    <row r="4" spans="1:7" ht="69" customHeight="1" x14ac:dyDescent="0.35">
      <c r="A4" s="76" t="s">
        <v>156</v>
      </c>
      <c r="B4" s="77" t="s">
        <v>21</v>
      </c>
      <c r="C4" s="75" t="s">
        <v>96</v>
      </c>
      <c r="D4" s="49">
        <v>1</v>
      </c>
      <c r="E4" s="50"/>
      <c r="F4" s="51">
        <f t="shared" ref="F4:F7" si="0">D4*E4</f>
        <v>0</v>
      </c>
      <c r="G4" s="52"/>
    </row>
    <row r="5" spans="1:7" ht="69" customHeight="1" x14ac:dyDescent="0.35">
      <c r="A5" s="76" t="s">
        <v>232</v>
      </c>
      <c r="B5" s="77" t="s">
        <v>73</v>
      </c>
      <c r="C5" s="75" t="s">
        <v>217</v>
      </c>
      <c r="D5" s="49">
        <v>1</v>
      </c>
      <c r="E5" s="50"/>
      <c r="F5" s="51">
        <f t="shared" si="0"/>
        <v>0</v>
      </c>
      <c r="G5" s="52"/>
    </row>
    <row r="6" spans="1:7" ht="69" customHeight="1" x14ac:dyDescent="0.35">
      <c r="A6" s="76" t="s">
        <v>227</v>
      </c>
      <c r="B6" s="77" t="s">
        <v>95</v>
      </c>
      <c r="C6" s="75" t="s">
        <v>107</v>
      </c>
      <c r="D6" s="49">
        <v>1</v>
      </c>
      <c r="E6" s="50"/>
      <c r="F6" s="51">
        <f t="shared" si="0"/>
        <v>0</v>
      </c>
      <c r="G6" s="52"/>
    </row>
    <row r="7" spans="1:7" ht="69" customHeight="1" x14ac:dyDescent="0.35">
      <c r="A7" s="76" t="s">
        <v>234</v>
      </c>
      <c r="B7" s="77" t="s">
        <v>112</v>
      </c>
      <c r="C7" s="75" t="s">
        <v>117</v>
      </c>
      <c r="D7" s="49">
        <v>1</v>
      </c>
      <c r="E7" s="50"/>
      <c r="F7" s="51">
        <f t="shared" si="0"/>
        <v>0</v>
      </c>
      <c r="G7" s="52"/>
    </row>
    <row r="8" spans="1:7" ht="21.75" customHeight="1" x14ac:dyDescent="0.35">
      <c r="A8" s="118"/>
      <c r="B8" s="118"/>
      <c r="C8" s="118"/>
      <c r="D8" s="118"/>
      <c r="E8" s="118"/>
      <c r="F8" s="118"/>
      <c r="G8" s="119"/>
    </row>
    <row r="9" spans="1:7" ht="43.5" customHeight="1" x14ac:dyDescent="0.35">
      <c r="A9" s="107"/>
      <c r="B9" s="108"/>
      <c r="C9" s="53" t="s">
        <v>150</v>
      </c>
      <c r="D9" s="54"/>
      <c r="E9" s="109">
        <f>SUM(F3:F7)</f>
        <v>0</v>
      </c>
      <c r="F9" s="110"/>
      <c r="G9" s="111"/>
    </row>
    <row r="10" spans="1:7" s="55" customFormat="1" ht="43.5" customHeight="1" x14ac:dyDescent="0.35">
      <c r="A10" s="107"/>
      <c r="B10" s="108"/>
      <c r="C10" s="53" t="s">
        <v>151</v>
      </c>
      <c r="D10" s="56"/>
      <c r="E10" s="109">
        <f>E9*0.19</f>
        <v>0</v>
      </c>
      <c r="F10" s="110"/>
      <c r="G10" s="111"/>
    </row>
    <row r="11" spans="1:7" ht="43.5" customHeight="1" x14ac:dyDescent="0.35">
      <c r="A11" s="107"/>
      <c r="B11" s="108"/>
      <c r="C11" s="57" t="s">
        <v>152</v>
      </c>
      <c r="D11" s="58"/>
      <c r="E11" s="126">
        <f>E9+E10</f>
        <v>0</v>
      </c>
      <c r="F11" s="127"/>
      <c r="G11" s="128"/>
    </row>
    <row r="12" spans="1:7" ht="43.5" customHeight="1" x14ac:dyDescent="0.35">
      <c r="A12" s="107"/>
      <c r="B12" s="108"/>
      <c r="C12" s="53" t="s">
        <v>153</v>
      </c>
      <c r="D12" s="59">
        <v>0.02</v>
      </c>
      <c r="E12" s="109">
        <f>E11*D12</f>
        <v>0</v>
      </c>
      <c r="F12" s="110"/>
      <c r="G12" s="111"/>
    </row>
    <row r="13" spans="1:7" ht="43.5" customHeight="1" x14ac:dyDescent="0.35">
      <c r="A13" s="107"/>
      <c r="B13" s="108"/>
      <c r="C13" s="53" t="s">
        <v>154</v>
      </c>
      <c r="D13" s="60">
        <v>14</v>
      </c>
      <c r="E13" s="121"/>
      <c r="F13" s="122"/>
      <c r="G13" s="123"/>
    </row>
    <row r="14" spans="1:7" ht="47" customHeight="1" x14ac:dyDescent="0.35">
      <c r="A14" s="107"/>
      <c r="B14" s="108"/>
      <c r="C14" s="53" t="s">
        <v>155</v>
      </c>
      <c r="D14" s="56"/>
      <c r="E14" s="109">
        <f>E11-E12</f>
        <v>0</v>
      </c>
      <c r="F14" s="110"/>
      <c r="G14" s="111"/>
    </row>
    <row r="15" spans="1:7" ht="43.5" customHeight="1" x14ac:dyDescent="0.35">
      <c r="A15" s="124"/>
      <c r="B15" s="125"/>
      <c r="C15" s="61"/>
      <c r="D15" s="62"/>
      <c r="E15" s="63"/>
      <c r="F15" s="64"/>
      <c r="G15" s="65"/>
    </row>
    <row r="16" spans="1:7" x14ac:dyDescent="0.35">
      <c r="D16" s="40"/>
      <c r="E16" s="40"/>
    </row>
    <row r="17" spans="1:3" ht="96.75" customHeight="1" x14ac:dyDescent="0.35">
      <c r="A17" s="95"/>
      <c r="B17" s="95"/>
    </row>
    <row r="18" spans="1:3" ht="15" customHeight="1" x14ac:dyDescent="0.35">
      <c r="A18" s="38"/>
      <c r="B18" s="120" t="s">
        <v>157</v>
      </c>
      <c r="C18" s="120"/>
    </row>
    <row r="20" spans="1:3" x14ac:dyDescent="0.35">
      <c r="C20" s="38"/>
    </row>
  </sheetData>
  <sheetProtection algorithmName="SHA-512" hashValue="qnhY3G4xT93c3bD/rnUvhLHkVk1OZ0F+N7QxbbVTYyXlgQb4AZTnpkw7XAvq2Pv/ZyuYwdBqCm/dGXprnFPp0w==" saltValue="OAqkEVRrYRvb7ldyfQB+CQ==" spinCount="100000" sheet="1" objects="1" scenarios="1"/>
  <mergeCells count="17">
    <mergeCell ref="B18:C18"/>
    <mergeCell ref="A13:B13"/>
    <mergeCell ref="E13:G13"/>
    <mergeCell ref="A15:B15"/>
    <mergeCell ref="A11:B11"/>
    <mergeCell ref="E11:G11"/>
    <mergeCell ref="A12:B12"/>
    <mergeCell ref="E12:G12"/>
    <mergeCell ref="A14:B14"/>
    <mergeCell ref="E14:G14"/>
    <mergeCell ref="A10:B10"/>
    <mergeCell ref="E10:G10"/>
    <mergeCell ref="D1:F1"/>
    <mergeCell ref="A1:C1"/>
    <mergeCell ref="A8:G8"/>
    <mergeCell ref="A9:B9"/>
    <mergeCell ref="E9:G9"/>
  </mergeCells>
  <pageMargins left="0.40000000000000008" right="0.25" top="0.81000000000000016" bottom="0.62" header="0.31496062992125984" footer="0.31496062992125984"/>
  <pageSetup paperSize="9" scale="48" fitToHeight="0" orientation="portrait"/>
  <headerFooter>
    <oddHeader>&amp;R&amp;G</oddHeader>
    <oddFooter>&amp;L&amp;F&amp;CSeite &amp;P von &amp;N&amp;R&amp;A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Leistungsverzeichnis</vt:lpstr>
      <vt:lpstr>Preisblatt</vt:lpstr>
      <vt:lpstr>Preisblatt!Druckbereich</vt:lpstr>
      <vt:lpstr>Preisblatt!Print_Titles</vt:lpstr>
    </vt:vector>
  </TitlesOfParts>
  <Company>Sana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Flemming.Rohrmann@bg-kliniken.de</dc:creator>
  <cp:lastModifiedBy>Harms, Christoph</cp:lastModifiedBy>
  <cp:revision>2</cp:revision>
  <cp:lastPrinted>2026-05-22T12:56:25Z</cp:lastPrinted>
  <dcterms:created xsi:type="dcterms:W3CDTF">2018-11-23T11:20:48Z</dcterms:created>
  <dcterms:modified xsi:type="dcterms:W3CDTF">2026-05-22T13:54:59Z</dcterms:modified>
</cp:coreProperties>
</file>