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bgklinikende.sharepoint.com/sites/IT-Portfolio/Freigegebene Dokumente/General/4 Projekte/1_1048_Programm Schulmanagement/1 Ausschreibung/1.5 Dokumente/Pre-Finale Dokumente (Vergabemanagement)/finale Arbeitsversion/"/>
    </mc:Choice>
  </mc:AlternateContent>
  <xr:revisionPtr revIDLastSave="431" documentId="8_{1E82544D-A010-469D-A2BB-018A9FCB0CE9}" xr6:coauthVersionLast="47" xr6:coauthVersionMax="47" xr10:uidLastSave="{BB5939E7-3AE2-45D3-A1A5-5A5DC720B50D}"/>
  <bookViews>
    <workbookView xWindow="38280" yWindow="-120" windowWidth="38640" windowHeight="21120" activeTab="2" xr2:uid="{111CC20E-61C9-4FB9-8C74-DEFA2A30D2F9}"/>
  </bookViews>
  <sheets>
    <sheet name="Inhaltsverzeichnis &amp; Bewertung" sheetId="2" r:id="rId1"/>
    <sheet name="1. Angaben AN" sheetId="4" r:id="rId2"/>
    <sheet name="2. IT AKs" sheetId="5" r:id="rId3"/>
    <sheet name="3. Datenschutz AKs" sheetId="6" r:id="rId4"/>
    <sheet name="4. Fachliche AKs" sheetId="7"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9" i="7" l="1"/>
  <c r="C43" i="6"/>
  <c r="C88" i="5"/>
  <c r="K80" i="7"/>
  <c r="K27" i="5"/>
  <c r="K28" i="5"/>
  <c r="K29" i="5"/>
  <c r="K30" i="5"/>
  <c r="K31" i="5"/>
  <c r="K32" i="5"/>
  <c r="K33" i="5"/>
  <c r="K34" i="5"/>
  <c r="K35" i="5"/>
  <c r="K36" i="5"/>
  <c r="K37" i="5"/>
  <c r="K38" i="5"/>
  <c r="J27" i="5"/>
  <c r="J28" i="5"/>
  <c r="J29" i="5"/>
  <c r="J30" i="5"/>
  <c r="J31" i="5"/>
  <c r="J32" i="5"/>
  <c r="J33" i="5"/>
  <c r="J34" i="5"/>
  <c r="J35" i="5"/>
  <c r="J36" i="5"/>
  <c r="J37" i="5"/>
  <c r="J38" i="5"/>
  <c r="K86" i="5"/>
  <c r="J86" i="5"/>
  <c r="K85" i="5"/>
  <c r="J85" i="5"/>
  <c r="K84" i="5"/>
  <c r="J84" i="5"/>
  <c r="K83" i="5"/>
  <c r="J83" i="5"/>
  <c r="K82" i="5"/>
  <c r="J82" i="5"/>
  <c r="K81" i="5"/>
  <c r="J81" i="5"/>
  <c r="K80" i="5"/>
  <c r="J80" i="5"/>
  <c r="K79" i="5"/>
  <c r="J79" i="5"/>
  <c r="K78" i="5"/>
  <c r="J78" i="5"/>
  <c r="K38" i="7"/>
  <c r="K39" i="7"/>
  <c r="K40" i="7"/>
  <c r="K41" i="7"/>
  <c r="K42" i="7"/>
  <c r="K43" i="7"/>
  <c r="K44" i="7"/>
  <c r="K45" i="7"/>
  <c r="K46" i="7"/>
  <c r="K47" i="7"/>
  <c r="K48" i="7"/>
  <c r="K27" i="7"/>
  <c r="K77" i="7"/>
  <c r="K76" i="7"/>
  <c r="J76" i="7"/>
  <c r="K75" i="7"/>
  <c r="J75" i="7"/>
  <c r="K74" i="7"/>
  <c r="J74" i="7"/>
  <c r="K73" i="7"/>
  <c r="J73" i="7"/>
  <c r="D79" i="7"/>
  <c r="E79" i="7"/>
  <c r="F79" i="7"/>
  <c r="G79" i="7"/>
  <c r="H79" i="7"/>
  <c r="I79" i="7"/>
  <c r="J72" i="7" l="1"/>
  <c r="K72" i="7"/>
  <c r="K77" i="5"/>
  <c r="J77" i="5"/>
  <c r="E88" i="5"/>
  <c r="K76" i="5"/>
  <c r="J76" i="5"/>
  <c r="K75" i="5"/>
  <c r="J75" i="5"/>
  <c r="K74" i="5"/>
  <c r="J74" i="5"/>
  <c r="K73" i="5"/>
  <c r="J73" i="5"/>
  <c r="K72" i="5"/>
  <c r="J72" i="5"/>
  <c r="K71" i="5"/>
  <c r="J71" i="5"/>
  <c r="K70" i="5"/>
  <c r="J70" i="5"/>
  <c r="K69" i="5"/>
  <c r="J69" i="5"/>
  <c r="K68" i="5"/>
  <c r="J68" i="5"/>
  <c r="K67" i="5"/>
  <c r="J67" i="5"/>
  <c r="K66" i="5"/>
  <c r="J66" i="5"/>
  <c r="K65" i="5"/>
  <c r="J65" i="5"/>
  <c r="K64" i="5"/>
  <c r="J64" i="5"/>
  <c r="K63" i="5"/>
  <c r="J63" i="5"/>
  <c r="K62" i="5"/>
  <c r="J62" i="5"/>
  <c r="K61" i="5"/>
  <c r="J61" i="5"/>
  <c r="K71" i="7"/>
  <c r="J71" i="7"/>
  <c r="K70" i="7"/>
  <c r="J70" i="7"/>
  <c r="K69" i="7"/>
  <c r="J69" i="7"/>
  <c r="K68" i="7"/>
  <c r="J68" i="7"/>
  <c r="K67" i="7"/>
  <c r="J67" i="7"/>
  <c r="K66" i="7"/>
  <c r="J66" i="7"/>
  <c r="K65" i="7"/>
  <c r="J65" i="7"/>
  <c r="K64" i="7"/>
  <c r="J64" i="7"/>
  <c r="K63" i="7"/>
  <c r="J63" i="7"/>
  <c r="K61" i="7"/>
  <c r="J61" i="7"/>
  <c r="K60" i="7"/>
  <c r="J60" i="7"/>
  <c r="K59" i="7"/>
  <c r="J59" i="7"/>
  <c r="K57" i="7"/>
  <c r="J57" i="7"/>
  <c r="K56" i="7"/>
  <c r="J56" i="7"/>
  <c r="K55" i="7"/>
  <c r="J55" i="7"/>
  <c r="K54" i="7"/>
  <c r="J54" i="7"/>
  <c r="K53" i="7"/>
  <c r="J53" i="7"/>
  <c r="K52" i="7"/>
  <c r="J52" i="7"/>
  <c r="K51" i="7"/>
  <c r="J51" i="7"/>
  <c r="K50" i="7"/>
  <c r="J50" i="7"/>
  <c r="J48" i="7"/>
  <c r="J40" i="7"/>
  <c r="J39" i="7"/>
  <c r="J38" i="7"/>
  <c r="K37" i="7"/>
  <c r="J37" i="7"/>
  <c r="K36" i="7"/>
  <c r="J36" i="7"/>
  <c r="K35" i="7"/>
  <c r="J35" i="7"/>
  <c r="K34" i="7"/>
  <c r="J34" i="7"/>
  <c r="K33" i="7"/>
  <c r="J33" i="7"/>
  <c r="K32" i="7"/>
  <c r="J32" i="7"/>
  <c r="K31" i="7"/>
  <c r="J31" i="7"/>
  <c r="K30" i="7"/>
  <c r="J30" i="7"/>
  <c r="K29" i="7"/>
  <c r="J29" i="7"/>
  <c r="K28" i="7"/>
  <c r="J28" i="7"/>
  <c r="K26" i="7"/>
  <c r="J26" i="7"/>
  <c r="K25" i="7"/>
  <c r="J25" i="7"/>
  <c r="K24" i="7"/>
  <c r="J24" i="7"/>
  <c r="K23" i="7"/>
  <c r="J23" i="7"/>
  <c r="K22" i="7"/>
  <c r="J22" i="7"/>
  <c r="K21" i="7"/>
  <c r="J21" i="7"/>
  <c r="K20" i="7"/>
  <c r="J20" i="7"/>
  <c r="K19" i="7"/>
  <c r="J19" i="7"/>
  <c r="K18" i="7"/>
  <c r="J18" i="7"/>
  <c r="J17" i="7"/>
  <c r="K16" i="7"/>
  <c r="J16" i="7"/>
  <c r="J15" i="7"/>
  <c r="K14" i="7"/>
  <c r="J14" i="7"/>
  <c r="K13" i="7"/>
  <c r="J13" i="7"/>
  <c r="K12" i="7"/>
  <c r="J12" i="7"/>
  <c r="K11" i="7"/>
  <c r="J11" i="7"/>
  <c r="K10" i="7"/>
  <c r="J10" i="7"/>
  <c r="J9" i="7"/>
  <c r="K8" i="7"/>
  <c r="J8" i="7"/>
  <c r="I43" i="6"/>
  <c r="H43" i="6"/>
  <c r="G43" i="6"/>
  <c r="F43" i="6"/>
  <c r="E43" i="6"/>
  <c r="D43" i="6"/>
  <c r="K41" i="6"/>
  <c r="J41" i="6"/>
  <c r="K40" i="6"/>
  <c r="K39" i="6" s="1"/>
  <c r="J40" i="6"/>
  <c r="J39" i="6" s="1"/>
  <c r="K38" i="6"/>
  <c r="J38" i="6"/>
  <c r="K37" i="6"/>
  <c r="J37" i="6"/>
  <c r="K36" i="6"/>
  <c r="J36" i="6"/>
  <c r="K35" i="6"/>
  <c r="J35" i="6"/>
  <c r="K34" i="6"/>
  <c r="J34" i="6"/>
  <c r="J33" i="6" s="1"/>
  <c r="K32" i="6"/>
  <c r="J32" i="6"/>
  <c r="K31" i="6"/>
  <c r="J31" i="6"/>
  <c r="J30" i="6"/>
  <c r="K29" i="6"/>
  <c r="J29" i="6"/>
  <c r="K28" i="6"/>
  <c r="J28" i="6"/>
  <c r="K27" i="6"/>
  <c r="J27" i="6"/>
  <c r="K26" i="6"/>
  <c r="J26" i="6"/>
  <c r="K25" i="6"/>
  <c r="J25" i="6"/>
  <c r="K24" i="6"/>
  <c r="J24" i="6"/>
  <c r="K23" i="6"/>
  <c r="J23" i="6"/>
  <c r="K22" i="6"/>
  <c r="J22" i="6"/>
  <c r="K21" i="6"/>
  <c r="J21" i="6"/>
  <c r="K20" i="6"/>
  <c r="J20" i="6"/>
  <c r="K19" i="6"/>
  <c r="J19" i="6"/>
  <c r="K18" i="6"/>
  <c r="J18" i="6"/>
  <c r="K17" i="6"/>
  <c r="J17" i="6"/>
  <c r="K16" i="6"/>
  <c r="J16" i="6"/>
  <c r="J15" i="6" s="1"/>
  <c r="K14" i="6"/>
  <c r="J14" i="6"/>
  <c r="K13" i="6"/>
  <c r="J13" i="6"/>
  <c r="K12" i="6"/>
  <c r="J12" i="6"/>
  <c r="J11" i="6"/>
  <c r="K10" i="6"/>
  <c r="J10" i="6"/>
  <c r="K9" i="6"/>
  <c r="J9" i="6"/>
  <c r="J7" i="6" s="1"/>
  <c r="K8" i="6"/>
  <c r="J8" i="6"/>
  <c r="I88" i="5"/>
  <c r="H88" i="5"/>
  <c r="G88" i="5"/>
  <c r="F88" i="5"/>
  <c r="D88" i="5"/>
  <c r="K59" i="5"/>
  <c r="J59" i="5"/>
  <c r="K58" i="5"/>
  <c r="J58" i="5"/>
  <c r="K57" i="5"/>
  <c r="J57" i="5"/>
  <c r="K56" i="5"/>
  <c r="J56" i="5"/>
  <c r="K54" i="5"/>
  <c r="J54" i="5"/>
  <c r="K52" i="5"/>
  <c r="J52" i="5"/>
  <c r="K51" i="5"/>
  <c r="J51" i="5"/>
  <c r="K50" i="5"/>
  <c r="J50" i="5"/>
  <c r="K49" i="5"/>
  <c r="J49" i="5"/>
  <c r="K48" i="5"/>
  <c r="J48" i="5"/>
  <c r="K47" i="5"/>
  <c r="J47" i="5"/>
  <c r="K46" i="5"/>
  <c r="J46" i="5"/>
  <c r="K45" i="5"/>
  <c r="J45" i="5"/>
  <c r="K44" i="5"/>
  <c r="J44" i="5"/>
  <c r="K43" i="5"/>
  <c r="K42" i="5"/>
  <c r="J42" i="5"/>
  <c r="K41" i="5"/>
  <c r="J41" i="5"/>
  <c r="K40" i="5"/>
  <c r="J40" i="5"/>
  <c r="K26" i="5"/>
  <c r="J26" i="5"/>
  <c r="K25" i="5"/>
  <c r="J25" i="5"/>
  <c r="K24" i="5"/>
  <c r="J24" i="5"/>
  <c r="K23" i="5"/>
  <c r="J23" i="5"/>
  <c r="K22" i="5"/>
  <c r="J22" i="5"/>
  <c r="K21" i="5"/>
  <c r="J21" i="5"/>
  <c r="K20" i="5"/>
  <c r="J20" i="5"/>
  <c r="K19" i="5"/>
  <c r="J19" i="5"/>
  <c r="K18" i="5"/>
  <c r="J18" i="5"/>
  <c r="K17" i="5"/>
  <c r="J17" i="5"/>
  <c r="K16" i="5"/>
  <c r="J16" i="5"/>
  <c r="K15" i="5"/>
  <c r="J15" i="5"/>
  <c r="K14" i="5"/>
  <c r="J14" i="5"/>
  <c r="K13" i="5"/>
  <c r="J13" i="5"/>
  <c r="K12" i="5"/>
  <c r="J12" i="5"/>
  <c r="K11" i="5"/>
  <c r="J11" i="5"/>
  <c r="K10" i="5"/>
  <c r="J10" i="5"/>
  <c r="K9" i="5"/>
  <c r="J9" i="5"/>
  <c r="K8" i="5"/>
  <c r="J8" i="5"/>
  <c r="D15" i="2"/>
  <c r="E13" i="2" s="1"/>
  <c r="J58" i="7" l="1"/>
  <c r="J60" i="5"/>
  <c r="K62" i="7"/>
  <c r="J62" i="7"/>
  <c r="J49" i="7"/>
  <c r="J7" i="7"/>
  <c r="K58" i="7"/>
  <c r="K33" i="6"/>
  <c r="J43" i="6"/>
  <c r="K44" i="6" s="1"/>
  <c r="K11" i="6"/>
  <c r="K7" i="6"/>
  <c r="K15" i="6"/>
  <c r="K30" i="6"/>
  <c r="K60" i="5"/>
  <c r="K49" i="7"/>
  <c r="K39" i="5"/>
  <c r="J55" i="5"/>
  <c r="J39" i="5"/>
  <c r="J7" i="5"/>
  <c r="K7" i="5"/>
  <c r="K55" i="5"/>
  <c r="K7" i="7"/>
  <c r="E11" i="2"/>
  <c r="E12" i="2"/>
  <c r="J79" i="7" l="1"/>
  <c r="J88" i="5"/>
  <c r="K89" i="5" s="1"/>
  <c r="K43" i="6"/>
  <c r="K79" i="7"/>
  <c r="K88" i="5"/>
  <c r="E15" i="2"/>
  <c r="K81" i="7" l="1"/>
  <c r="F13" i="2" s="1"/>
  <c r="K45" i="6"/>
  <c r="F12" i="2" s="1"/>
  <c r="K90" i="5"/>
  <c r="F11" i="2" s="1"/>
  <c r="F15" i="2" l="1"/>
</calcChain>
</file>

<file path=xl/sharedStrings.xml><?xml version="1.0" encoding="utf-8"?>
<sst xmlns="http://schemas.openxmlformats.org/spreadsheetml/2006/main" count="645" uniqueCount="434">
  <si>
    <t>BG Kliniken – Klinikverbund der gesetzlichen Unfallversicherung gGmbH</t>
  </si>
  <si>
    <t>INHALTSVERZEICHNIS &amp; BEWERTUNG</t>
  </si>
  <si>
    <t>1.</t>
  </si>
  <si>
    <t>Angaben zum Auftragnehmer</t>
  </si>
  <si>
    <t>Max. erreichbare Punkte</t>
  </si>
  <si>
    <t>%-Anteil</t>
  </si>
  <si>
    <t>Erreichte Punkte</t>
  </si>
  <si>
    <t>2.</t>
  </si>
  <si>
    <t>IT-Anforderungen</t>
  </si>
  <si>
    <t>3.</t>
  </si>
  <si>
    <t>Datenschutz Anforderungen</t>
  </si>
  <si>
    <t>4.</t>
  </si>
  <si>
    <t>Fachliche Anforderungen</t>
  </si>
  <si>
    <t>Summe gewichtete Gesamtpunktzahl</t>
  </si>
  <si>
    <t>2. Angaben zum Auftragnehmer</t>
  </si>
  <si>
    <t>Pos.</t>
  </si>
  <si>
    <t>Anforderung</t>
  </si>
  <si>
    <t>Bitte eintragen</t>
  </si>
  <si>
    <t>2.1</t>
  </si>
  <si>
    <t>Allgemeine Unternehmensanangaben</t>
  </si>
  <si>
    <t> </t>
  </si>
  <si>
    <t>2.2</t>
  </si>
  <si>
    <t>Unternehmensname</t>
  </si>
  <si>
    <t>2.3</t>
  </si>
  <si>
    <t>Rechtsform</t>
  </si>
  <si>
    <t>2.4</t>
  </si>
  <si>
    <t>Gründungsjahr</t>
  </si>
  <si>
    <t>2.5</t>
  </si>
  <si>
    <t>Straße</t>
  </si>
  <si>
    <t>2.6</t>
  </si>
  <si>
    <t>Postleitzahl, Ort</t>
  </si>
  <si>
    <t>2.7</t>
  </si>
  <si>
    <t>Telefon</t>
  </si>
  <si>
    <t>2.8</t>
  </si>
  <si>
    <t>E-Mail</t>
  </si>
  <si>
    <t>2.9</t>
  </si>
  <si>
    <t>Website</t>
  </si>
  <si>
    <t>2.10</t>
  </si>
  <si>
    <t>Ansprechpartner</t>
  </si>
  <si>
    <t>3. IT Anforderungskriterien</t>
  </si>
  <si>
    <t>Kriterien</t>
  </si>
  <si>
    <t>MUSS-Kriterien</t>
  </si>
  <si>
    <t>KANN-Kriterien (bitte ankreuzen!)</t>
  </si>
  <si>
    <t>Bei Nichterfüllung eines MUSS-Kriteriums (Mindestanforderung) erfolgt der Ausschluss.</t>
  </si>
  <si>
    <t>MUSS
(Mindest-anforderung)</t>
  </si>
  <si>
    <t>Multiplikations-
faktor
(Hoch = 5
Mittel = 3
Niedrig = 1)</t>
  </si>
  <si>
    <t>A</t>
  </si>
  <si>
    <t>B</t>
  </si>
  <si>
    <t>C</t>
  </si>
  <si>
    <t>D</t>
  </si>
  <si>
    <t>erreichbare
Punkte</t>
  </si>
  <si>
    <t>erreichte
Punkte</t>
  </si>
  <si>
    <t>Bitte ankreuzen!</t>
  </si>
  <si>
    <t>Ja - Im Standard ohne Aufwand - Funktion ist in der Erstauslieferung (Standard) des Produktes enthalten. Der Kunde kann es ohne zusätzlichen Aufwand (außer Datenpflege!) nutzen.</t>
  </si>
  <si>
    <t>Ja - in einem späteren Release - Umsetzung der Anforderung erfolgt in einem kommenden Release innerhalb der nächsten 6 Monate ab Zuschlagserteilung und kann in einer Roadmap dargelegt werden.</t>
  </si>
  <si>
    <t>Ja - Programmierung - Anforderung wird durch Programmierung binnen 6 Monaten ab Zuschlagserteilung erfüllt.  Die Kosten sind in den vereinbarten Preisen (Preisblatt) einkalkuliert.</t>
  </si>
  <si>
    <t>Nein - Anforderung kann nicht umgesetzt werden.</t>
  </si>
  <si>
    <t>3.1</t>
  </si>
  <si>
    <t>Allgemein</t>
  </si>
  <si>
    <t>3.1.1</t>
  </si>
  <si>
    <t>Der Datenexport in unterschiedliche Formate (z.B. Einsatzplanung) ist vorhanden. Der Datenexport ist mindestens in den Formaten CSV, XLSX und PDF möglich.</t>
  </si>
  <si>
    <t>x</t>
  </si>
  <si>
    <t>3.1.2</t>
  </si>
  <si>
    <t>Die Nutzeranzahl ist durch den Hauptnutzer (Hauptadministrator) administrativ beeinflussbar. Nutzer, die die Anwendung nicht mehr einsetzen (z.B. bei Kündigung des Accounts), müssen löschbar sein und die jeweilige Lizenz wieder neu zur Verfügung stehen.</t>
  </si>
  <si>
    <t>3.1.3</t>
  </si>
  <si>
    <t>Die Software ist in deutscher Sprache verfügbar.</t>
  </si>
  <si>
    <t>3.1.4</t>
  </si>
  <si>
    <t>Die Nutzeroberfläche ist vom Auftragnehmer an das Corporate Design der BG Kliniken anpassbar. Das heißt Logo, Bilderwelt und Farbschema werden angepasst.</t>
  </si>
  <si>
    <t>3.1.5</t>
  </si>
  <si>
    <t>Software Versions Aktualisierungen (Updates / Upgrades) der Softwarelösung und der Plattform seitens des Auftagnehmers sind im Nutzungsgumfang inkludiert. Es fürfen keine zusätzlichen Kosten für die BG Kliniken entstehen.</t>
  </si>
  <si>
    <t xml:space="preserve">x </t>
  </si>
  <si>
    <t>3.1.6</t>
  </si>
  <si>
    <t>Der Webclient ist responsive und optimiert die Darstellung abhängig von Endgerät, Bildschirmgröße und Auflösung</t>
  </si>
  <si>
    <t>3.1.7</t>
  </si>
  <si>
    <t>Es ist möglich, eine unbegrenzte Anzahl von Contentelementen / Kursen mit unbegrenztem Speicherplatz im Tool zu erstellen bzw. zu importien.Optionaler Import von Lerninhalten (z. B. PDF, Office, SCORM) ist möglich</t>
  </si>
  <si>
    <t>3.1.8</t>
  </si>
  <si>
    <t>Das System ist barrierefrei im Sinne der BITV 2.0.</t>
  </si>
  <si>
    <t>3.1.9</t>
  </si>
  <si>
    <t>Das System liefert eine Erklärung zur Barrierefreiheit gemäß §7 BITV.</t>
  </si>
  <si>
    <t>3.1.10</t>
  </si>
  <si>
    <t>Die Ausführung der Kernfunktionen müssen ohne Programmier‑ oder Skriptkenntnisse möglich sein.</t>
  </si>
  <si>
    <t>3.1.11</t>
  </si>
  <si>
    <r>
      <rPr>
        <sz val="10"/>
        <rFont val="Arial"/>
        <family val="2"/>
      </rPr>
      <t>Es MUSS eine Webseite verwendet werden, der die Browser
- MS-Edge</t>
    </r>
    <r>
      <rPr>
        <sz val="10"/>
        <color rgb="FF000000"/>
        <rFont val="Arial"/>
        <family val="2"/>
      </rPr>
      <t xml:space="preserve">
</t>
    </r>
    <r>
      <rPr>
        <sz val="10"/>
        <rFont val="Arial"/>
        <family val="2"/>
      </rPr>
      <t>in der jeweils aktuellen Version (max. 30 Tage lang ist auch die Vorgängerversion noch "aktuell") unterstützt.
Der Web Client kann im lokalen Browser oder auf dem Server (serverside-rendered HTML) ausgeführt werden.
Java, Adobe Flash, SilverLight oder vergleichbare Frameworks und Plug-ins werden nicht verwendet.</t>
    </r>
  </si>
  <si>
    <t>3.1.12</t>
  </si>
  <si>
    <t>Die bereitgestellten APIs sind dokumentiert (bevorzugtes Format Open-API/Swagger), bevorzugt mit konkreten Beispielen und Testfällen.</t>
  </si>
  <si>
    <t>3.1.13</t>
  </si>
  <si>
    <t>Beim Entfernen werden die Daten nicht sofort gelöscht, sondern in einen Papierkorb verschoben bzw. auf geeignete Art und Weise verzögert gelöscht, damit diese im Frontend nicht mehr sichtbar sind.Gemeint sind Stammdaten, Inhalte, Dokumente und Planungseinträge</t>
  </si>
  <si>
    <t>3.1.14</t>
  </si>
  <si>
    <t xml:space="preserve">Die Software bietet eine anpassbare Benutzeroberfläche, die den Benutzern ermöglicht, die Darstellung und Anordnung der Elemente entsprechend ihren Präferenzen für verschiedene Bildschirmgrößen anzupassen (seamless). </t>
  </si>
  <si>
    <t>3.1.15</t>
  </si>
  <si>
    <t>Die Software implementiert Versionskontrollmechanismen, um Änderungen und Versionen bei der Erstellung der Inhalte nachzuverfolgen, bzw. zu erkennen, wer welche Inhalte erstellt hat.</t>
  </si>
  <si>
    <t>3.1.16</t>
  </si>
  <si>
    <t>Die Software ermöglicht auf frühere Versionen von Inhalten, Dokumenten und fachlichen Konfigurationen zurück zu fallen, um auf früheren Ständen weiter arbeiten zu können.</t>
  </si>
  <si>
    <t>3.1.17</t>
  </si>
  <si>
    <t>Die Software enthält eine intelligente Suchfunktion mit Filter und Kontextbezug, die Nutzern ermöglicht, schnell auf relevante Kurse, Module und Materialien zuzugreifen.</t>
  </si>
  <si>
    <t>3.1.18</t>
  </si>
  <si>
    <t>Die Benutzeroberfläche sowie Fehlermeldungen werden in deutscher Sprache mit jeweils korrekten Datums- und Zahlenformaten dargestellt.</t>
  </si>
  <si>
    <t>3.1.19</t>
  </si>
  <si>
    <t>Abgelegte Dateien können von OPSWAT (AntiViren System für Dateitransfer) gescannt werden.</t>
  </si>
  <si>
    <t>3.1.20</t>
  </si>
  <si>
    <t>Die Software sollte für Microsoft Windows Server ab Version 2022 oder höher sowie Ubuntu Linux ab Version 24.04 LTS oder höher ausgelegt sein.</t>
  </si>
  <si>
    <t>3.1.21</t>
  </si>
  <si>
    <t>Die Software unterstützt VMware vMotion, was das Verschieben laufender virtueller VMs zwischen ESXi-Hosts ohne Ausfallzeiten ermöglicht.</t>
  </si>
  <si>
    <t>3.1.22</t>
  </si>
  <si>
    <t xml:space="preserve">Die Software ist mit folgendenden Backup Lösungen Kombatibel : VEEAM und Snapshot </t>
  </si>
  <si>
    <t>3.1.23</t>
  </si>
  <si>
    <t>Der Software muss eine Kommunikationsmatrix beiligen, in der eindeutig alle Kommunikationsbeziehungen dokumentiert sind. (Quell-/Zielsysteme, Protokolle, Ports, Richtungen)</t>
  </si>
  <si>
    <t>3.1.24</t>
  </si>
  <si>
    <t>Die Software muss bereitgestellte Identitäten/Benutzerobjekte über Active Directory Domain Services (LDAPS, Kerberos) und/oder Microsoft Entra ID (SAML, OAuth 2.0 und SCIM) unterstützen.</t>
  </si>
  <si>
    <t>3.1.25</t>
  </si>
  <si>
    <t>Die von der Software genutzte Datenbank muss in vorhandene MS-SQL 2022 Datenbank-Cluster integriert werden können, sofern Datenbanken benötigt werden</t>
  </si>
  <si>
    <t>3.1.26</t>
  </si>
  <si>
    <t>Die Software muss eine strikte Trennung zwischen Datenbank- und Applikationsservern unterstützen.</t>
  </si>
  <si>
    <t>3.1.27</t>
  </si>
  <si>
    <t>Die Software soll ausschließlich über definierte Ports mit der Datenbank kommunizieren.</t>
  </si>
  <si>
    <t>3.1.28</t>
  </si>
  <si>
    <t>Die Software muss eine Bereitstellung über Citrix / Terminalserver unterstützen.</t>
  </si>
  <si>
    <t>3.1.29</t>
  </si>
  <si>
    <t>Die Software kann an das SIEM der BGK-IT angebunden werden.</t>
  </si>
  <si>
    <t>3.1.30</t>
  </si>
  <si>
    <t>Die Software kann an das Vulnerability-Management-System der BGK-IT angebunden werden.</t>
  </si>
  <si>
    <t>3.1.31</t>
  </si>
  <si>
    <t>Synchronisation mit zentralem Zeitgebersystem (z. B. via ntp)</t>
  </si>
  <si>
    <t>3.2</t>
  </si>
  <si>
    <t>Zugriffrechte und Rollenmanagement</t>
  </si>
  <si>
    <t>3.2.1</t>
  </si>
  <si>
    <t>Jeder angemeldete Nutzer kann Standardeinstellungen wie die Pflege des eigenen Login-Profils, Rücksetzung von Passwörtern, etc. selbst vornehmen.</t>
  </si>
  <si>
    <t>3.2.2</t>
  </si>
  <si>
    <t>Die Rollenzuordnung muss von dem BG Kliniken Hauptadministrator innerhalb der verfügbaren Lizenzanzahl frei erfolgen.</t>
  </si>
  <si>
    <t>3.2.3</t>
  </si>
  <si>
    <t>Änderungen an den Berechtigungen der User im System können protokolliert werden.</t>
  </si>
  <si>
    <t>3.2.4</t>
  </si>
  <si>
    <t xml:space="preserve">Das Rollenkonzept / Zugriffsberechtigungskonzept ist in der Lage einen Benutzer nur auf die Daten zugreifen zu lassen, die für seine Aufgabenerfüllung unverzichtbar sind. Diese sind individuell zuordnenbar. </t>
  </si>
  <si>
    <t>3.2.5</t>
  </si>
  <si>
    <t>Die Software verfügt über ein fein granular konfigurierbares Rollen- und Berechtigungskonzept (lesen/schreiben/freigeben), nutzer‑ und rollenbasiert</t>
  </si>
  <si>
    <t>3.2.6</t>
  </si>
  <si>
    <t>Rollen und Rechte können im System nutzerbezogen Stellvertretern zugewiesen werden.</t>
  </si>
  <si>
    <t>3.2.7</t>
  </si>
  <si>
    <t>Die Software soll die Zuweisung einer Gültigkeitsdauer an einen Benutzeraccount ermöglichen.</t>
  </si>
  <si>
    <t xml:space="preserve">                                                                                                                            </t>
  </si>
  <si>
    <t>3.2.8</t>
  </si>
  <si>
    <t>Benutzer können zeitlich begrenzte Stellvertretungen mit identischen oder eingeschränkten Rechten erhalten.</t>
  </si>
  <si>
    <t>3.2.9</t>
  </si>
  <si>
    <t>Die Software muss das Kopieren von Rollen ermöglichen, über ein Skript oder in der Anwendung selbst.</t>
  </si>
  <si>
    <t>3.2.10</t>
  </si>
  <si>
    <t>Alle Benutzer einer Rolle sollen aufgelistet werden können.</t>
  </si>
  <si>
    <t>3.2.11</t>
  </si>
  <si>
    <t>Benutzer können in der systemeigenen Benutzerverwaltung angelegt werden.</t>
  </si>
  <si>
    <t>3.2.12</t>
  </si>
  <si>
    <t>Für die Zugriffsprotokollierung besteht eine Exportmöglichkeit in die gängigen Formate wie CSV (Excel) oder XML.</t>
  </si>
  <si>
    <t>3.2.13</t>
  </si>
  <si>
    <t>Die Rechte aller Benutzer sind jederzeit überprüfbar.</t>
  </si>
  <si>
    <t>3.2.14</t>
  </si>
  <si>
    <t>Das System dokumentiert Änderungen an Berechtigungen inklusive Kontextinformationen (z. B. alter Wert, neuer Wert, betroffene Benutzer, Zeitpunkt)</t>
  </si>
  <si>
    <t>3.2.15</t>
  </si>
  <si>
    <t>Die Trennung zwischen administrativen und operativen Rechtevergaben ist vorhanden.</t>
  </si>
  <si>
    <t>3.3</t>
  </si>
  <si>
    <t>Schnittstellen</t>
  </si>
  <si>
    <t>3.3.1</t>
  </si>
  <si>
    <t xml:space="preserve">Eine Schnittstelle zu SAP ist vorhanden, um die Stammdaten der Auszubildenen / Mitarbeitenden zu integrieren und Abrechnungen für Praxisanleiterstunden im Personalmanagement abrufen zu können. </t>
  </si>
  <si>
    <t>3.3.2</t>
  </si>
  <si>
    <t>Eine Schnittstelle zu Ilias ist vorhanden, um Stundenpläne, Unterrichtsinhalte und Dokumente für die theoretische Ausbildung abrufen zu können.</t>
  </si>
  <si>
    <t>3.3.3</t>
  </si>
  <si>
    <t xml:space="preserve">Eine Schnittstelle zur E-Mail Security Lösung(Cisco IronPort per SMTP) zur Integration von E-Mail Kommunikation und Abbildung der Stundenpläne in Outlook ist vorhanden. </t>
  </si>
  <si>
    <t>3.3.4</t>
  </si>
  <si>
    <t>Die Software unterstützt die Integration mit externen Systemen und APIs zur Erweiterung der Funktionalität und zum Datenaustausch.
Generell werden APIs anstelle von Dateischnittstellen bevorzugt. Wo möglich und sinnvoll wird asynchrone Kommunikation verwendet.
Schnittstellen (APIs) sind
- lose gekoppelt
- Fehlertolerant (z.B. bei zeitweiliger Nicht-Verfügbarkeit von Fremdsystemen, Circuit Breaker Pattern)
- implementieren das Tolerant Reader Pattern (Schnittstellen und Datenbanken ignorieren zusätzliche Felder)
- Generell wird REST bevorzugt</t>
  </si>
  <si>
    <t>3.4</t>
  </si>
  <si>
    <t>Native App</t>
  </si>
  <si>
    <t>3.4.1</t>
  </si>
  <si>
    <t>Native App für iOS (ab iOS 26) oder Android (ab Version 16)</t>
  </si>
  <si>
    <t>3.4.2</t>
  </si>
  <si>
    <t>Unterstützung für Smartphones und Tablets</t>
  </si>
  <si>
    <t>3.4.3</t>
  </si>
  <si>
    <t xml:space="preserve">Offline‑Funktionalität für praxisbezogene Dokumentation </t>
  </si>
  <si>
    <t>3.4.4</t>
  </si>
  <si>
    <t>Verschlüsselte lokale Datenspeicherung (AES‑256)</t>
  </si>
  <si>
    <t>3.4.5</t>
  </si>
  <si>
    <t>MFA‑Unterstützung bei externen Zugriff wünschenswert</t>
  </si>
  <si>
    <t>3.4.6</t>
  </si>
  <si>
    <t>Möglichst keine Speicherung sensibler Daten ohne Verschlüsselung</t>
  </si>
  <si>
    <t>3.4.7</t>
  </si>
  <si>
    <t>Abbildung der Rollen Schüler / Dozent / Praxisanleiter / Kooperationspartner</t>
  </si>
  <si>
    <t>3.4.8</t>
  </si>
  <si>
    <t>Funktionale Freigaben entsprechend Rollenrechten der Hauptplattform</t>
  </si>
  <si>
    <t>3.4.9</t>
  </si>
  <si>
    <t>Verwaltung zentral über das Backend (kein Rollenmapping in der App)</t>
  </si>
  <si>
    <t>3.4.10</t>
  </si>
  <si>
    <t>Stundenplan einsehen (inkl. Änderungsbenachrichtigungen)</t>
  </si>
  <si>
    <t>3.4.11</t>
  </si>
  <si>
    <t>Push‑Benachrichtigungen für relevante Ereignisse (z. B. Planänderungen, neue Dokumente, Aufgaben)</t>
  </si>
  <si>
    <t>3.4.12</t>
  </si>
  <si>
    <t>Zugriff &amp; Bearbeitung persönlicher Daten</t>
  </si>
  <si>
    <t>3.4.13</t>
  </si>
  <si>
    <t>Erfassung und Bestätigung von Fehlzeiten (rollenbasiert)</t>
  </si>
  <si>
    <t>3.4.14</t>
  </si>
  <si>
    <t>Dokumentation und Bestätigung von Praxisanleitungszeiten</t>
  </si>
  <si>
    <t>3.4.15</t>
  </si>
  <si>
    <t>praxisbezogene Ausbildungsdokumentation (inkl. Formularen &amp; Anhängen)</t>
  </si>
  <si>
    <t>3.4.16</t>
  </si>
  <si>
    <t>Einhaltung EN 301 549 (barrierearme mobile UX)</t>
  </si>
  <si>
    <t>3.5</t>
  </si>
  <si>
    <t>Service und Support</t>
  </si>
  <si>
    <t>3.5.1</t>
  </si>
  <si>
    <t>Anfragen werden vom Auftragnehmer in Absprache mit dem Kunden priorisiert und innerhalb festgelegter Reaktionszeiten bearbeitet.</t>
  </si>
  <si>
    <t>3.5.2</t>
  </si>
  <si>
    <t>Für Störungs-/ Fehlermeldungen stellt der AnAuftragnehmer ein Ticktetsystem zur Verfügung.</t>
  </si>
  <si>
    <t>3.5.3</t>
  </si>
  <si>
    <t>Mit zeitlichem Vorlauf von mindestens 4 Wochen jedes Releases stehen aussagefähige Releasenotes über Inhalt und Notwendigkeit von Patches, Updates und Upgrades zur Verfügung.</t>
  </si>
  <si>
    <t>3.5.4</t>
  </si>
  <si>
    <t>Es wird ein Kundenportal für die Erstellung und Bearbeitungsverfolgung der Fehlermeldungen, zur Verfügung gestellt</t>
  </si>
  <si>
    <t>3.5.5</t>
  </si>
  <si>
    <t>Der Auftragnehmer erklärt sich bereit auf Wunsch des Auftraggebers an einer bidrektionalen Rest-API Schnittstelle zu dem Ticketsystem der BG Kliniken (Efecte) mitzuwirken. Hierfür werden keine zusätzlichen Kosten verrechnet.</t>
  </si>
  <si>
    <t>3.5.6</t>
  </si>
  <si>
    <t>Die Anwendung entspricht stets dem aktuellen technischen Stand und wird fortlaufend angepasst.</t>
  </si>
  <si>
    <t>3.5.7</t>
  </si>
  <si>
    <t>Die Installation von Updates und Upgrades liegen in der Verantwortung des Auftragnehmers.</t>
  </si>
  <si>
    <t>3.5.8</t>
  </si>
  <si>
    <t>Es wird eine ausführliche Dokumentation in Form von Tutorials oder Handbücher (auch bei Softwareanpassungen) zur Verfügung gestellt, die durch die BG Kliniken in die eigene Wissendatendank übernommen werden können.</t>
  </si>
  <si>
    <t>3.5.9</t>
  </si>
  <si>
    <t>Bereitstellung von regelmäßigen Berichten an den Kunden in elektronischer Form ob und in welchem Umfang die vertraglich vereinbarten Service Levels eingehalten oder nicht eingehalten wurden.</t>
  </si>
  <si>
    <t>SUMME</t>
  </si>
  <si>
    <t>Multiplikator für Gesamtbewertung:</t>
  </si>
  <si>
    <t>Gewichtete Summe</t>
  </si>
  <si>
    <t>4. Datenschutz Anforderungskriterien</t>
  </si>
  <si>
    <t>F</t>
  </si>
  <si>
    <t>Ja - in einem späteren Release - Umsetzung der Anforderung erfolgt in einem kommenden Release innerhalb der nächsten 6 Monate ab Zuschlagserteilung kann in einer Roadmap dargelegt werden.</t>
  </si>
  <si>
    <t>4.1</t>
  </si>
  <si>
    <t>Datenminimierung</t>
  </si>
  <si>
    <t>Definition von Speicherfristen und automatisiertes Sperren, Pseudonymisieren, Anonymisieren bzw. unwiederbringliches Löschen von abgelaufenen Datensätzen</t>
  </si>
  <si>
    <t>4.2</t>
  </si>
  <si>
    <t>Durchführung von automatischen Routinen zur Sperrung, Pseudonymisierung, Anonymisierung bzw. unwiederbringlichen Löschung gespeicherter Informationen, insb. personenbezogener Daten</t>
  </si>
  <si>
    <t>4.3</t>
  </si>
  <si>
    <t>Definition von Speicherfristen und automatisiertes Sperren bzw. Löschen aller Auditlogs (z. B. Log-Dateien von System- und Nutzer*innenaktivitäten) nach definierbarer Zeit</t>
  </si>
  <si>
    <t>Vertraulichkeit</t>
  </si>
  <si>
    <t>4.2.1</t>
  </si>
  <si>
    <t>Abbildbarkeit eines Rechte- und Rollenkonzeptes zur Schaffung von erforderlichen Zugangs- und Zugriffskontrollen auf verarbeitete Informationen insb. personenbezogene Daten</t>
  </si>
  <si>
    <t>4.2.2</t>
  </si>
  <si>
    <t>Schaffung einer Authentisierungsmethode zur Anmeldung an die Software von Nutzer*innen mit Hilfe von Benutzer*innenname und Passwort.</t>
  </si>
  <si>
    <t>4.2.3</t>
  </si>
  <si>
    <t>Schaffung einer Authentisierungsmethode zur Anmeldung an die Software von Administrator*innen mit Hilfe von Benutzer*innenname und Passwort sowie einer Multi-Faktor-Authentifizierungsmethode.</t>
  </si>
  <si>
    <t>Festlegung einer Passwortrichtlinie</t>
  </si>
  <si>
    <t>4.3.1</t>
  </si>
  <si>
    <t>4.3.2</t>
  </si>
  <si>
    <t>  - Verzicht auf Anzeige bei Eingabe des Passwortes</t>
  </si>
  <si>
    <t>4.3.3</t>
  </si>
  <si>
    <t>  - Verzögerung der Eingabeaufforderung nach einer bestimmbaren Anzahl von Falschversuchen (Bruteforce-Schutz)</t>
  </si>
  <si>
    <t>4.3.4</t>
  </si>
  <si>
    <t>  - Festlegung von minimaler und maximaler Gültigkeitsdauer </t>
  </si>
  <si>
    <t>4.3.5</t>
  </si>
  <si>
    <t>  - Maschinell erzwungener Passwortwechsel nach Erreichung der max. Gültigkeitsdauer</t>
  </si>
  <si>
    <t>4.3.6</t>
  </si>
  <si>
    <t>Implementierung einer Single-Sign-On Lösung</t>
  </si>
  <si>
    <t>4.3.7</t>
  </si>
  <si>
    <t>Automatische Abmeldung von Benutzer*innen nach festem Zeitintervall </t>
  </si>
  <si>
    <t>4.3.8</t>
  </si>
  <si>
    <t>Festlegung einer Gültigkeitsdauer von Benutzer*innenaccounts, -rechten bzw. zugewiesenen -rollen</t>
  </si>
  <si>
    <t>4.3.9</t>
  </si>
  <si>
    <t>Verschlüsselte Übertragung von Zugangsdaten (z. B. von Benutzer*innenname / Passwort) nach dem Stand der Technik </t>
  </si>
  <si>
    <t>4.3.10</t>
  </si>
  <si>
    <t>Gehashte Speicherung aller Passwörter nach dem Stand der Technik </t>
  </si>
  <si>
    <t>4.3.11</t>
  </si>
  <si>
    <t>Sicherung des Übertragungsweges von Daten durch Verschlüsselungsverfahren nach dem Stand der Technik</t>
  </si>
  <si>
    <t>4.3.12</t>
  </si>
  <si>
    <t>nachvollziehbares und skalierbares Auditlogging aller personenbezogenen Benutzer*innenaktivitäten insb. von Zugriffen auf personenbezogene Daten und Systemaktivitäten</t>
  </si>
  <si>
    <t>4.3.13</t>
  </si>
  <si>
    <t>Exportmöglichkeit aller erhobenen Protokollinformationen für die Übermittlung an zentralen Server (z. B. via Syslog)</t>
  </si>
  <si>
    <t>4.3.14</t>
  </si>
  <si>
    <t>Exportmöglichkeit einer Übersicht aller zugriffsberechtigen Benutzer*innen sowie ihre Zugriffsrechte</t>
  </si>
  <si>
    <t>4.4</t>
  </si>
  <si>
    <t>Verfügbarkeit</t>
  </si>
  <si>
    <t>4.4.1</t>
  </si>
  <si>
    <t>Schaffung einer Hochverfügbarkeitsarchitektur aller systemrelevanten Hard- und Softwarekomponenten (z. B. durch Clusterbetrieb)</t>
  </si>
  <si>
    <t>4.4.2</t>
  </si>
  <si>
    <t>Einrichtung von Vertretungsregelungen für alle Anwender*innen; idealerweise Unterstützung von Roaming-Konzepten</t>
  </si>
  <si>
    <t>4.5</t>
  </si>
  <si>
    <t>Integrität</t>
  </si>
  <si>
    <t>4.5.1</t>
  </si>
  <si>
    <t>Einschränkbarkeit insb. von Schreib- und Änderungsrechten aller Benutzer*innen</t>
  </si>
  <si>
    <t>4.5.2</t>
  </si>
  <si>
    <t>dokumentierte Zuweisung von Zugriffsberechtigungen und -rollen </t>
  </si>
  <si>
    <t>4.5.3</t>
  </si>
  <si>
    <t>regelmäßige Bereitstellung von Software-Updates</t>
  </si>
  <si>
    <t>4.5.4</t>
  </si>
  <si>
    <t>Zusicherung, dass aktuelle Sicherheitmindeststandards der zur Verfügung gestellten Anwendung eingehalten werden (z. B. Prinzipien zur sicheren Software-Entwicklung gem. OWASP)</t>
  </si>
  <si>
    <t>4.5.5</t>
  </si>
  <si>
    <t>Zusicherung, dass ein Software Development Life Cycle Prozess eingehalten wird, dessen Bestandteil auch die Einhaltung relevanter Sicherheitsmaßnahmen ist (z. B. Reviews, automatisierte Tests, Vulnerability-Tests).</t>
  </si>
  <si>
    <t>4.6</t>
  </si>
  <si>
    <t>Nichverkettung</t>
  </si>
  <si>
    <t>4.6.1</t>
  </si>
  <si>
    <t>Schließung von ungenutzten Schnittstellen bzw. Systemfunktionen</t>
  </si>
  <si>
    <t>4.6.2</t>
  </si>
  <si>
    <t>Trennung zwischen administrativen und operativen Rechtevergaben</t>
  </si>
  <si>
    <t>5. Fachliche Anforderungskriterien</t>
  </si>
  <si>
    <t>5.1</t>
  </si>
  <si>
    <t>5.1.1</t>
  </si>
  <si>
    <t>Die Raumplanung für Kurse muss möglich sein und folgende Funktionen beinhalten:</t>
  </si>
  <si>
    <t>5.1.2</t>
  </si>
  <si>
    <t xml:space="preserve"> 1. Die für den ausgewählten Kurs verfügbaren Räume werden anzeigt. </t>
  </si>
  <si>
    <t>5.1.3</t>
  </si>
  <si>
    <t xml:space="preserve"> 2. Eine Multi-Auswahl von Räumen für einen Kurs ist verfügbar, wenn mehrere Räume benötigt werden.</t>
  </si>
  <si>
    <t>5.1.4</t>
  </si>
  <si>
    <t xml:space="preserve"> 3. Die Auswahl eines Raumes für die gesamte Kurslänge.</t>
  </si>
  <si>
    <t>5.1.5</t>
  </si>
  <si>
    <t xml:space="preserve"> 4. Anzeige des Raumes im Stundenplan.</t>
  </si>
  <si>
    <t>5.1.6</t>
  </si>
  <si>
    <r>
      <t>Die Auswahl und Buchung einzelner Unterrichtsmaterialien z.B. eines Beamers, Videosystems, Schaumodells o.ä. ist möglich und wird dokumentiert und verwaltet</t>
    </r>
    <r>
      <rPr>
        <sz val="10"/>
        <color indexed="2"/>
        <rFont val="Arial"/>
        <family val="2"/>
      </rPr>
      <t>.</t>
    </r>
  </si>
  <si>
    <t>5.1.7</t>
  </si>
  <si>
    <t>Die Buchung von Ressourcen (Räume, Unterrichtsmaterialien, etc.) wird über Zugriffsrechte gesteuert.</t>
  </si>
  <si>
    <t>5.1.8</t>
  </si>
  <si>
    <t>Die Verplanung von Ressourcen (Räumen, Unterrichtsmaterialien, etc.) wird in einem gesonderten Ressourcenkalender dargestellt.</t>
  </si>
  <si>
    <t>5.1.9</t>
  </si>
  <si>
    <t>Die Praxisbegleitungs- und Stundenplanung für Dozenten ist gekoppelt, um Verfügbarkeiten optimal zu nutzen und eine doppelte Einplanung von Dozenten zu verhindern.</t>
  </si>
  <si>
    <t>5.1.10</t>
  </si>
  <si>
    <t>Die Darstellung der Einsatzplanung der Dozenten ist in einer Listen- und Kalenderansicht möglich.</t>
  </si>
  <si>
    <t>5.1.11</t>
  </si>
  <si>
    <r>
      <t>Alle Lehrgänge</t>
    </r>
    <r>
      <rPr>
        <sz val="10"/>
        <color indexed="2"/>
        <rFont val="Arial"/>
        <family val="2"/>
      </rPr>
      <t xml:space="preserve"> </t>
    </r>
    <r>
      <rPr>
        <sz val="10"/>
        <color theme="1"/>
        <rFont val="Arial"/>
        <family val="2"/>
      </rPr>
      <t>im Ausbildungsbereich sind unter Berücksichtigung unterschiedlicher Gesetzgebungen - je nach Bundesland -  planbar.</t>
    </r>
  </si>
  <si>
    <t>5.1.12</t>
  </si>
  <si>
    <t xml:space="preserve">Die Eingabe von individuellen Gewichtungen bzw. Faktoren für Leistungen und Noten ist möglich und wird bei der Gesamtleistungsberechnung berücksichtigt. </t>
  </si>
  <si>
    <t>5.1.13</t>
  </si>
  <si>
    <t>Die Dokumentation der in der Ausbildung durchgeführten Nachtdienste mit Evaluationsmöglichkeit ist vorhanden.</t>
  </si>
  <si>
    <t>5.1.14</t>
  </si>
  <si>
    <t>Die internen Praxisanleiterstunden für externe Auszubildene müssen geplant und dokumentiert werden und für Abrechnungszwecke zur Verfügung stehen.</t>
  </si>
  <si>
    <t>5.1.15</t>
  </si>
  <si>
    <t>Die externen Praxisanleiterstunden für interne Auszubildene müssen geplant und dokumentiert werden und für Abrechnungszwecke zur Verfügung stehen.</t>
  </si>
  <si>
    <t>5.1.16</t>
  </si>
  <si>
    <t>Die Praxisbegleitungsstunden müssen in Bezug auf die vorgeschriebenen Anforderungen zur Examenszulassungen dokumentiert und abgeglichen werden können (z.B. mit einem Ampelsystem).</t>
  </si>
  <si>
    <t>5.1.17</t>
  </si>
  <si>
    <t>Die Dokumentation und Auswertung von Fehlzeiten ist vorhanden und in einer kalendarischen Übersicht darstellbar.</t>
  </si>
  <si>
    <t>5.1.18</t>
  </si>
  <si>
    <t>Die Noteneingabe ist von Dozenten aus der Theorie und Ausbildern aus der Praxis möglich bei entsprechender Berechtigung.</t>
  </si>
  <si>
    <t>5.1.19</t>
  </si>
  <si>
    <t xml:space="preserve">Aus der Noteneingabe einzelner Leistungen kann ein Zeugnis erstellt werden, welches mit entsprechenden Berechtigungen bearbeitet, erstellt und gedruckt wird. </t>
  </si>
  <si>
    <t>5.1.20</t>
  </si>
  <si>
    <t>Das System berechnet die Einsatznote automatisch aus den dokumentierten Leistungen, Bewertungen und ggf. vorgegebenen Gewichtungen.</t>
  </si>
  <si>
    <t>5.1.21</t>
  </si>
  <si>
    <t>Bei der Veränderung des Curriculums wird dieses in bestehende Kurse übernommen, sodass alle Stunden zu den theoretisch geleisteten Stunden hinzugefügt werden.</t>
  </si>
  <si>
    <t>5.1.22</t>
  </si>
  <si>
    <t>Der Stundenplan wird automatisch nach freien Kapazitäten der Lehrenden in Verbindung mit deren zugeordneten Lernsituationen geplant. Sichtbarkeit der Stundendeputate ist vorhanden.</t>
  </si>
  <si>
    <t>5.1.23</t>
  </si>
  <si>
    <t>Das Überführen der Auszubildenden in andere Kurse (Kurswechsel, Ausbildungsverlängerung, usw. inkl. aller mit den Kurskontakten verknüpften Daten (Leistungsnachweise, Fehlzeiten, ...) ist möglich.</t>
  </si>
  <si>
    <t>5.1.24</t>
  </si>
  <si>
    <t>Textvorlagen für die Standardbenachrichtigungen per E-Mail sind vorhanden. Darunter: Kurseinladung, Erinnerung, Teilnahmebestätigung, Stornierungsbestätigung. Dabei sind die Textvorlagen inhaltlich anpassbar.</t>
  </si>
  <si>
    <t>5.1.25</t>
  </si>
  <si>
    <t>Alle vom Auftraggeber bereitgestellten Vorlagen (z. B. Zeugnisse, Berichte, Bescheinigungen, Formulare) sowie alle systemseitig vorhandenen Templates des Softwareanbieters müssen vollständig anpassbar sein. Die Anpassbarkeit umfasst insbesondere Layout (Logo, Farben, Schriftarten, Kopf‑/Fußzeilen), Textbausteine, Datenfelder, Tabellenstrukturen und Variablen. Anpassungen müssen ohne Programmierkenntnisse durch berechtigte Administratoren des Auftraggebers möglich sein</t>
  </si>
  <si>
    <t>5.1.26</t>
  </si>
  <si>
    <t>Die Organisation und Verwaltung von Kontakten und Vorgängen ist entsprechend dem definierten Rollen- und Rechtekonzept vorhanden.</t>
  </si>
  <si>
    <t>5.1.27</t>
  </si>
  <si>
    <t>Das Einpflegen der personenbezogenen Daten von Schülern und deren Veränderung z.B. Adresse, Kontaktdaten, etc. ist möglich.</t>
  </si>
  <si>
    <t>5.1.28</t>
  </si>
  <si>
    <t>Das Einpflegen der Einsatzortbezogenen Daten der Einsatzortpflege und deren Veränderung z.B. Adresse, Kontaktdaten, Kontaktpersonen, etc. ist möglich.</t>
  </si>
  <si>
    <t>5.1.29</t>
  </si>
  <si>
    <t>Die Planung der unterschiedlichen praktischen Ausbildungseinsätze für jeden einzelnen Auszubildenden und die Zuordnung der einzelnen Einsätze mit Einsatzorten zu den gesetzlichen vorgegebenen praktischen Einsätzen nach Anlage 7 PflAPrV (Orientierungseinsatz, Pflichteinsätze in Akutpflege, Kinderkrankenpflege, Ambulante Pflege, Langzeitpflege, Psychiatrie, Wahleinsätze, Vertiefungseinsatz) ist möglich.</t>
  </si>
  <si>
    <t>5.1.30</t>
  </si>
  <si>
    <t>Das Ablegen und Zuweisen einzelner schülerspezifischer Dokumente  (z.B. Protokolle, Amtliche Unterlagen, ...) zu einem Schüler ist vorhanden.</t>
  </si>
  <si>
    <t>5.1.31</t>
  </si>
  <si>
    <t xml:space="preserve">Der Ablgeich von Soll- und Ist-Dokumenten pro Schüler samt Ampelstatus und Benachrichtigung ist vorhanden. </t>
  </si>
  <si>
    <t>5.1.32</t>
  </si>
  <si>
    <t>Die Verwaltung und Organisation von Aufgaben inklusive der Zuordnung von Aufgaben an Personen oder Personengruppen ist möglich.</t>
  </si>
  <si>
    <t>5.1.33</t>
  </si>
  <si>
    <t>Die Abrechnung und Verwaltung von Dozentenleistungen ist vorhanden.</t>
  </si>
  <si>
    <t>5.1.34</t>
  </si>
  <si>
    <t>Das System ermöglicht die Verknüpfung eines Curriculums mit einem gesetzlichen Rahmenlehrplan.
Dabei müssen gesetzliche Vorgaben (z. B. Lernziele, Stundenkontingente, Pflichtinhalte) strukturiert importierbar sein und in der Planung berücksichtigt werden.</t>
  </si>
  <si>
    <t>5.1.35</t>
  </si>
  <si>
    <t>Das System protokolliert fachliche Änderungen am Curriculum (Inhalte, Stundenanteile, Zuordnung von Modulen) mit Zeitstempel, Autor und Vorher‑/Nachher‑Wert.</t>
  </si>
  <si>
    <t>5.1.36</t>
  </si>
  <si>
    <t>Das System informiert Auszubildende automatisiert über Änderungen des Stundenplans (z. B. Raumänderung, Dozentenwechsel, Verschiebungen).</t>
  </si>
  <si>
    <t>5.1.37</t>
  </si>
  <si>
    <t>Das System unterstützt einen strukturierten Freigabeprozess für Noten, inklusive:
-Statusanzeige „vollständig/unvollständig“
-Rollenbasierte Freigabe
-Historie von Freigaben und Rückgaben
-Übersicht aller offenen Freigaben pro Kurs</t>
  </si>
  <si>
    <t>5.1.38</t>
  </si>
  <si>
    <t>Das System unterstützt den gesamten Prozess der Praxiseinsatzphase in einem durchgängigen Workflow, bestehend aus:
-Planung
-Dokumentation durch Auszubildende
-Bestätigung/Korrektur durch Praxisanleiter
-Kommentierung durch Lehrkräfte
-Abrechnung
-Nachweis-/Berichtserstellung
-Abschluss mit klaren Statusanzeigen</t>
  </si>
  <si>
    <t>5.1.39</t>
  </si>
  <si>
    <t>Lehrkräfte können den Fortschritt der dokumentierten Praxisstunden und Tätigkeiten der Auszubildenden einsehen, kommentieren und bewerten.</t>
  </si>
  <si>
    <t>5.1.40</t>
  </si>
  <si>
    <t>5.1.41</t>
  </si>
  <si>
    <t xml:space="preserve">Die zeitgleiche Bearbeitung eines Kurses von mehrere Dozenten ist möglich. </t>
  </si>
  <si>
    <t>5.2</t>
  </si>
  <si>
    <t>Teilnahmemanagement</t>
  </si>
  <si>
    <t>5.2.1</t>
  </si>
  <si>
    <t>Es ist möglich, beliebige Workflows mit beliebig vielen Genehmigungsstufen zu hinterlegen.</t>
  </si>
  <si>
    <t>5.2.2</t>
  </si>
  <si>
    <t>Die Benachrichtung der Schüler zu Kursen ist über einen Benachrichtungsassistenten möglich.</t>
  </si>
  <si>
    <t>5.2.3</t>
  </si>
  <si>
    <t>Vorlagen für die Kommunikation mit Teilnehmern können definiert werden.</t>
  </si>
  <si>
    <t>5.2.4</t>
  </si>
  <si>
    <t>Die automatische Bereitstellung von Zertifikaten und Nachweisen für die Nutzer ist vorhanden</t>
  </si>
  <si>
    <t>5.2.5</t>
  </si>
  <si>
    <t xml:space="preserve">Die automatisierte Abbildung von wiederkehrenden Kursen und Veranstaltungen (Prüfungen) ist möglich. </t>
  </si>
  <si>
    <t>5.2.6</t>
  </si>
  <si>
    <t xml:space="preserve">Die Teilnahme der Schüler an Kursen und Veranstaltungen wird dokumentiert. </t>
  </si>
  <si>
    <t>5.2.7</t>
  </si>
  <si>
    <t>Relevante Teilnehmerdaten (Kontaktdaten, Kurshistorie, etc.) sind einfach und schnell abruf- und anpassbar.</t>
  </si>
  <si>
    <t>5.2.8</t>
  </si>
  <si>
    <t>Die Übernahme von Teilnehmern von einem Kurs zu einem anderen Kurs ist möglich.</t>
  </si>
  <si>
    <t>5.3</t>
  </si>
  <si>
    <t>Dashboard</t>
  </si>
  <si>
    <t>5.3.1</t>
  </si>
  <si>
    <t>Ein Dashboard zum Anzeigen der wichtigsten Informationen ist vorhanden.</t>
  </si>
  <si>
    <t>5.3.2</t>
  </si>
  <si>
    <t>Das Dashboard ist konfigurierbar und individualisierbar.</t>
  </si>
  <si>
    <t>5.3.3</t>
  </si>
  <si>
    <t>Die Auswertungen und Kennzahlen im Dashboard aktualisieren sich in Echtzeit (sobald Daten im System erfasst wurden).</t>
  </si>
  <si>
    <t>5.4</t>
  </si>
  <si>
    <t>Berichte und Reporting</t>
  </si>
  <si>
    <t>5.4.1</t>
  </si>
  <si>
    <t>Ein Designer zur Erstellung von individuellen Berichten über alle wesentlichen Daten (Bsp.: Kurslisten, Fehlzeiten, Einsatzpläne, Pläne für Einsatzbereiche, Terminübersichten, Urlaubs- und PB-Begleitungsübersicht) ist vorhanden.</t>
  </si>
  <si>
    <t>5.4.2</t>
  </si>
  <si>
    <t>Benutzer können gemäß dem Rechte- und Rollenkonzept die Berichte und Reports einsehen.</t>
  </si>
  <si>
    <t>5.4.3</t>
  </si>
  <si>
    <t xml:space="preserve">Die Evaluation von bereits durchgeführten Praxisbegleitungen und -anleitungen ist vorhanden. </t>
  </si>
  <si>
    <t>5.4.4</t>
  </si>
  <si>
    <t>Die Erstellung von zeitraumbezogenen Auswertungen ist vorhanden</t>
  </si>
  <si>
    <t>5.4.5</t>
  </si>
  <si>
    <t>Die Erstellung von Auswertungen nach einem frei wählbarem Stichtag ist vorhanden.</t>
  </si>
  <si>
    <t>5.4.6</t>
  </si>
  <si>
    <t>Möglichkeit zum unmittelbaren Export bzw. zur Ausgabe von Auswertungen im Format gängiger Standardprogramme (z.B. .xls, .csv, .txt).</t>
  </si>
  <si>
    <t>5.4.7</t>
  </si>
  <si>
    <t>Das Reporting bietet Filterfunktionen zur Personalisierung der Reports.</t>
  </si>
  <si>
    <t>5.4.8</t>
  </si>
  <si>
    <t>Benutzer können gemäß dem Rechte- und Rollenkonzept eigenständig  Auswertungen erstellen.</t>
  </si>
  <si>
    <t>5.4.9</t>
  </si>
  <si>
    <t>Das System stellt ein Standard-Reportingpaket bereit, das mindestens folgende Berichte enthält:
-Ausbildungsnachweise
-Praxisberichte
-Kurslisten
-Fehlzeitenübersichten
-Einsatzübersichten
-Evaluationen der Praxisbegleitung</t>
  </si>
  <si>
    <t>5.5</t>
  </si>
  <si>
    <t>Schulung</t>
  </si>
  <si>
    <t>5.5.1</t>
  </si>
  <si>
    <t>Der Auftragnehmer führt im Rahmen der Einführung eine Schulung für Administratoren durch, in der sie befähigt werden, die Schulmanagementsoftware vollumfänglich zu nutzen.</t>
  </si>
  <si>
    <t>5.5.2</t>
  </si>
  <si>
    <t>Der Auftragnehmer führt im Rahmen der Einführung eine Schulung für Nutzer durch, in der sie befähigt werden, alle für sie relevanten Funktionen der Schulmanagementsoftware nutzen zu können.</t>
  </si>
  <si>
    <t>5.5.3</t>
  </si>
  <si>
    <t>Der Auftragnehmer stellt jedem Schulungsteilnehmer aktuelle und detaillierte Schulungsunterlagen zur Verfügung.</t>
  </si>
  <si>
    <t>5.5.4</t>
  </si>
  <si>
    <t>Die Schulungen werden LIVE (Vorort oder per Videokonferenz) durchgeführt, sodass die Schulungsteilnehmer Rückfragen während der Schulung stellen können.</t>
  </si>
  <si>
    <t>5.5.5</t>
  </si>
  <si>
    <t>Der Auftraggeber kann dem Auftragnehmer Schwerpunkte für die Umsetzung der Schulung mitgeben.</t>
  </si>
  <si>
    <t>  - Festlegung von Mindestanforderungen in Bezug auf: Mindestlänge, Komplexität (Groß- und Kleinschreibung, Einsatz von Ziffern und Sonderzeichen, keine Trivialpasswörter, keine „fortlaufenden“ Passwörter, Passworthistorie) oder Authentifizierung über Active Directory (des Bezugsberechtigten) via SSO.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</si>
</sst>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0"/>
      <color theme="1"/>
      <name val="Arial"/>
      <family val="2"/>
    </font>
    <font>
      <sz val="10"/>
      <color theme="1"/>
      <name val="Arial"/>
      <family val="2"/>
    </font>
    <font>
      <sz val="10"/>
      <color rgb="FFFF0000"/>
      <name val="Arial"/>
      <family val="2"/>
    </font>
    <font>
      <b/>
      <sz val="10"/>
      <color theme="1"/>
      <name val="Arial"/>
      <family val="2"/>
    </font>
    <font>
      <sz val="10"/>
      <name val="Aptos Narrow"/>
      <family val="2"/>
      <scheme val="minor"/>
    </font>
    <font>
      <b/>
      <sz val="14"/>
      <name val="Aptos Narrow"/>
      <family val="2"/>
      <scheme val="minor"/>
    </font>
    <font>
      <sz val="12"/>
      <name val="Aptos Narrow"/>
      <family val="2"/>
      <scheme val="minor"/>
    </font>
    <font>
      <b/>
      <sz val="10"/>
      <name val="Arial"/>
      <family val="2"/>
    </font>
    <font>
      <b/>
      <sz val="11"/>
      <name val="Arial"/>
      <family val="2"/>
    </font>
    <font>
      <sz val="11"/>
      <name val="Arial"/>
      <family val="2"/>
    </font>
    <font>
      <sz val="10"/>
      <name val="Arial"/>
      <family val="2"/>
    </font>
    <font>
      <sz val="11"/>
      <color theme="1"/>
      <name val="Calibri"/>
      <family val="2"/>
    </font>
    <font>
      <sz val="11"/>
      <color theme="1"/>
      <name val="Arial"/>
      <family val="2"/>
    </font>
    <font>
      <sz val="8"/>
      <name val="Arial"/>
      <family val="2"/>
    </font>
    <font>
      <b/>
      <sz val="8"/>
      <name val="Arial"/>
      <family val="2"/>
    </font>
    <font>
      <sz val="10"/>
      <color indexed="2"/>
      <name val="Arial"/>
      <family val="2"/>
    </font>
    <font>
      <sz val="10"/>
      <color rgb="FF7030A0"/>
      <name val="Arial"/>
      <family val="2"/>
    </font>
    <font>
      <sz val="11"/>
      <color rgb="FF000000"/>
      <name val="Arial"/>
      <family val="2"/>
    </font>
    <font>
      <sz val="10"/>
      <color rgb="FF000000"/>
      <name val="Arial"/>
      <family val="2"/>
    </font>
    <font>
      <b/>
      <sz val="10"/>
      <color rgb="FF000000"/>
      <name val="Arial"/>
      <family val="2"/>
    </font>
    <font>
      <sz val="10"/>
      <color theme="4"/>
      <name val="Arial"/>
      <family val="2"/>
    </font>
    <font>
      <sz val="10"/>
      <name val="Calibri"/>
      <family val="2"/>
    </font>
    <font>
      <b/>
      <sz val="12"/>
      <name val="Arial"/>
      <family val="2"/>
    </font>
    <font>
      <sz val="11"/>
      <color theme="1"/>
      <name val="Aptos Narrow"/>
      <family val="2"/>
      <scheme val="minor"/>
    </font>
    <font>
      <b/>
      <sz val="18"/>
      <color rgb="FF000000"/>
      <name val="Arial"/>
      <family val="2"/>
    </font>
    <font>
      <b/>
      <sz val="18"/>
      <color theme="1"/>
      <name val="Arial"/>
      <family val="2"/>
    </font>
  </fonts>
  <fills count="19">
    <fill>
      <patternFill patternType="none"/>
    </fill>
    <fill>
      <patternFill patternType="gray125"/>
    </fill>
    <fill>
      <patternFill patternType="solid">
        <fgColor indexed="55"/>
        <bgColor indexed="55"/>
      </patternFill>
    </fill>
    <fill>
      <patternFill patternType="solid">
        <fgColor rgb="FF969696"/>
        <bgColor rgb="FF969696"/>
      </patternFill>
    </fill>
    <fill>
      <patternFill patternType="solid">
        <fgColor rgb="FFC0C0C0"/>
        <bgColor rgb="FFC0C0C0"/>
      </patternFill>
    </fill>
    <fill>
      <patternFill patternType="solid">
        <fgColor rgb="FFBDD7EE"/>
        <bgColor rgb="FFBDD7EE"/>
      </patternFill>
    </fill>
    <fill>
      <patternFill patternType="solid">
        <fgColor rgb="FFBFBFBF"/>
        <bgColor rgb="FFBFBFBF"/>
      </patternFill>
    </fill>
    <fill>
      <patternFill patternType="solid">
        <fgColor rgb="FFFFC000"/>
        <bgColor rgb="FFFFC000"/>
      </patternFill>
    </fill>
    <fill>
      <patternFill patternType="solid">
        <fgColor theme="2" tint="-0.249977111117893"/>
        <bgColor indexed="64"/>
      </patternFill>
    </fill>
    <fill>
      <patternFill patternType="solid">
        <fgColor theme="2" tint="-0.499984740745262"/>
        <bgColor indexed="64"/>
      </patternFill>
    </fill>
    <fill>
      <patternFill patternType="solid">
        <fgColor rgb="FFAEAAAA"/>
        <bgColor rgb="FF000000"/>
      </patternFill>
    </fill>
    <fill>
      <patternFill patternType="solid">
        <fgColor rgb="FF757171"/>
        <bgColor rgb="FF000000"/>
      </patternFill>
    </fill>
    <fill>
      <patternFill patternType="solid">
        <fgColor theme="0"/>
        <bgColor theme="0"/>
      </patternFill>
    </fill>
    <fill>
      <patternFill patternType="solid">
        <fgColor theme="2" tint="-0.249977111117893"/>
        <bgColor theme="0" tint="-0.14999847407452621"/>
      </patternFill>
    </fill>
    <fill>
      <patternFill patternType="solid">
        <fgColor theme="2" tint="-0.249977111117893"/>
        <bgColor indexed="65"/>
      </patternFill>
    </fill>
    <fill>
      <patternFill patternType="solid">
        <fgColor theme="0"/>
      </patternFill>
    </fill>
    <fill>
      <patternFill patternType="solid">
        <fgColor theme="2" tint="-0.249977111117893"/>
        <bgColor theme="0"/>
      </patternFill>
    </fill>
    <fill>
      <patternFill patternType="solid">
        <fgColor rgb="FFFFFFFF"/>
        <bgColor rgb="FF000000"/>
      </patternFill>
    </fill>
    <fill>
      <patternFill patternType="solid">
        <fgColor rgb="FFFFFF00"/>
        <bgColor indexed="64"/>
      </patternFill>
    </fill>
  </fills>
  <borders count="49">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1"/>
      </left>
      <right style="thin">
        <color theme="1"/>
      </right>
      <top style="thin">
        <color theme="1"/>
      </top>
      <bottom style="thin">
        <color theme="1"/>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FFFFFF"/>
      </left>
      <right style="thin">
        <color rgb="FFFFFFFF"/>
      </right>
      <top style="thin">
        <color rgb="FFFFFFFF"/>
      </top>
      <bottom style="thin">
        <color rgb="FFFFFFFF"/>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theme="1"/>
      </left>
      <right style="thin">
        <color theme="1"/>
      </right>
      <top style="thin">
        <color theme="1"/>
      </top>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FFFFFF"/>
      </left>
      <right style="thin">
        <color rgb="FFFFFFFF"/>
      </right>
      <top/>
      <bottom style="thin">
        <color rgb="FFFFFFFF"/>
      </bottom>
      <diagonal/>
    </border>
    <border>
      <left/>
      <right/>
      <top style="thin">
        <color rgb="FF000000"/>
      </top>
      <bottom style="thin">
        <color rgb="FF000000"/>
      </bottom>
      <diagonal/>
    </border>
    <border>
      <left/>
      <right style="thin">
        <color rgb="FFFFFFFF"/>
      </right>
      <top style="thin">
        <color rgb="FFFFFFFF"/>
      </top>
      <bottom style="thin">
        <color rgb="FFFFFFFF"/>
      </bottom>
      <diagonal/>
    </border>
    <border>
      <left style="thin">
        <color auto="1"/>
      </left>
      <right/>
      <top style="thin">
        <color auto="1"/>
      </top>
      <bottom/>
      <diagonal/>
    </border>
    <border>
      <left/>
      <right/>
      <top style="thin">
        <color auto="1"/>
      </top>
      <bottom/>
      <diagonal/>
    </border>
    <border>
      <left style="thin">
        <color theme="0"/>
      </left>
      <right style="thin">
        <color auto="1"/>
      </right>
      <top style="thin">
        <color theme="0"/>
      </top>
      <bottom style="thin">
        <color auto="1"/>
      </bottom>
      <diagonal/>
    </border>
    <border>
      <left style="thin">
        <color auto="1"/>
      </left>
      <right style="thin">
        <color auto="1"/>
      </right>
      <top style="thin">
        <color theme="0"/>
      </top>
      <bottom style="thin">
        <color auto="1"/>
      </bottom>
      <diagonal/>
    </border>
    <border>
      <left style="thin">
        <color theme="0"/>
      </left>
      <right style="thin">
        <color auto="1"/>
      </right>
      <top style="thin">
        <color auto="1"/>
      </top>
      <bottom style="thin">
        <color auto="1"/>
      </bottom>
      <diagonal/>
    </border>
    <border>
      <left style="thin">
        <color auto="1"/>
      </left>
      <right style="thin">
        <color theme="0"/>
      </right>
      <top style="thin">
        <color auto="1"/>
      </top>
      <bottom style="thin">
        <color auto="1"/>
      </bottom>
      <diagonal/>
    </border>
    <border>
      <left style="thin">
        <color theme="0"/>
      </left>
      <right style="thin">
        <color theme="0"/>
      </right>
      <top/>
      <bottom/>
      <diagonal/>
    </border>
    <border>
      <left style="thin">
        <color auto="1"/>
      </left>
      <right/>
      <top style="thin">
        <color theme="1"/>
      </top>
      <bottom style="thin">
        <color theme="1"/>
      </bottom>
      <diagonal/>
    </border>
    <border>
      <left style="thin">
        <color auto="1"/>
      </left>
      <right style="thin">
        <color theme="1"/>
      </right>
      <top style="thin">
        <color theme="1"/>
      </top>
      <bottom style="thin">
        <color theme="1"/>
      </bottom>
      <diagonal/>
    </border>
    <border>
      <left/>
      <right style="thin">
        <color auto="1"/>
      </right>
      <top style="thin">
        <color theme="1"/>
      </top>
      <bottom style="thin">
        <color theme="1"/>
      </bottom>
      <diagonal/>
    </border>
    <border>
      <left style="thin">
        <color auto="1"/>
      </left>
      <right style="thin">
        <color auto="1"/>
      </right>
      <top style="thin">
        <color theme="1"/>
      </top>
      <bottom style="thin">
        <color theme="1"/>
      </bottom>
      <diagonal/>
    </border>
    <border>
      <left style="thin">
        <color rgb="FFFFFFFF"/>
      </left>
      <right/>
      <top style="thin">
        <color rgb="FF000000"/>
      </top>
      <bottom style="thin">
        <color rgb="FF000000"/>
      </bottom>
      <diagonal/>
    </border>
    <border>
      <left style="thin">
        <color rgb="FFFFFFFF"/>
      </left>
      <right style="thin">
        <color rgb="FFFFFFFF"/>
      </right>
      <top style="thin">
        <color rgb="FFFFFFFF"/>
      </top>
      <bottom/>
      <diagonal/>
    </border>
    <border>
      <left style="thin">
        <color theme="0"/>
      </left>
      <right/>
      <top style="thin">
        <color theme="1"/>
      </top>
      <bottom/>
      <diagonal/>
    </border>
    <border>
      <left/>
      <right/>
      <top style="thin">
        <color theme="1"/>
      </top>
      <bottom/>
      <diagonal/>
    </border>
    <border>
      <left/>
      <right style="thin">
        <color rgb="FFFFFFFF"/>
      </right>
      <top style="thin">
        <color rgb="FFFFFFFF"/>
      </top>
      <bottom/>
      <diagonal/>
    </border>
    <border>
      <left/>
      <right style="thin">
        <color auto="1"/>
      </right>
      <top style="thin">
        <color theme="1"/>
      </top>
      <bottom/>
      <diagonal/>
    </border>
    <border>
      <left/>
      <right style="thin">
        <color theme="1"/>
      </right>
      <top style="thin">
        <color rgb="FF000000"/>
      </top>
      <bottom style="thin">
        <color rgb="FF000000"/>
      </bottom>
      <diagonal/>
    </border>
  </borders>
  <cellStyleXfs count="2">
    <xf numFmtId="0" fontId="0" fillId="0" borderId="0"/>
    <xf numFmtId="0" fontId="23" fillId="0" borderId="0"/>
  </cellStyleXfs>
  <cellXfs count="253">
    <xf numFmtId="0" fontId="0" fillId="0" borderId="0" xfId="0"/>
    <xf numFmtId="0" fontId="4" fillId="0" borderId="1" xfId="0" applyFont="1" applyBorder="1"/>
    <xf numFmtId="0" fontId="0" fillId="0" borderId="1" xfId="0" applyBorder="1"/>
    <xf numFmtId="0" fontId="5" fillId="0" borderId="1" xfId="0" applyFont="1" applyBorder="1"/>
    <xf numFmtId="0" fontId="4" fillId="0" borderId="5" xfId="0" applyFont="1" applyBorder="1"/>
    <xf numFmtId="0" fontId="4" fillId="0" borderId="5" xfId="0" applyFont="1" applyBorder="1" applyAlignment="1">
      <alignment horizontal="justify" vertical="center"/>
    </xf>
    <xf numFmtId="0" fontId="6" fillId="0" borderId="6" xfId="0" applyFont="1" applyBorder="1" applyAlignment="1">
      <alignment horizontal="justify" vertical="center"/>
    </xf>
    <xf numFmtId="0" fontId="4" fillId="0" borderId="6" xfId="0" applyFont="1" applyBorder="1"/>
    <xf numFmtId="0" fontId="6" fillId="0" borderId="1" xfId="0" applyFont="1" applyBorder="1" applyAlignment="1">
      <alignment horizontal="justify" vertical="center"/>
    </xf>
    <xf numFmtId="0" fontId="4" fillId="0" borderId="1" xfId="0" applyFont="1" applyBorder="1" applyAlignment="1">
      <alignment horizontal="justify" vertical="center"/>
    </xf>
    <xf numFmtId="0" fontId="4" fillId="0" borderId="1" xfId="0" applyFont="1" applyBorder="1" applyAlignment="1">
      <alignment vertical="center"/>
    </xf>
    <xf numFmtId="0" fontId="11" fillId="0" borderId="15" xfId="0" applyFont="1" applyBorder="1"/>
    <xf numFmtId="49" fontId="11" fillId="0" borderId="15" xfId="0" applyNumberFormat="1" applyFont="1" applyBorder="1" applyAlignment="1">
      <alignment horizontal="left"/>
    </xf>
    <xf numFmtId="0" fontId="11" fillId="0" borderId="15" xfId="0" applyFont="1" applyBorder="1" applyAlignment="1">
      <alignment horizontal="left" vertical="center"/>
    </xf>
    <xf numFmtId="0" fontId="11" fillId="0" borderId="15" xfId="0" applyFont="1" applyBorder="1" applyAlignment="1">
      <alignment horizontal="left"/>
    </xf>
    <xf numFmtId="49" fontId="11" fillId="0" borderId="15" xfId="0" applyNumberFormat="1" applyFont="1" applyBorder="1"/>
    <xf numFmtId="49" fontId="8" fillId="4" borderId="8" xfId="0" applyNumberFormat="1" applyFont="1" applyFill="1" applyBorder="1" applyAlignment="1">
      <alignment horizontal="left" vertical="center" wrapText="1"/>
    </xf>
    <xf numFmtId="0" fontId="8" fillId="4" borderId="7" xfId="0" applyFont="1" applyFill="1" applyBorder="1" applyAlignment="1">
      <alignment horizontal="left" vertical="center" wrapText="1"/>
    </xf>
    <xf numFmtId="0" fontId="8" fillId="4" borderId="8" xfId="0" applyFont="1" applyFill="1" applyBorder="1" applyAlignment="1">
      <alignment horizontal="center" vertical="center" wrapText="1"/>
    </xf>
    <xf numFmtId="49" fontId="8" fillId="5" borderId="8" xfId="0" applyNumberFormat="1" applyFont="1" applyFill="1" applyBorder="1" applyAlignment="1">
      <alignment horizontal="left" vertical="center" wrapText="1"/>
    </xf>
    <xf numFmtId="0" fontId="8" fillId="5" borderId="7" xfId="0" applyFont="1" applyFill="1" applyBorder="1" applyAlignment="1">
      <alignment horizontal="left" vertical="center" wrapText="1"/>
    </xf>
    <xf numFmtId="0" fontId="8" fillId="5" borderId="8" xfId="0" applyFont="1" applyFill="1" applyBorder="1" applyAlignment="1">
      <alignment horizontal="center" vertical="center" wrapText="1"/>
    </xf>
    <xf numFmtId="49" fontId="9" fillId="0" borderId="8" xfId="0" applyNumberFormat="1" applyFont="1" applyBorder="1" applyAlignment="1">
      <alignment horizontal="left" vertical="center" wrapText="1"/>
    </xf>
    <xf numFmtId="0" fontId="9" fillId="0" borderId="7" xfId="0" applyFont="1" applyBorder="1" applyAlignment="1">
      <alignment horizontal="left" vertical="center" wrapText="1"/>
    </xf>
    <xf numFmtId="0" fontId="12" fillId="0" borderId="1" xfId="0" applyFont="1" applyBorder="1"/>
    <xf numFmtId="49" fontId="10" fillId="6" borderId="8" xfId="0" applyNumberFormat="1" applyFont="1" applyFill="1" applyBorder="1" applyAlignment="1">
      <alignment horizontal="left" vertical="center" wrapText="1"/>
    </xf>
    <xf numFmtId="0" fontId="10" fillId="6" borderId="9" xfId="0" applyFont="1" applyFill="1" applyBorder="1" applyAlignment="1">
      <alignment horizontal="left" vertical="center" wrapText="1"/>
    </xf>
    <xf numFmtId="0" fontId="10" fillId="6" borderId="9" xfId="0" applyFont="1" applyFill="1" applyBorder="1" applyAlignment="1">
      <alignment horizontal="center" vertical="center" wrapText="1"/>
    </xf>
    <xf numFmtId="0" fontId="10" fillId="6" borderId="9" xfId="0" applyFont="1" applyFill="1" applyBorder="1" applyAlignment="1">
      <alignment horizontal="center"/>
    </xf>
    <xf numFmtId="0" fontId="7" fillId="6" borderId="16" xfId="0" applyFont="1" applyFill="1" applyBorder="1" applyAlignment="1">
      <alignment horizontal="center" vertical="center" wrapText="1"/>
    </xf>
    <xf numFmtId="0" fontId="13" fillId="7" borderId="9" xfId="0" applyFont="1" applyFill="1" applyBorder="1" applyAlignment="1">
      <alignment horizontal="center" vertical="center"/>
    </xf>
    <xf numFmtId="0" fontId="13" fillId="7" borderId="16" xfId="0" applyFont="1" applyFill="1" applyBorder="1" applyAlignment="1">
      <alignment vertical="center" textRotation="90" wrapText="1"/>
    </xf>
    <xf numFmtId="0" fontId="7" fillId="6" borderId="9"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3" fillId="7" borderId="14" xfId="0" applyFont="1" applyFill="1" applyBorder="1" applyAlignment="1">
      <alignment horizontal="center" vertical="center"/>
    </xf>
    <xf numFmtId="0" fontId="13" fillId="7" borderId="12" xfId="0" applyFont="1" applyFill="1" applyBorder="1" applyAlignment="1">
      <alignment horizontal="center" vertical="center"/>
    </xf>
    <xf numFmtId="0" fontId="1" fillId="0" borderId="4" xfId="0" applyFont="1" applyBorder="1" applyAlignment="1">
      <alignment horizontal="left" vertical="top" wrapText="1"/>
    </xf>
    <xf numFmtId="0" fontId="1" fillId="8" borderId="4" xfId="0" applyFont="1" applyFill="1" applyBorder="1" applyAlignment="1">
      <alignment horizontal="center" vertical="center" wrapText="1"/>
    </xf>
    <xf numFmtId="0" fontId="1" fillId="0" borderId="21" xfId="0" applyFont="1" applyBorder="1" applyAlignment="1">
      <alignment horizontal="left" vertical="top" wrapText="1"/>
    </xf>
    <xf numFmtId="0" fontId="1" fillId="8" borderId="10" xfId="0" applyFont="1" applyFill="1" applyBorder="1" applyAlignment="1">
      <alignment horizontal="center" vertical="center"/>
    </xf>
    <xf numFmtId="0" fontId="1" fillId="8" borderId="10" xfId="0" applyFont="1" applyFill="1" applyBorder="1" applyAlignment="1">
      <alignment horizontal="center" vertical="center" wrapText="1"/>
    </xf>
    <xf numFmtId="0" fontId="3" fillId="9" borderId="4" xfId="0" applyFont="1" applyFill="1" applyBorder="1" applyAlignment="1">
      <alignment horizontal="center" vertical="center" wrapText="1"/>
    </xf>
    <xf numFmtId="0" fontId="12" fillId="0" borderId="0" xfId="0" applyFont="1"/>
    <xf numFmtId="0" fontId="1" fillId="0" borderId="6" xfId="0" applyFont="1" applyBorder="1" applyAlignment="1">
      <alignment wrapText="1"/>
    </xf>
    <xf numFmtId="0" fontId="12" fillId="0" borderId="5" xfId="0" applyFont="1" applyBorder="1"/>
    <xf numFmtId="0" fontId="12" fillId="0" borderId="1" xfId="0" applyFont="1" applyBorder="1" applyAlignment="1">
      <alignment wrapText="1"/>
    </xf>
    <xf numFmtId="0" fontId="17" fillId="0" borderId="15" xfId="0" applyFont="1" applyBorder="1"/>
    <xf numFmtId="49" fontId="7" fillId="5" borderId="19" xfId="0" applyNumberFormat="1" applyFont="1" applyFill="1" applyBorder="1" applyAlignment="1">
      <alignment horizontal="left" vertical="center" wrapText="1"/>
    </xf>
    <xf numFmtId="0" fontId="7" fillId="5" borderId="17" xfId="0" applyFont="1" applyFill="1" applyBorder="1" applyAlignment="1">
      <alignment horizontal="center" vertical="center"/>
    </xf>
    <xf numFmtId="0" fontId="7" fillId="5" borderId="20" xfId="0" applyFont="1" applyFill="1" applyBorder="1" applyAlignment="1">
      <alignment horizontal="center" vertical="center"/>
    </xf>
    <xf numFmtId="0" fontId="18" fillId="0" borderId="24" xfId="0" applyFont="1" applyBorder="1" applyAlignment="1">
      <alignment horizontal="left" vertical="top" wrapText="1"/>
    </xf>
    <xf numFmtId="0" fontId="18" fillId="0" borderId="25" xfId="0" applyFont="1" applyBorder="1" applyAlignment="1">
      <alignment horizontal="left" vertical="top" wrapText="1"/>
    </xf>
    <xf numFmtId="0" fontId="18" fillId="10" borderId="25" xfId="0" applyFont="1" applyFill="1" applyBorder="1" applyAlignment="1">
      <alignment horizontal="center" vertical="center" wrapText="1"/>
    </xf>
    <xf numFmtId="0" fontId="18" fillId="10" borderId="24" xfId="0" applyFont="1" applyFill="1" applyBorder="1" applyAlignment="1">
      <alignment horizontal="center" vertical="center" wrapText="1"/>
    </xf>
    <xf numFmtId="49" fontId="7" fillId="5" borderId="10" xfId="0" applyNumberFormat="1" applyFont="1" applyFill="1" applyBorder="1" applyAlignment="1">
      <alignment horizontal="left" vertical="center" wrapText="1"/>
    </xf>
    <xf numFmtId="0" fontId="19" fillId="5" borderId="10" xfId="0" applyFont="1" applyFill="1" applyBorder="1" applyAlignment="1">
      <alignment horizontal="center" vertical="center"/>
    </xf>
    <xf numFmtId="0" fontId="17" fillId="0" borderId="0" xfId="0" applyFont="1" applyAlignment="1">
      <alignment horizontal="left"/>
    </xf>
    <xf numFmtId="0" fontId="18" fillId="10" borderId="8" xfId="0" applyFont="1" applyFill="1" applyBorder="1" applyAlignment="1">
      <alignment horizontal="center" vertical="center"/>
    </xf>
    <xf numFmtId="0" fontId="18" fillId="10" borderId="10" xfId="0" applyFont="1" applyFill="1" applyBorder="1" applyAlignment="1">
      <alignment horizontal="center" vertical="center"/>
    </xf>
    <xf numFmtId="49" fontId="18" fillId="0" borderId="10" xfId="0" applyNumberFormat="1" applyFont="1" applyBorder="1" applyAlignment="1">
      <alignment vertical="center"/>
    </xf>
    <xf numFmtId="0" fontId="18" fillId="10" borderId="10" xfId="0" applyFont="1" applyFill="1" applyBorder="1" applyAlignment="1">
      <alignment horizontal="center" vertical="center" wrapText="1"/>
    </xf>
    <xf numFmtId="0" fontId="16" fillId="10" borderId="10" xfId="0" applyFont="1" applyFill="1" applyBorder="1" applyAlignment="1">
      <alignment horizontal="center" vertical="center"/>
    </xf>
    <xf numFmtId="0" fontId="18" fillId="0" borderId="15" xfId="0" applyFont="1" applyBorder="1"/>
    <xf numFmtId="0" fontId="19" fillId="11" borderId="24" xfId="0" applyFont="1" applyFill="1" applyBorder="1" applyAlignment="1">
      <alignment horizontal="center" vertical="center" wrapText="1"/>
    </xf>
    <xf numFmtId="0" fontId="17" fillId="0" borderId="0" xfId="0" applyFont="1"/>
    <xf numFmtId="0" fontId="18" fillId="0" borderId="28" xfId="0" applyFont="1" applyBorder="1" applyAlignment="1">
      <alignment wrapText="1"/>
    </xf>
    <xf numFmtId="0" fontId="17" fillId="0" borderId="30" xfId="0" applyFont="1" applyBorder="1"/>
    <xf numFmtId="49" fontId="17" fillId="0" borderId="15" xfId="0" applyNumberFormat="1" applyFont="1" applyBorder="1"/>
    <xf numFmtId="0" fontId="17" fillId="0" borderId="15" xfId="0" applyFont="1" applyBorder="1" applyAlignment="1">
      <alignment wrapText="1"/>
    </xf>
    <xf numFmtId="0" fontId="10" fillId="6" borderId="8"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6" borderId="10" xfId="0" applyFont="1" applyFill="1" applyBorder="1" applyAlignment="1">
      <alignment horizontal="center"/>
    </xf>
    <xf numFmtId="0" fontId="7" fillId="6" borderId="19" xfId="0" applyFont="1" applyFill="1" applyBorder="1" applyAlignment="1">
      <alignment horizontal="center" vertical="center" wrapText="1"/>
    </xf>
    <xf numFmtId="0" fontId="13" fillId="7" borderId="33" xfId="0" applyFont="1" applyFill="1" applyBorder="1" applyAlignment="1">
      <alignment horizontal="center" vertical="center"/>
    </xf>
    <xf numFmtId="0" fontId="13" fillId="7" borderId="34" xfId="0" applyFont="1" applyFill="1" applyBorder="1" applyAlignment="1">
      <alignment horizontal="center" vertical="center"/>
    </xf>
    <xf numFmtId="0" fontId="7" fillId="6" borderId="0" xfId="0" applyFont="1" applyFill="1" applyAlignment="1">
      <alignment horizontal="center" vertical="center" wrapText="1"/>
    </xf>
    <xf numFmtId="0" fontId="13" fillId="7" borderId="35" xfId="0" applyFont="1" applyFill="1" applyBorder="1" applyAlignment="1">
      <alignment vertical="center" textRotation="90" wrapText="1"/>
    </xf>
    <xf numFmtId="0" fontId="13" fillId="7" borderId="10" xfId="0" applyFont="1" applyFill="1" applyBorder="1" applyAlignment="1">
      <alignment vertical="center" textRotation="90" wrapText="1"/>
    </xf>
    <xf numFmtId="0" fontId="7" fillId="6" borderId="8" xfId="0" applyFont="1" applyFill="1" applyBorder="1" applyAlignment="1">
      <alignment horizontal="center" vertical="center" wrapText="1"/>
    </xf>
    <xf numFmtId="0" fontId="13" fillId="6" borderId="11" xfId="0" applyFont="1" applyFill="1" applyBorder="1" applyAlignment="1">
      <alignment horizontal="center" vertical="center" wrapText="1"/>
    </xf>
    <xf numFmtId="0" fontId="13" fillId="7" borderId="35" xfId="0" applyFont="1" applyFill="1" applyBorder="1" applyAlignment="1">
      <alignment horizontal="center" vertical="center"/>
    </xf>
    <xf numFmtId="0" fontId="13" fillId="7" borderId="10" xfId="0" applyFont="1" applyFill="1" applyBorder="1" applyAlignment="1">
      <alignment horizontal="center" vertical="center"/>
    </xf>
    <xf numFmtId="0" fontId="13" fillId="7" borderId="36" xfId="0" applyFont="1" applyFill="1" applyBorder="1" applyAlignment="1">
      <alignment horizontal="center" vertical="center"/>
    </xf>
    <xf numFmtId="49" fontId="10" fillId="0" borderId="10" xfId="0" applyNumberFormat="1" applyFont="1" applyBorder="1" applyAlignment="1">
      <alignment horizontal="left" vertical="center" wrapText="1"/>
    </xf>
    <xf numFmtId="0" fontId="10" fillId="12" borderId="14" xfId="0" applyFont="1" applyFill="1" applyBorder="1" applyAlignment="1">
      <alignment horizontal="left" wrapText="1"/>
    </xf>
    <xf numFmtId="0" fontId="10" fillId="8" borderId="14" xfId="0" applyFont="1" applyFill="1" applyBorder="1" applyAlignment="1">
      <alignment horizontal="center" vertical="center" wrapText="1"/>
    </xf>
    <xf numFmtId="0" fontId="10" fillId="8" borderId="14" xfId="0" applyFont="1" applyFill="1" applyBorder="1" applyAlignment="1">
      <alignment horizontal="center" vertical="center"/>
    </xf>
    <xf numFmtId="0" fontId="1" fillId="0" borderId="10" xfId="0" applyFont="1" applyBorder="1" applyAlignment="1" applyProtection="1">
      <alignment horizontal="center" vertical="center"/>
      <protection locked="0"/>
    </xf>
    <xf numFmtId="49" fontId="10" fillId="0" borderId="8" xfId="0" applyNumberFormat="1" applyFont="1" applyBorder="1" applyAlignment="1">
      <alignment horizontal="left" vertical="center" wrapText="1"/>
    </xf>
    <xf numFmtId="0" fontId="10" fillId="12" borderId="9" xfId="0" applyFont="1" applyFill="1" applyBorder="1" applyAlignment="1">
      <alignment horizontal="left" wrapText="1"/>
    </xf>
    <xf numFmtId="0" fontId="10" fillId="8" borderId="9" xfId="0" applyFont="1" applyFill="1" applyBorder="1" applyAlignment="1">
      <alignment horizontal="center" vertical="center" wrapText="1"/>
    </xf>
    <xf numFmtId="0" fontId="10" fillId="8" borderId="9" xfId="0" applyFont="1" applyFill="1" applyBorder="1" applyAlignment="1">
      <alignment horizontal="center" vertical="center"/>
    </xf>
    <xf numFmtId="0" fontId="10" fillId="0" borderId="9" xfId="0" applyFont="1" applyBorder="1" applyAlignment="1" applyProtection="1">
      <alignment horizontal="center" vertical="center"/>
      <protection locked="0"/>
    </xf>
    <xf numFmtId="0" fontId="10" fillId="0" borderId="9" xfId="0" applyFont="1" applyBorder="1" applyAlignment="1" applyProtection="1">
      <alignment horizontal="center" vertical="center" wrapText="1"/>
      <protection locked="0"/>
    </xf>
    <xf numFmtId="0" fontId="1" fillId="0" borderId="37" xfId="0" applyFont="1" applyBorder="1" applyAlignment="1">
      <alignment wrapText="1"/>
    </xf>
    <xf numFmtId="0" fontId="10" fillId="6" borderId="10" xfId="0" applyFont="1" applyFill="1" applyBorder="1" applyAlignment="1">
      <alignment horizontal="center" wrapText="1"/>
    </xf>
    <xf numFmtId="0" fontId="1" fillId="13" borderId="10" xfId="0" applyFont="1" applyFill="1" applyBorder="1" applyAlignment="1">
      <alignment wrapText="1"/>
    </xf>
    <xf numFmtId="0" fontId="1" fillId="14" borderId="10" xfId="0" applyFont="1" applyFill="1" applyBorder="1" applyAlignment="1">
      <alignment horizontal="center" vertical="center" wrapText="1"/>
    </xf>
    <xf numFmtId="0" fontId="1" fillId="13" borderId="10" xfId="0" applyFont="1" applyFill="1" applyBorder="1" applyAlignment="1">
      <alignment horizontal="center" vertical="center" wrapText="1"/>
    </xf>
    <xf numFmtId="49" fontId="1" fillId="0" borderId="4" xfId="0" applyNumberFormat="1" applyFont="1" applyBorder="1" applyAlignment="1">
      <alignment horizontal="left" vertical="center" wrapText="1"/>
    </xf>
    <xf numFmtId="0" fontId="16" fillId="15" borderId="10" xfId="0" applyFont="1" applyFill="1" applyBorder="1" applyAlignment="1" applyProtection="1">
      <alignment wrapText="1"/>
      <protection locked="0"/>
    </xf>
    <xf numFmtId="0" fontId="1" fillId="14" borderId="10" xfId="0" applyFont="1" applyFill="1" applyBorder="1" applyAlignment="1">
      <alignment wrapText="1"/>
    </xf>
    <xf numFmtId="0" fontId="15" fillId="14" borderId="10" xfId="0" applyFont="1" applyFill="1" applyBorder="1" applyAlignment="1">
      <alignment horizontal="center" vertical="center" wrapText="1"/>
    </xf>
    <xf numFmtId="0" fontId="16" fillId="15" borderId="19" xfId="0" applyFont="1" applyFill="1" applyBorder="1" applyAlignment="1" applyProtection="1">
      <alignment wrapText="1"/>
      <protection locked="0"/>
    </xf>
    <xf numFmtId="0" fontId="1" fillId="14" borderId="38" xfId="0" applyFont="1" applyFill="1" applyBorder="1" applyAlignment="1">
      <alignment wrapText="1"/>
    </xf>
    <xf numFmtId="0" fontId="1" fillId="0" borderId="10" xfId="0" applyFont="1" applyBorder="1" applyAlignment="1" applyProtection="1">
      <alignment horizontal="center" vertical="center" wrapText="1"/>
      <protection locked="0"/>
    </xf>
    <xf numFmtId="0" fontId="1" fillId="0" borderId="39" xfId="0" applyFont="1" applyBorder="1" applyAlignment="1" applyProtection="1">
      <alignment horizontal="center" vertical="center" wrapText="1"/>
      <protection locked="0"/>
    </xf>
    <xf numFmtId="0" fontId="1" fillId="14" borderId="14" xfId="0" applyFont="1" applyFill="1" applyBorder="1" applyAlignment="1">
      <alignment wrapText="1"/>
    </xf>
    <xf numFmtId="0" fontId="1" fillId="0" borderId="14"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6" fillId="0" borderId="10" xfId="0" applyFont="1" applyBorder="1" applyAlignment="1" applyProtection="1">
      <alignment horizontal="center" vertical="center" wrapText="1"/>
      <protection locked="0"/>
    </xf>
    <xf numFmtId="0" fontId="1" fillId="12" borderId="10" xfId="0" applyFont="1" applyFill="1" applyBorder="1" applyAlignment="1" applyProtection="1">
      <alignment horizontal="center" vertical="center" wrapText="1"/>
      <protection locked="0"/>
    </xf>
    <xf numFmtId="0" fontId="1" fillId="16" borderId="10" xfId="0" applyFont="1" applyFill="1" applyBorder="1" applyAlignment="1">
      <alignment wrapText="1"/>
    </xf>
    <xf numFmtId="0" fontId="1" fillId="0" borderId="23" xfId="0" applyFont="1" applyBorder="1" applyAlignment="1" applyProtection="1">
      <alignment horizontal="center" vertical="center" wrapText="1"/>
      <protection locked="0"/>
    </xf>
    <xf numFmtId="0" fontId="15" fillId="14" borderId="10" xfId="0" applyFont="1" applyFill="1" applyBorder="1" applyAlignment="1">
      <alignment horizontal="center" wrapText="1"/>
    </xf>
    <xf numFmtId="0" fontId="1" fillId="14" borderId="23" xfId="0" applyFont="1" applyFill="1" applyBorder="1" applyAlignment="1">
      <alignment wrapText="1"/>
    </xf>
    <xf numFmtId="0" fontId="1" fillId="14" borderId="14" xfId="0" applyFont="1" applyFill="1" applyBorder="1" applyAlignment="1">
      <alignment horizontal="center" vertical="center" wrapText="1"/>
    </xf>
    <xf numFmtId="0" fontId="1" fillId="14" borderId="4" xfId="0" applyFont="1" applyFill="1" applyBorder="1" applyAlignment="1">
      <alignment horizontal="center" wrapText="1"/>
    </xf>
    <xf numFmtId="0" fontId="1" fillId="0" borderId="4" xfId="0" applyFont="1" applyBorder="1" applyAlignment="1" applyProtection="1">
      <alignment wrapText="1"/>
      <protection locked="0"/>
    </xf>
    <xf numFmtId="0" fontId="10" fillId="0" borderId="19" xfId="0" applyFont="1" applyBorder="1" applyAlignment="1">
      <alignment horizontal="left" vertical="top" wrapText="1"/>
    </xf>
    <xf numFmtId="0" fontId="1" fillId="14" borderId="19" xfId="0" applyFont="1" applyFill="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1" fillId="13" borderId="19" xfId="0" applyFont="1" applyFill="1" applyBorder="1" applyAlignment="1">
      <alignment horizontal="center" vertical="center" wrapText="1"/>
    </xf>
    <xf numFmtId="0" fontId="10" fillId="0" borderId="40" xfId="0" applyFont="1" applyBorder="1" applyAlignment="1">
      <alignment horizontal="left" wrapText="1"/>
    </xf>
    <xf numFmtId="0" fontId="1" fillId="14" borderId="41" xfId="0" applyFont="1" applyFill="1" applyBorder="1" applyAlignment="1">
      <alignment horizontal="center" vertical="center" wrapText="1"/>
    </xf>
    <xf numFmtId="0" fontId="1" fillId="0" borderId="41" xfId="0" applyFont="1" applyBorder="1" applyAlignment="1" applyProtection="1">
      <alignment wrapText="1"/>
      <protection locked="0"/>
    </xf>
    <xf numFmtId="0" fontId="1" fillId="14" borderId="41" xfId="0" applyFont="1" applyFill="1" applyBorder="1" applyAlignment="1">
      <alignment wrapText="1"/>
    </xf>
    <xf numFmtId="0" fontId="1" fillId="13" borderId="41" xfId="0" applyFont="1" applyFill="1" applyBorder="1" applyAlignment="1">
      <alignment horizontal="center" vertical="center" wrapText="1"/>
    </xf>
    <xf numFmtId="0" fontId="20" fillId="0" borderId="10" xfId="0" applyFont="1" applyBorder="1" applyProtection="1">
      <protection locked="0"/>
    </xf>
    <xf numFmtId="0" fontId="1" fillId="8" borderId="10" xfId="0" applyFont="1" applyFill="1" applyBorder="1"/>
    <xf numFmtId="0" fontId="1" fillId="8" borderId="12" xfId="0" applyFont="1" applyFill="1" applyBorder="1" applyAlignment="1">
      <alignment horizontal="center" vertical="center"/>
    </xf>
    <xf numFmtId="0" fontId="1" fillId="0" borderId="10" xfId="0" applyFont="1" applyBorder="1" applyProtection="1">
      <protection locked="0"/>
    </xf>
    <xf numFmtId="0" fontId="16" fillId="0" borderId="10" xfId="0" applyFont="1" applyBorder="1" applyProtection="1">
      <protection locked="0"/>
    </xf>
    <xf numFmtId="0" fontId="12" fillId="0" borderId="0" xfId="0" applyFont="1" applyAlignment="1">
      <alignment wrapText="1"/>
    </xf>
    <xf numFmtId="0" fontId="10" fillId="17" borderId="10" xfId="0" applyFont="1" applyFill="1" applyBorder="1" applyAlignment="1">
      <alignment horizontal="left" vertical="center" wrapText="1"/>
    </xf>
    <xf numFmtId="0" fontId="1" fillId="8" borderId="0" xfId="0" applyFont="1" applyFill="1" applyAlignment="1">
      <alignment horizontal="center" vertical="center" wrapText="1"/>
    </xf>
    <xf numFmtId="0" fontId="21" fillId="7" borderId="33" xfId="0" applyFont="1" applyFill="1" applyBorder="1" applyAlignment="1">
      <alignment horizontal="center" vertical="center" wrapText="1"/>
    </xf>
    <xf numFmtId="0" fontId="21" fillId="7" borderId="34" xfId="0" applyFont="1" applyFill="1" applyBorder="1" applyAlignment="1">
      <alignment horizontal="center" vertical="center" wrapText="1"/>
    </xf>
    <xf numFmtId="0" fontId="21" fillId="7" borderId="35" xfId="0" applyFont="1" applyFill="1" applyBorder="1" applyAlignment="1">
      <alignment vertical="center" textRotation="90" wrapText="1"/>
    </xf>
    <xf numFmtId="0" fontId="21" fillId="7" borderId="10" xfId="0" applyFont="1" applyFill="1" applyBorder="1" applyAlignment="1">
      <alignment vertical="center" textRotation="90" wrapText="1"/>
    </xf>
    <xf numFmtId="0" fontId="21" fillId="7" borderId="35" xfId="0" applyFont="1" applyFill="1" applyBorder="1" applyAlignment="1">
      <alignment horizontal="center" vertical="center" wrapText="1"/>
    </xf>
    <xf numFmtId="0" fontId="21" fillId="7" borderId="10" xfId="0" applyFont="1" applyFill="1" applyBorder="1" applyAlignment="1">
      <alignment horizontal="center" vertical="center" wrapText="1"/>
    </xf>
    <xf numFmtId="0" fontId="21" fillId="7" borderId="36" xfId="0" applyFont="1" applyFill="1" applyBorder="1" applyAlignment="1">
      <alignment horizontal="center" vertical="center" wrapText="1"/>
    </xf>
    <xf numFmtId="0" fontId="10" fillId="0" borderId="1" xfId="0" applyFont="1" applyBorder="1"/>
    <xf numFmtId="0" fontId="2" fillId="0" borderId="1" xfId="0" applyFont="1" applyBorder="1"/>
    <xf numFmtId="0" fontId="7" fillId="0" borderId="1" xfId="0" applyFont="1" applyBorder="1"/>
    <xf numFmtId="0" fontId="10" fillId="0" borderId="4" xfId="0" applyFont="1" applyBorder="1"/>
    <xf numFmtId="0" fontId="7" fillId="0" borderId="1" xfId="0" applyFont="1" applyBorder="1" applyAlignment="1">
      <alignment vertical="top"/>
    </xf>
    <xf numFmtId="0" fontId="10" fillId="0" borderId="1" xfId="0" applyFont="1" applyBorder="1" applyAlignment="1">
      <alignment vertical="center"/>
    </xf>
    <xf numFmtId="0" fontId="2" fillId="0" borderId="1" xfId="0" applyFont="1" applyBorder="1" applyAlignment="1">
      <alignment vertical="center"/>
    </xf>
    <xf numFmtId="0" fontId="2" fillId="0" borderId="2" xfId="0" applyFont="1" applyBorder="1" applyAlignment="1">
      <alignment vertical="center"/>
    </xf>
    <xf numFmtId="0" fontId="10" fillId="0" borderId="3" xfId="0" applyFont="1" applyBorder="1" applyAlignment="1">
      <alignment vertical="center"/>
    </xf>
    <xf numFmtId="0" fontId="7" fillId="0" borderId="4" xfId="0" applyFont="1" applyBorder="1" applyAlignment="1">
      <alignment horizontal="center" vertical="center" wrapText="1"/>
    </xf>
    <xf numFmtId="0" fontId="7" fillId="0" borderId="4" xfId="0" applyFont="1" applyBorder="1" applyAlignment="1">
      <alignment vertical="center" wrapText="1"/>
    </xf>
    <xf numFmtId="0" fontId="7" fillId="0" borderId="4" xfId="0" applyFont="1" applyBorder="1" applyAlignment="1">
      <alignment horizontal="center" vertical="top" wrapText="1"/>
    </xf>
    <xf numFmtId="0" fontId="2" fillId="0" borderId="4" xfId="0" applyFont="1" applyBorder="1" applyAlignment="1">
      <alignment vertical="center"/>
    </xf>
    <xf numFmtId="3" fontId="10" fillId="0" borderId="4" xfId="0" applyNumberFormat="1" applyFont="1" applyBorder="1" applyAlignment="1">
      <alignment horizontal="center" vertical="center"/>
    </xf>
    <xf numFmtId="0" fontId="10" fillId="0" borderId="3" xfId="0" applyFont="1" applyBorder="1"/>
    <xf numFmtId="0" fontId="10" fillId="0" borderId="3" xfId="0" applyFont="1" applyBorder="1" applyAlignment="1">
      <alignment horizontal="justify" vertical="center"/>
    </xf>
    <xf numFmtId="3" fontId="7" fillId="0" borderId="4" xfId="0" applyNumberFormat="1" applyFont="1" applyBorder="1" applyAlignment="1">
      <alignment horizontal="center"/>
    </xf>
    <xf numFmtId="3" fontId="3" fillId="0" borderId="4" xfId="0" applyNumberFormat="1" applyFont="1" applyBorder="1" applyAlignment="1">
      <alignment horizontal="center" vertical="center"/>
    </xf>
    <xf numFmtId="0" fontId="22" fillId="0" borderId="1" xfId="0" applyFont="1" applyBorder="1" applyAlignment="1">
      <alignment vertical="top"/>
    </xf>
    <xf numFmtId="0" fontId="7" fillId="18" borderId="4" xfId="0" applyFont="1" applyFill="1" applyBorder="1" applyAlignment="1">
      <alignment horizontal="center" vertical="center" wrapText="1"/>
    </xf>
    <xf numFmtId="0" fontId="7" fillId="18" borderId="4" xfId="0" applyFont="1" applyFill="1" applyBorder="1" applyAlignment="1">
      <alignment horizontal="center" vertical="top" wrapText="1"/>
    </xf>
    <xf numFmtId="10" fontId="10" fillId="18" borderId="4" xfId="0" applyNumberFormat="1" applyFont="1" applyFill="1" applyBorder="1" applyAlignment="1">
      <alignment horizontal="center" vertical="center"/>
    </xf>
    <xf numFmtId="0" fontId="7" fillId="18" borderId="4" xfId="0" applyFont="1" applyFill="1" applyBorder="1"/>
    <xf numFmtId="9" fontId="7" fillId="18" borderId="4" xfId="0" applyNumberFormat="1" applyFont="1" applyFill="1" applyBorder="1" applyAlignment="1">
      <alignment horizontal="center"/>
    </xf>
    <xf numFmtId="0" fontId="18" fillId="0" borderId="24" xfId="0" applyFont="1" applyBorder="1" applyAlignment="1" applyProtection="1">
      <alignment horizontal="center" vertical="center" wrapText="1"/>
      <protection locked="0"/>
    </xf>
    <xf numFmtId="0" fontId="18" fillId="0" borderId="25" xfId="0" applyFont="1" applyBorder="1" applyAlignment="1" applyProtection="1">
      <alignment horizontal="center" vertical="center" wrapText="1"/>
      <protection locked="0"/>
    </xf>
    <xf numFmtId="0" fontId="18" fillId="0" borderId="10" xfId="0" applyFont="1" applyBorder="1" applyAlignment="1" applyProtection="1">
      <alignment horizontal="center" vertical="center"/>
      <protection locked="0"/>
    </xf>
    <xf numFmtId="0" fontId="16" fillId="0" borderId="10" xfId="0" applyFont="1" applyBorder="1" applyAlignment="1" applyProtection="1">
      <alignment horizontal="center" vertical="center"/>
      <protection locked="0"/>
    </xf>
    <xf numFmtId="0" fontId="19" fillId="11" borderId="26" xfId="0" applyFont="1" applyFill="1" applyBorder="1" applyAlignment="1">
      <alignment horizontal="center" vertical="center" wrapText="1"/>
    </xf>
    <xf numFmtId="0" fontId="3" fillId="9" borderId="22" xfId="0" applyFont="1" applyFill="1" applyBorder="1" applyAlignment="1">
      <alignment horizontal="center" vertical="center" wrapText="1"/>
    </xf>
    <xf numFmtId="0" fontId="9" fillId="0" borderId="8" xfId="0" applyFont="1" applyBorder="1" applyAlignment="1" applyProtection="1">
      <alignment horizontal="left" vertical="top" wrapText="1"/>
      <protection locked="0"/>
    </xf>
    <xf numFmtId="2" fontId="17" fillId="0" borderId="15" xfId="0" applyNumberFormat="1" applyFont="1" applyBorder="1"/>
    <xf numFmtId="0" fontId="18" fillId="0" borderId="43" xfId="0" applyFont="1" applyBorder="1"/>
    <xf numFmtId="0" fontId="17" fillId="0" borderId="28" xfId="0" applyFont="1" applyBorder="1"/>
    <xf numFmtId="0" fontId="3" fillId="9" borderId="10" xfId="0" applyFont="1" applyFill="1" applyBorder="1" applyAlignment="1">
      <alignment horizontal="center" vertical="center" wrapText="1"/>
    </xf>
    <xf numFmtId="2" fontId="19" fillId="18" borderId="10" xfId="0" applyNumberFormat="1" applyFont="1" applyFill="1" applyBorder="1" applyAlignment="1">
      <alignment horizontal="center" wrapText="1"/>
    </xf>
    <xf numFmtId="0" fontId="17" fillId="0" borderId="46" xfId="0" applyFont="1" applyBorder="1"/>
    <xf numFmtId="0" fontId="17" fillId="0" borderId="10" xfId="0" applyFont="1" applyBorder="1"/>
    <xf numFmtId="0" fontId="18" fillId="18" borderId="10" xfId="0" applyFont="1" applyFill="1" applyBorder="1" applyAlignment="1">
      <alignment wrapText="1"/>
    </xf>
    <xf numFmtId="3" fontId="25" fillId="9" borderId="4" xfId="0" applyNumberFormat="1" applyFont="1" applyFill="1" applyBorder="1" applyAlignment="1">
      <alignment horizontal="center" vertical="center" wrapText="1"/>
    </xf>
    <xf numFmtId="3" fontId="25" fillId="9" borderId="10" xfId="0" applyNumberFormat="1" applyFont="1" applyFill="1" applyBorder="1" applyAlignment="1">
      <alignment horizontal="center" vertical="center" wrapText="1"/>
    </xf>
    <xf numFmtId="0" fontId="7" fillId="5" borderId="12" xfId="0" applyFont="1" applyFill="1" applyBorder="1" applyAlignment="1">
      <alignment horizontal="left" vertical="center" wrapText="1"/>
    </xf>
    <xf numFmtId="0" fontId="7" fillId="5" borderId="13" xfId="0" applyFont="1" applyFill="1" applyBorder="1" applyAlignment="1">
      <alignment horizontal="left" vertical="center" wrapText="1"/>
    </xf>
    <xf numFmtId="0" fontId="7" fillId="5" borderId="14" xfId="0" applyFont="1" applyFill="1" applyBorder="1" applyAlignment="1">
      <alignment horizontal="left" vertical="center" wrapText="1"/>
    </xf>
    <xf numFmtId="49" fontId="8" fillId="2" borderId="7" xfId="0" applyNumberFormat="1"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6" borderId="13" xfId="0" applyFont="1" applyFill="1" applyBorder="1" applyAlignment="1">
      <alignment horizontal="center" vertical="center" wrapText="1"/>
    </xf>
    <xf numFmtId="49" fontId="9" fillId="6" borderId="12" xfId="0" applyNumberFormat="1" applyFont="1" applyFill="1" applyBorder="1" applyAlignment="1">
      <alignment horizontal="center"/>
    </xf>
    <xf numFmtId="49" fontId="9" fillId="6" borderId="14" xfId="0" applyNumberFormat="1" applyFont="1" applyFill="1" applyBorder="1" applyAlignment="1">
      <alignment horizontal="center"/>
    </xf>
    <xf numFmtId="0" fontId="7" fillId="6" borderId="12"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31" xfId="0" applyFont="1" applyFill="1" applyBorder="1" applyAlignment="1">
      <alignment horizontal="center" vertical="center" wrapText="1"/>
    </xf>
    <xf numFmtId="0" fontId="7" fillId="6" borderId="32" xfId="0" applyFont="1" applyFill="1" applyBorder="1" applyAlignment="1">
      <alignment horizontal="center" vertical="center" wrapText="1"/>
    </xf>
    <xf numFmtId="49" fontId="9" fillId="6" borderId="20" xfId="0" applyNumberFormat="1" applyFont="1" applyFill="1" applyBorder="1" applyAlignment="1">
      <alignment horizontal="center"/>
    </xf>
    <xf numFmtId="49" fontId="9" fillId="6" borderId="16" xfId="0" applyNumberFormat="1" applyFont="1" applyFill="1" applyBorder="1" applyAlignment="1">
      <alignment horizontal="left" vertical="top" wrapText="1"/>
    </xf>
    <xf numFmtId="49" fontId="9" fillId="6" borderId="9" xfId="0" applyNumberFormat="1" applyFont="1" applyFill="1" applyBorder="1" applyAlignment="1">
      <alignment horizontal="left" vertical="top" wrapText="1"/>
    </xf>
    <xf numFmtId="0" fontId="7" fillId="6" borderId="19" xfId="0" applyFont="1" applyFill="1" applyBorder="1" applyAlignment="1">
      <alignment horizontal="center" vertical="center" wrapText="1"/>
    </xf>
    <xf numFmtId="0" fontId="7" fillId="6" borderId="8" xfId="0" applyFont="1" applyFill="1" applyBorder="1" applyAlignment="1">
      <alignment horizontal="left" vertical="top" wrapText="1"/>
    </xf>
    <xf numFmtId="0" fontId="7" fillId="6" borderId="10" xfId="0" applyFont="1" applyFill="1" applyBorder="1" applyAlignment="1">
      <alignment horizontal="left" vertical="top" wrapText="1"/>
    </xf>
    <xf numFmtId="0" fontId="7" fillId="6" borderId="18" xfId="0" applyFont="1" applyFill="1" applyBorder="1" applyAlignment="1">
      <alignment horizontal="left" vertical="top" wrapText="1"/>
    </xf>
    <xf numFmtId="0" fontId="14" fillId="6" borderId="19" xfId="0" applyFont="1" applyFill="1" applyBorder="1" applyAlignment="1">
      <alignment horizontal="center" vertical="center" wrapText="1"/>
    </xf>
    <xf numFmtId="0" fontId="14" fillId="6" borderId="8" xfId="0" applyFont="1" applyFill="1" applyBorder="1" applyAlignment="1">
      <alignment horizontal="left" vertical="top" wrapText="1"/>
    </xf>
    <xf numFmtId="0" fontId="14" fillId="6" borderId="10" xfId="0" applyFont="1" applyFill="1" applyBorder="1" applyAlignment="1">
      <alignment horizontal="left" vertical="top" wrapText="1"/>
    </xf>
    <xf numFmtId="0" fontId="14" fillId="6" borderId="17" xfId="0" applyFont="1" applyFill="1" applyBorder="1" applyAlignment="1">
      <alignment horizontal="left" vertical="top" wrapText="1"/>
    </xf>
    <xf numFmtId="0" fontId="3" fillId="9" borderId="22" xfId="0" applyFont="1" applyFill="1" applyBorder="1" applyAlignment="1">
      <alignment horizontal="left" vertical="top" wrapText="1"/>
    </xf>
    <xf numFmtId="0" fontId="3" fillId="9" borderId="23" xfId="0" applyFont="1" applyFill="1" applyBorder="1" applyAlignment="1">
      <alignment horizontal="left" vertical="top" wrapText="1"/>
    </xf>
    <xf numFmtId="0" fontId="19" fillId="18" borderId="44" xfId="0" applyFont="1" applyFill="1" applyBorder="1" applyAlignment="1">
      <alignment horizontal="center" wrapText="1"/>
    </xf>
    <xf numFmtId="0" fontId="19" fillId="18" borderId="45" xfId="0" applyFont="1" applyFill="1" applyBorder="1" applyAlignment="1">
      <alignment horizontal="center" wrapText="1"/>
    </xf>
    <xf numFmtId="0" fontId="24" fillId="11" borderId="26" xfId="0" applyFont="1" applyFill="1" applyBorder="1" applyAlignment="1">
      <alignment horizontal="center" vertical="top" wrapText="1"/>
    </xf>
    <xf numFmtId="0" fontId="24" fillId="11" borderId="29" xfId="0" applyFont="1" applyFill="1" applyBorder="1" applyAlignment="1">
      <alignment horizontal="center" vertical="top" wrapText="1"/>
    </xf>
    <xf numFmtId="0" fontId="24" fillId="11" borderId="27" xfId="0" applyFont="1" applyFill="1" applyBorder="1" applyAlignment="1">
      <alignment horizontal="center" vertical="top" wrapText="1"/>
    </xf>
    <xf numFmtId="0" fontId="10" fillId="0" borderId="1" xfId="0" applyFont="1" applyBorder="1"/>
    <xf numFmtId="0" fontId="8" fillId="0" borderId="1" xfId="0" applyFont="1" applyBorder="1" applyAlignment="1">
      <alignment horizontal="left"/>
    </xf>
    <xf numFmtId="0" fontId="4" fillId="0" borderId="1" xfId="0" applyFont="1" applyBorder="1"/>
    <xf numFmtId="0" fontId="7" fillId="0" borderId="1" xfId="0" applyFont="1" applyBorder="1"/>
    <xf numFmtId="0" fontId="8" fillId="0" borderId="1" xfId="0" applyFont="1" applyBorder="1" applyAlignment="1">
      <alignment vertical="center"/>
    </xf>
    <xf numFmtId="0" fontId="8" fillId="0" borderId="3" xfId="0" applyFont="1" applyBorder="1" applyAlignment="1">
      <alignment vertical="center"/>
    </xf>
    <xf numFmtId="49" fontId="8" fillId="3" borderId="12" xfId="0" applyNumberFormat="1" applyFont="1" applyFill="1" applyBorder="1" applyAlignment="1">
      <alignment horizontal="center" vertical="center" wrapText="1"/>
    </xf>
    <xf numFmtId="49" fontId="8" fillId="3" borderId="13"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0" fontId="14" fillId="6" borderId="17" xfId="0" applyFont="1" applyFill="1" applyBorder="1" applyAlignment="1">
      <alignment horizontal="center" vertical="center" wrapText="1"/>
    </xf>
    <xf numFmtId="0" fontId="7" fillId="5" borderId="18" xfId="0" applyFont="1" applyFill="1" applyBorder="1" applyAlignment="1">
      <alignment horizontal="left" vertical="center" wrapText="1"/>
    </xf>
    <xf numFmtId="0" fontId="7" fillId="5" borderId="0" xfId="0" applyFont="1" applyFill="1" applyAlignment="1">
      <alignment horizontal="left" vertical="center" wrapText="1"/>
    </xf>
    <xf numFmtId="0" fontId="7" fillId="5" borderId="16" xfId="0" applyFont="1" applyFill="1" applyBorder="1" applyAlignment="1">
      <alignment horizontal="left" vertical="center" wrapText="1"/>
    </xf>
    <xf numFmtId="0" fontId="19" fillId="18" borderId="42" xfId="0" applyFont="1" applyFill="1" applyBorder="1" applyAlignment="1">
      <alignment horizontal="center" wrapText="1"/>
    </xf>
    <xf numFmtId="0" fontId="19" fillId="18" borderId="29" xfId="0" applyFont="1" applyFill="1" applyBorder="1" applyAlignment="1">
      <alignment horizontal="center" wrapText="1"/>
    </xf>
    <xf numFmtId="49" fontId="8" fillId="3" borderId="7" xfId="0" applyNumberFormat="1" applyFont="1" applyFill="1" applyBorder="1" applyAlignment="1">
      <alignment horizontal="center" vertical="center" wrapText="1"/>
    </xf>
    <xf numFmtId="0" fontId="18" fillId="6" borderId="13" xfId="0" applyFont="1" applyFill="1" applyBorder="1" applyAlignment="1">
      <alignment horizontal="center" vertical="center" wrapText="1"/>
    </xf>
    <xf numFmtId="0" fontId="18" fillId="6" borderId="14" xfId="0" applyFont="1" applyFill="1" applyBorder="1" applyAlignment="1">
      <alignment horizontal="center" vertical="center" wrapText="1"/>
    </xf>
    <xf numFmtId="0" fontId="9" fillId="6" borderId="13" xfId="0" applyFont="1" applyFill="1" applyBorder="1" applyAlignment="1">
      <alignment horizontal="center"/>
    </xf>
    <xf numFmtId="0" fontId="19" fillId="6" borderId="12" xfId="0" applyFont="1" applyFill="1" applyBorder="1" applyAlignment="1">
      <alignment horizontal="center" vertical="center" wrapText="1"/>
    </xf>
    <xf numFmtId="0" fontId="7" fillId="6" borderId="13" xfId="0" applyFont="1" applyFill="1" applyBorder="1" applyAlignment="1">
      <alignment horizontal="center" vertical="center" wrapText="1"/>
    </xf>
    <xf numFmtId="0" fontId="19" fillId="11" borderId="26" xfId="0" applyFont="1" applyFill="1" applyBorder="1" applyAlignment="1">
      <alignment horizontal="left" vertical="top" wrapText="1"/>
    </xf>
    <xf numFmtId="0" fontId="19" fillId="11" borderId="27" xfId="0" applyFont="1" applyFill="1" applyBorder="1" applyAlignment="1">
      <alignment horizontal="left" vertical="top" wrapText="1"/>
    </xf>
    <xf numFmtId="49" fontId="9" fillId="6" borderId="16" xfId="0" applyNumberFormat="1" applyFont="1" applyFill="1" applyBorder="1" applyAlignment="1">
      <alignment horizontal="center"/>
    </xf>
    <xf numFmtId="0" fontId="7" fillId="6" borderId="17" xfId="0" applyFont="1" applyFill="1" applyBorder="1" applyAlignment="1">
      <alignment horizontal="center" vertical="center" wrapText="1"/>
    </xf>
    <xf numFmtId="0" fontId="19" fillId="6" borderId="17" xfId="0" applyFont="1" applyFill="1" applyBorder="1" applyAlignment="1">
      <alignment horizontal="center" vertical="center" wrapText="1"/>
    </xf>
    <xf numFmtId="0" fontId="19" fillId="6" borderId="8" xfId="0" applyFont="1" applyFill="1" applyBorder="1" applyAlignment="1">
      <alignment horizontal="left" vertical="top" wrapText="1"/>
    </xf>
    <xf numFmtId="0" fontId="7" fillId="6" borderId="17" xfId="0" applyFont="1" applyFill="1" applyBorder="1" applyAlignment="1">
      <alignment horizontal="left" vertical="top" wrapText="1"/>
    </xf>
    <xf numFmtId="0" fontId="24" fillId="11" borderId="48" xfId="0" applyFont="1" applyFill="1" applyBorder="1" applyAlignment="1">
      <alignment horizontal="center" vertical="top" wrapText="1"/>
    </xf>
    <xf numFmtId="0" fontId="19" fillId="18" borderId="47" xfId="0" applyFont="1" applyFill="1" applyBorder="1" applyAlignment="1">
      <alignment horizontal="center" wrapText="1"/>
    </xf>
    <xf numFmtId="49" fontId="7" fillId="2" borderId="7" xfId="0" applyNumberFormat="1" applyFont="1" applyFill="1" applyBorder="1" applyAlignment="1">
      <alignment horizontal="center" vertical="center" wrapText="1"/>
    </xf>
    <xf numFmtId="49" fontId="10" fillId="6" borderId="12" xfId="0" applyNumberFormat="1" applyFont="1" applyFill="1" applyBorder="1" applyAlignment="1">
      <alignment horizontal="center" wrapText="1"/>
    </xf>
    <xf numFmtId="49" fontId="10" fillId="6" borderId="14" xfId="0" applyNumberFormat="1" applyFont="1" applyFill="1" applyBorder="1" applyAlignment="1">
      <alignment horizontal="center" wrapText="1"/>
    </xf>
    <xf numFmtId="49" fontId="10" fillId="6" borderId="20" xfId="0" applyNumberFormat="1" applyFont="1" applyFill="1" applyBorder="1" applyAlignment="1">
      <alignment horizontal="center" wrapText="1"/>
    </xf>
    <xf numFmtId="49" fontId="10" fillId="6" borderId="16" xfId="0" applyNumberFormat="1" applyFont="1" applyFill="1" applyBorder="1" applyAlignment="1">
      <alignment horizontal="left" vertical="top" wrapText="1"/>
    </xf>
    <xf numFmtId="49" fontId="10" fillId="6" borderId="9" xfId="0" applyNumberFormat="1" applyFont="1" applyFill="1" applyBorder="1" applyAlignment="1">
      <alignment horizontal="left" vertical="top" wrapText="1"/>
    </xf>
    <xf numFmtId="0" fontId="1" fillId="8" borderId="10" xfId="0" applyFont="1" applyFill="1" applyBorder="1" applyAlignment="1" applyProtection="1">
      <alignment horizontal="center" vertical="center" wrapText="1"/>
    </xf>
    <xf numFmtId="0" fontId="1" fillId="8" borderId="10" xfId="0" applyFont="1" applyFill="1" applyBorder="1" applyProtection="1"/>
    <xf numFmtId="0" fontId="1" fillId="8" borderId="10" xfId="0" applyFont="1" applyFill="1" applyBorder="1" applyAlignment="1" applyProtection="1">
      <alignment horizontal="center" vertical="center"/>
    </xf>
  </cellXfs>
  <cellStyles count="2">
    <cellStyle name="Standard" xfId="0" builtinId="0"/>
    <cellStyle name="Standard 3 4 3" xfId="1" xr:uid="{80254A86-CA80-4CCD-9305-48CAEDECC1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1AD15-862A-4373-8C44-F82353F04C95}">
  <dimension ref="A1:H28"/>
  <sheetViews>
    <sheetView zoomScale="115" zoomScaleNormal="115" workbookViewId="0">
      <selection activeCell="F15" sqref="F15"/>
    </sheetView>
  </sheetViews>
  <sheetFormatPr baseColWidth="10" defaultColWidth="11.42578125" defaultRowHeight="12.75"/>
  <cols>
    <col min="1" max="1" width="4.140625" style="2" customWidth="1"/>
    <col min="2" max="2" width="4.42578125" style="2" customWidth="1"/>
    <col min="3" max="3" width="36.28515625" style="2" customWidth="1"/>
    <col min="4" max="4" width="12.5703125" style="2" customWidth="1"/>
    <col min="5" max="16384" width="11.42578125" style="2"/>
  </cols>
  <sheetData>
    <row r="1" spans="1:8">
      <c r="A1" s="214"/>
      <c r="B1" s="214"/>
      <c r="C1" s="143"/>
      <c r="D1" s="143"/>
      <c r="E1" s="143"/>
      <c r="F1" s="143"/>
      <c r="G1" s="1"/>
      <c r="H1" s="1"/>
    </row>
    <row r="2" spans="1:8">
      <c r="A2" s="214"/>
      <c r="B2" s="214"/>
      <c r="C2" s="143"/>
      <c r="D2" s="143"/>
      <c r="E2" s="143"/>
      <c r="F2" s="143"/>
      <c r="G2" s="1"/>
      <c r="H2" s="1"/>
    </row>
    <row r="3" spans="1:8" ht="18">
      <c r="A3" s="145"/>
      <c r="B3" s="161" t="s">
        <v>0</v>
      </c>
      <c r="C3" s="147"/>
      <c r="D3" s="145"/>
      <c r="E3" s="145"/>
      <c r="F3" s="145"/>
      <c r="G3" s="3"/>
      <c r="H3" s="3"/>
    </row>
    <row r="4" spans="1:8">
      <c r="A4" s="214"/>
      <c r="B4" s="214"/>
      <c r="C4" s="143"/>
      <c r="D4" s="143"/>
      <c r="E4" s="143"/>
      <c r="F4" s="143"/>
      <c r="G4" s="1"/>
      <c r="H4" s="1"/>
    </row>
    <row r="5" spans="1:8" ht="15">
      <c r="A5" s="143"/>
      <c r="B5" s="215" t="s">
        <v>1</v>
      </c>
      <c r="C5" s="215"/>
      <c r="D5" s="143"/>
      <c r="E5" s="143"/>
      <c r="F5" s="143"/>
      <c r="G5" s="1"/>
      <c r="H5" s="1"/>
    </row>
    <row r="6" spans="1:8">
      <c r="A6" s="214"/>
      <c r="B6" s="214"/>
      <c r="C6" s="144"/>
      <c r="D6" s="143"/>
      <c r="E6" s="143"/>
      <c r="F6" s="143"/>
      <c r="G6" s="1"/>
      <c r="H6" s="1"/>
    </row>
    <row r="7" spans="1:8">
      <c r="A7" s="143"/>
      <c r="B7" s="143" t="s">
        <v>2</v>
      </c>
      <c r="C7" s="148" t="s">
        <v>3</v>
      </c>
      <c r="D7" s="149"/>
      <c r="E7" s="149"/>
      <c r="F7" s="149"/>
      <c r="G7" s="1"/>
      <c r="H7" s="1"/>
    </row>
    <row r="8" spans="1:8">
      <c r="A8" s="214"/>
      <c r="B8" s="214"/>
      <c r="C8" s="148"/>
      <c r="D8" s="150"/>
      <c r="E8" s="150"/>
      <c r="F8" s="150"/>
      <c r="G8" s="1"/>
      <c r="H8" s="1"/>
    </row>
    <row r="9" spans="1:8" ht="38.25">
      <c r="A9" s="214"/>
      <c r="B9" s="214"/>
      <c r="C9" s="151"/>
      <c r="D9" s="152" t="s">
        <v>4</v>
      </c>
      <c r="E9" s="162" t="s">
        <v>5</v>
      </c>
      <c r="F9" s="153" t="s">
        <v>6</v>
      </c>
      <c r="G9" s="4"/>
      <c r="H9" s="1"/>
    </row>
    <row r="10" spans="1:8">
      <c r="A10" s="214"/>
      <c r="B10" s="214"/>
      <c r="C10" s="151"/>
      <c r="D10" s="154"/>
      <c r="E10" s="163"/>
      <c r="F10" s="155"/>
      <c r="G10" s="4"/>
      <c r="H10" s="1"/>
    </row>
    <row r="11" spans="1:8">
      <c r="A11" s="143"/>
      <c r="B11" s="143" t="s">
        <v>7</v>
      </c>
      <c r="C11" s="151" t="s">
        <v>8</v>
      </c>
      <c r="D11" s="156">
        <v>200</v>
      </c>
      <c r="E11" s="164">
        <f>D11/$D$15</f>
        <v>0.2</v>
      </c>
      <c r="F11" s="156">
        <f>'2. IT AKs'!K90</f>
        <v>0</v>
      </c>
      <c r="G11" s="4"/>
      <c r="H11" s="1"/>
    </row>
    <row r="12" spans="1:8">
      <c r="A12" s="143"/>
      <c r="B12" s="143" t="s">
        <v>9</v>
      </c>
      <c r="C12" s="157" t="s">
        <v>10</v>
      </c>
      <c r="D12" s="156">
        <v>200</v>
      </c>
      <c r="E12" s="164">
        <f>D12/$D$15</f>
        <v>0.2</v>
      </c>
      <c r="F12" s="156">
        <f>'3. Datenschutz AKs'!K45</f>
        <v>0</v>
      </c>
      <c r="G12" s="4"/>
      <c r="H12" s="1"/>
    </row>
    <row r="13" spans="1:8">
      <c r="A13" s="145"/>
      <c r="B13" s="143" t="s">
        <v>11</v>
      </c>
      <c r="C13" s="158" t="s">
        <v>12</v>
      </c>
      <c r="D13" s="156">
        <v>600</v>
      </c>
      <c r="E13" s="164">
        <f>D13/$D$15</f>
        <v>0.6</v>
      </c>
      <c r="F13" s="156">
        <f>'4. Fachliche AKs'!K81</f>
        <v>0</v>
      </c>
      <c r="G13" s="4"/>
      <c r="H13" s="1"/>
    </row>
    <row r="14" spans="1:8">
      <c r="A14" s="217"/>
      <c r="B14" s="217"/>
      <c r="C14" s="158"/>
      <c r="D14" s="155"/>
      <c r="E14" s="165"/>
      <c r="F14" s="146"/>
      <c r="G14" s="5"/>
      <c r="H14" s="1"/>
    </row>
    <row r="15" spans="1:8" ht="15">
      <c r="A15" s="143"/>
      <c r="B15" s="218" t="s">
        <v>13</v>
      </c>
      <c r="C15" s="219"/>
      <c r="D15" s="159">
        <f>SUM(D11:D13)</f>
        <v>1000</v>
      </c>
      <c r="E15" s="166">
        <f>SUM(E11:E13)</f>
        <v>1</v>
      </c>
      <c r="F15" s="160">
        <f>SUM(F11:F13)</f>
        <v>0</v>
      </c>
      <c r="G15" s="4"/>
      <c r="H15" s="1"/>
    </row>
    <row r="16" spans="1:8" ht="15">
      <c r="A16" s="216"/>
      <c r="B16" s="216"/>
      <c r="C16" s="1"/>
      <c r="D16" s="6"/>
      <c r="E16" s="7"/>
      <c r="F16" s="7"/>
      <c r="G16" s="1"/>
      <c r="H16" s="1"/>
    </row>
    <row r="17" spans="1:8" ht="15">
      <c r="A17" s="216"/>
      <c r="B17" s="216"/>
      <c r="C17" s="1"/>
      <c r="D17" s="8"/>
      <c r="E17" s="1"/>
      <c r="F17" s="1"/>
      <c r="G17" s="9"/>
      <c r="H17" s="1"/>
    </row>
    <row r="18" spans="1:8" ht="15">
      <c r="A18" s="216"/>
      <c r="B18" s="216"/>
      <c r="C18" s="1"/>
      <c r="D18" s="8"/>
      <c r="E18" s="1"/>
      <c r="F18" s="1"/>
      <c r="G18" s="9"/>
      <c r="H18" s="1"/>
    </row>
    <row r="19" spans="1:8" ht="15">
      <c r="A19" s="216"/>
      <c r="B19" s="216"/>
      <c r="C19" s="8"/>
      <c r="D19" s="10"/>
      <c r="E19" s="1"/>
      <c r="F19" s="1"/>
      <c r="G19" s="1"/>
      <c r="H19" s="1"/>
    </row>
    <row r="20" spans="1:8">
      <c r="A20" s="216"/>
      <c r="B20" s="216"/>
      <c r="C20" s="9"/>
      <c r="D20" s="10"/>
      <c r="E20" s="1"/>
      <c r="F20" s="1"/>
      <c r="G20" s="1"/>
      <c r="H20" s="1"/>
    </row>
    <row r="21" spans="1:8">
      <c r="A21" s="216"/>
      <c r="B21" s="216"/>
      <c r="C21" s="9"/>
      <c r="D21" s="9"/>
      <c r="E21" s="1"/>
      <c r="F21" s="1"/>
      <c r="G21" s="1"/>
      <c r="H21" s="1"/>
    </row>
    <row r="22" spans="1:8">
      <c r="A22" s="216"/>
      <c r="B22" s="216"/>
      <c r="C22" s="9"/>
      <c r="D22" s="9"/>
      <c r="E22" s="1"/>
      <c r="F22" s="1"/>
      <c r="G22" s="1"/>
      <c r="H22" s="1"/>
    </row>
    <row r="23" spans="1:8">
      <c r="A23" s="216"/>
      <c r="B23" s="216"/>
      <c r="C23" s="9"/>
      <c r="D23" s="9"/>
      <c r="E23" s="1"/>
      <c r="F23" s="1"/>
      <c r="G23" s="1"/>
      <c r="H23" s="1"/>
    </row>
    <row r="24" spans="1:8">
      <c r="A24" s="216"/>
      <c r="B24" s="216"/>
      <c r="C24" s="9"/>
      <c r="D24" s="9"/>
      <c r="E24" s="1"/>
      <c r="F24" s="1"/>
      <c r="G24" s="1"/>
      <c r="H24" s="1"/>
    </row>
    <row r="25" spans="1:8">
      <c r="A25" s="216"/>
      <c r="B25" s="216"/>
      <c r="C25" s="9"/>
      <c r="D25" s="9"/>
      <c r="E25" s="1"/>
      <c r="F25" s="1"/>
      <c r="G25" s="1"/>
      <c r="H25" s="1"/>
    </row>
    <row r="26" spans="1:8">
      <c r="A26" s="216"/>
      <c r="B26" s="216"/>
      <c r="C26" s="9"/>
      <c r="D26" s="9"/>
      <c r="E26" s="1"/>
      <c r="F26" s="1"/>
      <c r="G26" s="1"/>
      <c r="H26" s="1"/>
    </row>
    <row r="27" spans="1:8">
      <c r="A27" s="216"/>
      <c r="B27" s="216"/>
      <c r="C27" s="9"/>
      <c r="D27" s="9"/>
      <c r="E27" s="1"/>
      <c r="F27" s="1"/>
      <c r="G27" s="1"/>
      <c r="H27" s="1"/>
    </row>
    <row r="28" spans="1:8">
      <c r="A28" s="216"/>
      <c r="B28" s="216"/>
      <c r="C28" s="9"/>
      <c r="D28" s="9"/>
      <c r="E28" s="1"/>
      <c r="F28" s="1"/>
      <c r="G28" s="1"/>
      <c r="H28" s="1"/>
    </row>
  </sheetData>
  <sheetProtection algorithmName="SHA-512" hashValue="YCVTioMXaohUj3JmZh+Ohj/CMe//J4BzIexkXGd0I7r3eWEgbBJhCIb065EZs754V/S15sKpdtwv1kin+41uig==" saltValue="7HZJVOAxJZJa2BlakhWOUw==" spinCount="100000" sheet="1" objects="1" scenarios="1"/>
  <mergeCells count="23">
    <mergeCell ref="A24:B24"/>
    <mergeCell ref="A25:B25"/>
    <mergeCell ref="A26:B26"/>
    <mergeCell ref="A27:B27"/>
    <mergeCell ref="A28:B28"/>
    <mergeCell ref="A23:B23"/>
    <mergeCell ref="A9:B9"/>
    <mergeCell ref="A10:B10"/>
    <mergeCell ref="A14:B14"/>
    <mergeCell ref="B15:C15"/>
    <mergeCell ref="A16:B16"/>
    <mergeCell ref="A17:B17"/>
    <mergeCell ref="A18:B18"/>
    <mergeCell ref="A19:B19"/>
    <mergeCell ref="A20:B20"/>
    <mergeCell ref="A21:B21"/>
    <mergeCell ref="A22:B22"/>
    <mergeCell ref="A8:B8"/>
    <mergeCell ref="A1:B1"/>
    <mergeCell ref="A2:B2"/>
    <mergeCell ref="A4:B4"/>
    <mergeCell ref="B5:C5"/>
    <mergeCell ref="A6:B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C8BFE-B00B-4E20-9A20-6401ACEECFBC}">
  <dimension ref="A1:C14"/>
  <sheetViews>
    <sheetView workbookViewId="0">
      <selection activeCell="C30" sqref="C30"/>
    </sheetView>
  </sheetViews>
  <sheetFormatPr baseColWidth="10" defaultColWidth="9.140625" defaultRowHeight="15"/>
  <cols>
    <col min="1" max="1" width="9.140625" style="15"/>
    <col min="2" max="2" width="54.7109375" style="11" customWidth="1"/>
    <col min="3" max="3" width="95.28515625" style="11" customWidth="1"/>
    <col min="4" max="16384" width="9.140625" style="11"/>
  </cols>
  <sheetData>
    <row r="1" spans="1:3">
      <c r="A1" s="220" t="s">
        <v>14</v>
      </c>
      <c r="B1" s="221"/>
      <c r="C1" s="222"/>
    </row>
    <row r="2" spans="1:3" ht="20.25" customHeight="1">
      <c r="A2" s="16" t="s">
        <v>15</v>
      </c>
      <c r="B2" s="17" t="s">
        <v>16</v>
      </c>
      <c r="C2" s="18" t="s">
        <v>17</v>
      </c>
    </row>
    <row r="3" spans="1:3">
      <c r="A3" s="19" t="s">
        <v>18</v>
      </c>
      <c r="B3" s="20" t="s">
        <v>19</v>
      </c>
      <c r="C3" s="21" t="s">
        <v>20</v>
      </c>
    </row>
    <row r="4" spans="1:3" ht="34.5" customHeight="1">
      <c r="A4" s="22" t="s">
        <v>21</v>
      </c>
      <c r="B4" s="23" t="s">
        <v>22</v>
      </c>
      <c r="C4" s="173" t="s">
        <v>20</v>
      </c>
    </row>
    <row r="5" spans="1:3" ht="18" customHeight="1">
      <c r="A5" s="22" t="s">
        <v>23</v>
      </c>
      <c r="B5" s="23" t="s">
        <v>24</v>
      </c>
      <c r="C5" s="173"/>
    </row>
    <row r="6" spans="1:3">
      <c r="A6" s="22" t="s">
        <v>25</v>
      </c>
      <c r="B6" s="23" t="s">
        <v>26</v>
      </c>
      <c r="C6" s="173" t="s">
        <v>20</v>
      </c>
    </row>
    <row r="7" spans="1:3">
      <c r="A7" s="22" t="s">
        <v>27</v>
      </c>
      <c r="B7" s="23" t="s">
        <v>28</v>
      </c>
      <c r="C7" s="173" t="s">
        <v>20</v>
      </c>
    </row>
    <row r="8" spans="1:3">
      <c r="A8" s="22" t="s">
        <v>29</v>
      </c>
      <c r="B8" s="23" t="s">
        <v>30</v>
      </c>
      <c r="C8" s="173" t="s">
        <v>20</v>
      </c>
    </row>
    <row r="9" spans="1:3">
      <c r="A9" s="22" t="s">
        <v>31</v>
      </c>
      <c r="B9" s="23" t="s">
        <v>32</v>
      </c>
      <c r="C9" s="173" t="s">
        <v>20</v>
      </c>
    </row>
    <row r="10" spans="1:3">
      <c r="A10" s="22" t="s">
        <v>33</v>
      </c>
      <c r="B10" s="23" t="s">
        <v>34</v>
      </c>
      <c r="C10" s="173" t="s">
        <v>20</v>
      </c>
    </row>
    <row r="11" spans="1:3">
      <c r="A11" s="22" t="s">
        <v>35</v>
      </c>
      <c r="B11" s="23" t="s">
        <v>36</v>
      </c>
      <c r="C11" s="173" t="s">
        <v>20</v>
      </c>
    </row>
    <row r="12" spans="1:3">
      <c r="A12" s="22" t="s">
        <v>37</v>
      </c>
      <c r="B12" s="23" t="s">
        <v>38</v>
      </c>
      <c r="C12" s="173" t="s">
        <v>20</v>
      </c>
    </row>
    <row r="13" spans="1:3">
      <c r="A13" s="12"/>
      <c r="B13" s="13"/>
      <c r="C13" s="14"/>
    </row>
    <row r="14" spans="1:3">
      <c r="A14" s="12"/>
      <c r="B14" s="13"/>
      <c r="C14" s="13"/>
    </row>
  </sheetData>
  <mergeCells count="1">
    <mergeCell ref="A1:C1"/>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28E18-89A2-49A7-92CC-C8E8F88B09A2}">
  <dimension ref="A1:AS140"/>
  <sheetViews>
    <sheetView tabSelected="1" topLeftCell="A18" zoomScale="115" zoomScaleNormal="115" workbookViewId="0">
      <selection activeCell="F86" sqref="F86"/>
    </sheetView>
  </sheetViews>
  <sheetFormatPr baseColWidth="10" defaultColWidth="9.140625" defaultRowHeight="14.25"/>
  <cols>
    <col min="1" max="1" width="10.140625" style="67" bestFit="1" customWidth="1"/>
    <col min="2" max="2" width="70.85546875" style="46" customWidth="1"/>
    <col min="3" max="3" width="13.28515625" style="68" customWidth="1"/>
    <col min="4" max="4" width="13.140625" style="46" customWidth="1"/>
    <col min="5" max="5" width="12.5703125" style="46" customWidth="1"/>
    <col min="6" max="9" width="10.7109375" style="46" customWidth="1"/>
    <col min="10" max="11" width="13.140625" style="46" customWidth="1"/>
    <col min="12" max="12" width="0.28515625" style="46" customWidth="1"/>
    <col min="13" max="16384" width="9.140625" style="46"/>
  </cols>
  <sheetData>
    <row r="1" spans="1:11" ht="15">
      <c r="A1" s="229" t="s">
        <v>39</v>
      </c>
      <c r="B1" s="229"/>
      <c r="C1" s="229"/>
      <c r="D1" s="229"/>
      <c r="E1" s="229"/>
      <c r="F1" s="229"/>
      <c r="G1" s="229"/>
      <c r="H1" s="229"/>
      <c r="I1" s="229"/>
      <c r="J1" s="229"/>
      <c r="K1" s="229"/>
    </row>
    <row r="2" spans="1:11">
      <c r="A2" s="25" t="s">
        <v>15</v>
      </c>
      <c r="B2" s="26" t="s">
        <v>16</v>
      </c>
      <c r="C2" s="230" t="s">
        <v>40</v>
      </c>
      <c r="D2" s="230"/>
      <c r="E2" s="230"/>
      <c r="F2" s="230"/>
      <c r="G2" s="230"/>
      <c r="H2" s="230"/>
      <c r="I2" s="231"/>
      <c r="J2" s="27" t="s">
        <v>20</v>
      </c>
      <c r="K2" s="27" t="s">
        <v>20</v>
      </c>
    </row>
    <row r="3" spans="1:11">
      <c r="A3" s="190" t="s">
        <v>20</v>
      </c>
      <c r="B3" s="232"/>
      <c r="C3" s="233" t="s">
        <v>41</v>
      </c>
      <c r="D3" s="193"/>
      <c r="E3" s="234" t="s">
        <v>42</v>
      </c>
      <c r="F3" s="234"/>
      <c r="G3" s="234"/>
      <c r="H3" s="234"/>
      <c r="I3" s="193"/>
      <c r="J3" s="28" t="s">
        <v>20</v>
      </c>
      <c r="K3" s="28" t="s">
        <v>20</v>
      </c>
    </row>
    <row r="4" spans="1:11">
      <c r="A4" s="237" t="s">
        <v>20</v>
      </c>
      <c r="B4" s="238" t="s">
        <v>43</v>
      </c>
      <c r="C4" s="239" t="s">
        <v>44</v>
      </c>
      <c r="D4" s="29" t="s">
        <v>20</v>
      </c>
      <c r="E4" s="238" t="s">
        <v>45</v>
      </c>
      <c r="F4" s="30" t="s">
        <v>46</v>
      </c>
      <c r="G4" s="30" t="s">
        <v>47</v>
      </c>
      <c r="H4" s="30" t="s">
        <v>48</v>
      </c>
      <c r="I4" s="30" t="s">
        <v>49</v>
      </c>
      <c r="J4" s="223" t="s">
        <v>50</v>
      </c>
      <c r="K4" s="223" t="s">
        <v>51</v>
      </c>
    </row>
    <row r="5" spans="1:11" ht="234.75" customHeight="1">
      <c r="A5" s="197"/>
      <c r="B5" s="200"/>
      <c r="C5" s="240"/>
      <c r="D5" s="29" t="s">
        <v>52</v>
      </c>
      <c r="E5" s="241"/>
      <c r="F5" s="31" t="s">
        <v>53</v>
      </c>
      <c r="G5" s="31" t="s">
        <v>54</v>
      </c>
      <c r="H5" s="31" t="s">
        <v>55</v>
      </c>
      <c r="I5" s="31" t="s">
        <v>56</v>
      </c>
      <c r="J5" s="204"/>
      <c r="K5" s="206"/>
    </row>
    <row r="6" spans="1:11">
      <c r="A6" s="197"/>
      <c r="B6" s="200"/>
      <c r="C6" s="240"/>
      <c r="D6" s="32" t="s">
        <v>20</v>
      </c>
      <c r="E6" s="33" t="s">
        <v>20</v>
      </c>
      <c r="F6" s="34">
        <v>1</v>
      </c>
      <c r="G6" s="35">
        <v>0.6</v>
      </c>
      <c r="H6" s="35">
        <v>0.4</v>
      </c>
      <c r="I6" s="35">
        <v>0</v>
      </c>
      <c r="J6" s="204"/>
      <c r="K6" s="206"/>
    </row>
    <row r="7" spans="1:11">
      <c r="A7" s="47" t="s">
        <v>57</v>
      </c>
      <c r="B7" s="184" t="s">
        <v>58</v>
      </c>
      <c r="C7" s="185"/>
      <c r="D7" s="185"/>
      <c r="E7" s="185"/>
      <c r="F7" s="185"/>
      <c r="G7" s="185"/>
      <c r="H7" s="185"/>
      <c r="I7" s="186"/>
      <c r="J7" s="48">
        <f>SUBTOTAL(9,J8:J38)</f>
        <v>72</v>
      </c>
      <c r="K7" s="49">
        <f>SUBTOTAL(9,K8:K38)</f>
        <v>0</v>
      </c>
    </row>
    <row r="8" spans="1:11" ht="32.450000000000003" customHeight="1">
      <c r="A8" s="50" t="s">
        <v>59</v>
      </c>
      <c r="B8" s="51" t="s">
        <v>60</v>
      </c>
      <c r="C8" s="52" t="s">
        <v>61</v>
      </c>
      <c r="D8" s="168"/>
      <c r="E8" s="52"/>
      <c r="F8" s="52"/>
      <c r="G8" s="52"/>
      <c r="H8" s="52"/>
      <c r="I8" s="52"/>
      <c r="J8" s="53">
        <f>E8*$F$6</f>
        <v>0</v>
      </c>
      <c r="K8" s="53">
        <f>IF(F8="x",$F$6,IF(G8="x",$G$6,IF(H8="x",$H$6,IF(I8="x",$I$6))))*E8</f>
        <v>0</v>
      </c>
    </row>
    <row r="9" spans="1:11" ht="57.6" customHeight="1">
      <c r="A9" s="50" t="s">
        <v>62</v>
      </c>
      <c r="B9" s="50" t="s">
        <v>63</v>
      </c>
      <c r="C9" s="53" t="s">
        <v>61</v>
      </c>
      <c r="D9" s="167"/>
      <c r="E9" s="53"/>
      <c r="F9" s="53"/>
      <c r="G9" s="53"/>
      <c r="H9" s="53"/>
      <c r="I9" s="53"/>
      <c r="J9" s="53">
        <f t="shared" ref="J9:J59" si="0">E9*$F$6</f>
        <v>0</v>
      </c>
      <c r="K9" s="53">
        <f t="shared" ref="K9:K59" si="1">IF(F9="x",$F$6,IF(G9="x",$G$6,IF(H9="x",$H$6,IF(I9="x",$I$6))))*E9</f>
        <v>0</v>
      </c>
    </row>
    <row r="10" spans="1:11">
      <c r="A10" s="50" t="s">
        <v>64</v>
      </c>
      <c r="B10" s="50" t="s">
        <v>65</v>
      </c>
      <c r="C10" s="53" t="s">
        <v>61</v>
      </c>
      <c r="D10" s="167"/>
      <c r="E10" s="53"/>
      <c r="F10" s="53"/>
      <c r="G10" s="53"/>
      <c r="H10" s="53"/>
      <c r="I10" s="53"/>
      <c r="J10" s="53">
        <f t="shared" si="0"/>
        <v>0</v>
      </c>
      <c r="K10" s="53">
        <f t="shared" si="1"/>
        <v>0</v>
      </c>
    </row>
    <row r="11" spans="1:11" ht="32.450000000000003" customHeight="1">
      <c r="A11" s="50" t="s">
        <v>66</v>
      </c>
      <c r="B11" s="50" t="s">
        <v>67</v>
      </c>
      <c r="C11" s="53" t="s">
        <v>61</v>
      </c>
      <c r="D11" s="167"/>
      <c r="E11" s="53"/>
      <c r="F11" s="53"/>
      <c r="G11" s="53"/>
      <c r="H11" s="53"/>
      <c r="I11" s="53"/>
      <c r="J11" s="53">
        <f t="shared" si="0"/>
        <v>0</v>
      </c>
      <c r="K11" s="53">
        <f t="shared" si="1"/>
        <v>0</v>
      </c>
    </row>
    <row r="12" spans="1:11" ht="45" customHeight="1">
      <c r="A12" s="50" t="s">
        <v>68</v>
      </c>
      <c r="B12" s="50" t="s">
        <v>69</v>
      </c>
      <c r="C12" s="53" t="s">
        <v>70</v>
      </c>
      <c r="D12" s="167"/>
      <c r="E12" s="53"/>
      <c r="F12" s="53"/>
      <c r="G12" s="53"/>
      <c r="H12" s="53"/>
      <c r="I12" s="53"/>
      <c r="J12" s="53">
        <f t="shared" si="0"/>
        <v>0</v>
      </c>
      <c r="K12" s="53">
        <f t="shared" si="1"/>
        <v>0</v>
      </c>
    </row>
    <row r="13" spans="1:11" ht="30.95" customHeight="1">
      <c r="A13" s="50" t="s">
        <v>71</v>
      </c>
      <c r="B13" s="50" t="s">
        <v>72</v>
      </c>
      <c r="C13" s="53" t="s">
        <v>70</v>
      </c>
      <c r="D13" s="167"/>
      <c r="E13" s="53"/>
      <c r="F13" s="53"/>
      <c r="G13" s="53"/>
      <c r="H13" s="53"/>
      <c r="I13" s="53"/>
      <c r="J13" s="53">
        <f t="shared" si="0"/>
        <v>0</v>
      </c>
      <c r="K13" s="53">
        <f t="shared" si="1"/>
        <v>0</v>
      </c>
    </row>
    <row r="14" spans="1:11" ht="45" customHeight="1">
      <c r="A14" s="50" t="s">
        <v>73</v>
      </c>
      <c r="B14" s="50" t="s">
        <v>74</v>
      </c>
      <c r="C14" s="53"/>
      <c r="D14" s="53"/>
      <c r="E14" s="53">
        <v>5</v>
      </c>
      <c r="F14" s="167"/>
      <c r="G14" s="167"/>
      <c r="H14" s="167"/>
      <c r="I14" s="167"/>
      <c r="J14" s="53">
        <f t="shared" si="0"/>
        <v>5</v>
      </c>
      <c r="K14" s="53">
        <f t="shared" si="1"/>
        <v>0</v>
      </c>
    </row>
    <row r="15" spans="1:11">
      <c r="A15" s="50" t="s">
        <v>75</v>
      </c>
      <c r="B15" s="50" t="s">
        <v>76</v>
      </c>
      <c r="C15" s="53"/>
      <c r="D15" s="53"/>
      <c r="E15" s="53">
        <v>5</v>
      </c>
      <c r="F15" s="167"/>
      <c r="G15" s="167"/>
      <c r="H15" s="167"/>
      <c r="I15" s="167"/>
      <c r="J15" s="53">
        <f t="shared" si="0"/>
        <v>5</v>
      </c>
      <c r="K15" s="53">
        <f t="shared" si="1"/>
        <v>0</v>
      </c>
    </row>
    <row r="16" spans="1:11">
      <c r="A16" s="50" t="s">
        <v>77</v>
      </c>
      <c r="B16" s="50" t="s">
        <v>78</v>
      </c>
      <c r="C16" s="53"/>
      <c r="D16" s="53"/>
      <c r="E16" s="53">
        <v>3</v>
      </c>
      <c r="F16" s="167"/>
      <c r="G16" s="167"/>
      <c r="H16" s="167"/>
      <c r="I16" s="167"/>
      <c r="J16" s="53">
        <f t="shared" si="0"/>
        <v>3</v>
      </c>
      <c r="K16" s="53">
        <f t="shared" si="1"/>
        <v>0</v>
      </c>
    </row>
    <row r="17" spans="1:11" ht="30.95" customHeight="1">
      <c r="A17" s="50" t="s">
        <v>79</v>
      </c>
      <c r="B17" s="50" t="s">
        <v>80</v>
      </c>
      <c r="C17" s="53" t="s">
        <v>70</v>
      </c>
      <c r="D17" s="167"/>
      <c r="E17" s="53"/>
      <c r="F17" s="53"/>
      <c r="G17" s="53"/>
      <c r="H17" s="53"/>
      <c r="I17" s="53"/>
      <c r="J17" s="53">
        <f t="shared" si="0"/>
        <v>0</v>
      </c>
      <c r="K17" s="53">
        <f t="shared" si="1"/>
        <v>0</v>
      </c>
    </row>
    <row r="18" spans="1:11" ht="123" customHeight="1">
      <c r="A18" s="50" t="s">
        <v>81</v>
      </c>
      <c r="B18" s="50" t="s">
        <v>82</v>
      </c>
      <c r="C18" s="53" t="s">
        <v>70</v>
      </c>
      <c r="D18" s="167"/>
      <c r="E18" s="53"/>
      <c r="F18" s="53"/>
      <c r="G18" s="53"/>
      <c r="H18" s="53"/>
      <c r="I18" s="53"/>
      <c r="J18" s="53">
        <f t="shared" si="0"/>
        <v>0</v>
      </c>
      <c r="K18" s="53">
        <f t="shared" si="1"/>
        <v>0</v>
      </c>
    </row>
    <row r="19" spans="1:11" ht="36.6" customHeight="1">
      <c r="A19" s="50" t="s">
        <v>83</v>
      </c>
      <c r="B19" s="50" t="s">
        <v>84</v>
      </c>
      <c r="C19" s="53"/>
      <c r="D19" s="53"/>
      <c r="E19" s="53">
        <v>1</v>
      </c>
      <c r="F19" s="167"/>
      <c r="G19" s="167"/>
      <c r="H19" s="167"/>
      <c r="I19" s="167"/>
      <c r="J19" s="53">
        <f t="shared" si="0"/>
        <v>1</v>
      </c>
      <c r="K19" s="53">
        <f t="shared" si="1"/>
        <v>0</v>
      </c>
    </row>
    <row r="20" spans="1:11" ht="51">
      <c r="A20" s="50" t="s">
        <v>85</v>
      </c>
      <c r="B20" s="50" t="s">
        <v>86</v>
      </c>
      <c r="C20" s="53"/>
      <c r="D20" s="53"/>
      <c r="E20" s="53">
        <v>5</v>
      </c>
      <c r="F20" s="167"/>
      <c r="G20" s="167"/>
      <c r="H20" s="167"/>
      <c r="I20" s="167"/>
      <c r="J20" s="53">
        <f t="shared" si="0"/>
        <v>5</v>
      </c>
      <c r="K20" s="53">
        <f t="shared" si="1"/>
        <v>0</v>
      </c>
    </row>
    <row r="21" spans="1:11" ht="41.45" customHeight="1">
      <c r="A21" s="50" t="s">
        <v>87</v>
      </c>
      <c r="B21" s="50" t="s">
        <v>88</v>
      </c>
      <c r="C21" s="53"/>
      <c r="D21" s="53"/>
      <c r="E21" s="53">
        <v>5</v>
      </c>
      <c r="F21" s="167"/>
      <c r="G21" s="167"/>
      <c r="H21" s="167"/>
      <c r="I21" s="167"/>
      <c r="J21" s="53">
        <f t="shared" si="0"/>
        <v>5</v>
      </c>
      <c r="K21" s="53">
        <f t="shared" si="1"/>
        <v>0</v>
      </c>
    </row>
    <row r="22" spans="1:11" ht="41.45" customHeight="1">
      <c r="A22" s="50" t="s">
        <v>89</v>
      </c>
      <c r="B22" s="50" t="s">
        <v>90</v>
      </c>
      <c r="C22" s="53"/>
      <c r="D22" s="53"/>
      <c r="E22" s="53">
        <v>5</v>
      </c>
      <c r="F22" s="167"/>
      <c r="G22" s="167"/>
      <c r="H22" s="167"/>
      <c r="I22" s="167"/>
      <c r="J22" s="53">
        <f t="shared" si="0"/>
        <v>5</v>
      </c>
      <c r="K22" s="53">
        <f t="shared" si="1"/>
        <v>0</v>
      </c>
    </row>
    <row r="23" spans="1:11" ht="38.25">
      <c r="A23" s="50" t="s">
        <v>91</v>
      </c>
      <c r="B23" s="50" t="s">
        <v>92</v>
      </c>
      <c r="C23" s="53"/>
      <c r="D23" s="53"/>
      <c r="E23" s="53">
        <v>5</v>
      </c>
      <c r="F23" s="167"/>
      <c r="G23" s="167"/>
      <c r="H23" s="167"/>
      <c r="I23" s="167"/>
      <c r="J23" s="53">
        <f t="shared" si="0"/>
        <v>5</v>
      </c>
      <c r="K23" s="53">
        <f t="shared" si="1"/>
        <v>0</v>
      </c>
    </row>
    <row r="24" spans="1:11" ht="30.95" customHeight="1">
      <c r="A24" s="50" t="s">
        <v>93</v>
      </c>
      <c r="B24" s="50" t="s">
        <v>94</v>
      </c>
      <c r="C24" s="53"/>
      <c r="D24" s="53"/>
      <c r="E24" s="53">
        <v>5</v>
      </c>
      <c r="F24" s="167"/>
      <c r="G24" s="167"/>
      <c r="H24" s="167"/>
      <c r="I24" s="167"/>
      <c r="J24" s="53">
        <f t="shared" si="0"/>
        <v>5</v>
      </c>
      <c r="K24" s="53">
        <f t="shared" si="1"/>
        <v>0</v>
      </c>
    </row>
    <row r="25" spans="1:11" ht="32.1" customHeight="1">
      <c r="A25" s="50" t="s">
        <v>95</v>
      </c>
      <c r="B25" s="50" t="s">
        <v>96</v>
      </c>
      <c r="C25" s="53" t="s">
        <v>70</v>
      </c>
      <c r="D25" s="167"/>
      <c r="E25" s="53"/>
      <c r="F25" s="53"/>
      <c r="G25" s="53"/>
      <c r="H25" s="53"/>
      <c r="I25" s="53"/>
      <c r="J25" s="53">
        <f t="shared" si="0"/>
        <v>0</v>
      </c>
      <c r="K25" s="53">
        <f t="shared" si="1"/>
        <v>0</v>
      </c>
    </row>
    <row r="26" spans="1:11" ht="29.45" customHeight="1">
      <c r="A26" s="50" t="s">
        <v>97</v>
      </c>
      <c r="B26" s="50" t="s">
        <v>98</v>
      </c>
      <c r="C26" s="53"/>
      <c r="D26" s="53"/>
      <c r="E26" s="53">
        <v>5</v>
      </c>
      <c r="F26" s="167"/>
      <c r="G26" s="167"/>
      <c r="H26" s="167"/>
      <c r="I26" s="167"/>
      <c r="J26" s="53">
        <f t="shared" si="0"/>
        <v>5</v>
      </c>
      <c r="K26" s="53">
        <f t="shared" si="1"/>
        <v>0</v>
      </c>
    </row>
    <row r="27" spans="1:11" ht="33.6" customHeight="1">
      <c r="A27" s="50" t="s">
        <v>99</v>
      </c>
      <c r="B27" s="50" t="s">
        <v>100</v>
      </c>
      <c r="C27" s="53"/>
      <c r="D27" s="53"/>
      <c r="E27" s="53">
        <v>5</v>
      </c>
      <c r="F27" s="167"/>
      <c r="G27" s="167"/>
      <c r="H27" s="167"/>
      <c r="I27" s="167"/>
      <c r="J27" s="53">
        <f t="shared" si="0"/>
        <v>5</v>
      </c>
      <c r="K27" s="53">
        <f t="shared" si="1"/>
        <v>0</v>
      </c>
    </row>
    <row r="28" spans="1:11" ht="27.95" customHeight="1">
      <c r="A28" s="50" t="s">
        <v>101</v>
      </c>
      <c r="B28" s="50" t="s">
        <v>102</v>
      </c>
      <c r="C28" s="53"/>
      <c r="D28" s="53"/>
      <c r="E28" s="53">
        <v>5</v>
      </c>
      <c r="F28" s="167"/>
      <c r="G28" s="167"/>
      <c r="H28" s="167"/>
      <c r="I28" s="167"/>
      <c r="J28" s="53">
        <f t="shared" si="0"/>
        <v>5</v>
      </c>
      <c r="K28" s="53">
        <f t="shared" si="1"/>
        <v>0</v>
      </c>
    </row>
    <row r="29" spans="1:11" ht="30.6" customHeight="1">
      <c r="A29" s="50" t="s">
        <v>103</v>
      </c>
      <c r="B29" s="50" t="s">
        <v>104</v>
      </c>
      <c r="C29" s="53"/>
      <c r="D29" s="53"/>
      <c r="E29" s="53">
        <v>3</v>
      </c>
      <c r="F29" s="167"/>
      <c r="G29" s="167"/>
      <c r="H29" s="167"/>
      <c r="I29" s="167"/>
      <c r="J29" s="53">
        <f t="shared" si="0"/>
        <v>3</v>
      </c>
      <c r="K29" s="53">
        <f t="shared" si="1"/>
        <v>0</v>
      </c>
    </row>
    <row r="30" spans="1:11" ht="45" customHeight="1">
      <c r="A30" s="50" t="s">
        <v>105</v>
      </c>
      <c r="B30" s="50" t="s">
        <v>106</v>
      </c>
      <c r="C30" s="53" t="s">
        <v>61</v>
      </c>
      <c r="D30" s="167"/>
      <c r="E30" s="53"/>
      <c r="F30" s="53"/>
      <c r="G30" s="53"/>
      <c r="H30" s="53"/>
      <c r="I30" s="53"/>
      <c r="J30" s="53">
        <f t="shared" si="0"/>
        <v>0</v>
      </c>
      <c r="K30" s="53">
        <f t="shared" si="1"/>
        <v>0</v>
      </c>
    </row>
    <row r="31" spans="1:11" ht="39.950000000000003" customHeight="1">
      <c r="A31" s="50" t="s">
        <v>107</v>
      </c>
      <c r="B31" s="50" t="s">
        <v>108</v>
      </c>
      <c r="C31" s="53" t="s">
        <v>61</v>
      </c>
      <c r="D31" s="167"/>
      <c r="E31" s="53"/>
      <c r="F31" s="53"/>
      <c r="G31" s="53"/>
      <c r="H31" s="53"/>
      <c r="I31" s="53"/>
      <c r="J31" s="53">
        <f t="shared" si="0"/>
        <v>0</v>
      </c>
      <c r="K31" s="53">
        <f t="shared" si="1"/>
        <v>0</v>
      </c>
    </row>
    <row r="32" spans="1:11" ht="29.45" customHeight="1">
      <c r="A32" s="50" t="s">
        <v>109</v>
      </c>
      <c r="B32" s="50" t="s">
        <v>110</v>
      </c>
      <c r="C32" s="53" t="s">
        <v>61</v>
      </c>
      <c r="D32" s="167"/>
      <c r="E32" s="53"/>
      <c r="F32" s="53"/>
      <c r="G32" s="53"/>
      <c r="H32" s="53"/>
      <c r="I32" s="53"/>
      <c r="J32" s="53">
        <f t="shared" si="0"/>
        <v>0</v>
      </c>
      <c r="K32" s="53">
        <f t="shared" si="1"/>
        <v>0</v>
      </c>
    </row>
    <row r="33" spans="1:45" ht="29.45" customHeight="1">
      <c r="A33" s="50" t="s">
        <v>111</v>
      </c>
      <c r="B33" s="50" t="s">
        <v>112</v>
      </c>
      <c r="C33" s="53" t="s">
        <v>61</v>
      </c>
      <c r="D33" s="167"/>
      <c r="E33" s="53"/>
      <c r="F33" s="53"/>
      <c r="G33" s="53"/>
      <c r="H33" s="53"/>
      <c r="I33" s="53"/>
      <c r="J33" s="53">
        <f t="shared" si="0"/>
        <v>0</v>
      </c>
      <c r="K33" s="53">
        <f t="shared" si="1"/>
        <v>0</v>
      </c>
    </row>
    <row r="34" spans="1:45" ht="29.45" customHeight="1">
      <c r="A34" s="50" t="s">
        <v>113</v>
      </c>
      <c r="B34" s="50" t="s">
        <v>114</v>
      </c>
      <c r="C34" s="53"/>
      <c r="D34" s="53"/>
      <c r="E34" s="53">
        <v>5</v>
      </c>
      <c r="F34" s="167"/>
      <c r="G34" s="167"/>
      <c r="H34" s="167"/>
      <c r="I34" s="167"/>
      <c r="J34" s="53">
        <f t="shared" si="0"/>
        <v>5</v>
      </c>
      <c r="K34" s="53">
        <f t="shared" si="1"/>
        <v>0</v>
      </c>
    </row>
    <row r="35" spans="1:45" ht="29.45" customHeight="1">
      <c r="A35" s="50" t="s">
        <v>115</v>
      </c>
      <c r="B35" s="50" t="s">
        <v>116</v>
      </c>
      <c r="C35" s="53" t="s">
        <v>61</v>
      </c>
      <c r="D35" s="167"/>
      <c r="E35" s="53"/>
      <c r="F35" s="53"/>
      <c r="G35" s="53"/>
      <c r="H35" s="53"/>
      <c r="I35" s="53"/>
      <c r="J35" s="53">
        <f t="shared" si="0"/>
        <v>0</v>
      </c>
      <c r="K35" s="53">
        <f t="shared" si="1"/>
        <v>0</v>
      </c>
    </row>
    <row r="36" spans="1:45">
      <c r="A36" s="50" t="s">
        <v>117</v>
      </c>
      <c r="B36" s="50" t="s">
        <v>118</v>
      </c>
      <c r="C36" s="53"/>
      <c r="D36" s="53"/>
      <c r="E36" s="53">
        <v>5</v>
      </c>
      <c r="F36" s="167"/>
      <c r="G36" s="167"/>
      <c r="H36" s="167"/>
      <c r="I36" s="167"/>
      <c r="J36" s="53">
        <f t="shared" si="0"/>
        <v>5</v>
      </c>
      <c r="K36" s="53">
        <f t="shared" si="1"/>
        <v>0</v>
      </c>
    </row>
    <row r="37" spans="1:45" ht="30.6" customHeight="1">
      <c r="A37" s="50" t="s">
        <v>119</v>
      </c>
      <c r="B37" s="50" t="s">
        <v>120</v>
      </c>
      <c r="C37" s="53"/>
      <c r="D37" s="53"/>
      <c r="E37" s="53">
        <v>5</v>
      </c>
      <c r="F37" s="167"/>
      <c r="G37" s="167"/>
      <c r="H37" s="167"/>
      <c r="I37" s="167"/>
      <c r="J37" s="53">
        <f t="shared" si="0"/>
        <v>5</v>
      </c>
      <c r="K37" s="53">
        <f t="shared" si="1"/>
        <v>0</v>
      </c>
    </row>
    <row r="38" spans="1:45">
      <c r="A38" s="50" t="s">
        <v>121</v>
      </c>
      <c r="B38" s="50" t="s">
        <v>122</v>
      </c>
      <c r="C38" s="53" t="s">
        <v>61</v>
      </c>
      <c r="D38" s="167"/>
      <c r="E38" s="53"/>
      <c r="F38" s="53"/>
      <c r="G38" s="53"/>
      <c r="H38" s="53"/>
      <c r="I38" s="53"/>
      <c r="J38" s="53">
        <f t="shared" si="0"/>
        <v>0</v>
      </c>
      <c r="K38" s="53">
        <f t="shared" si="1"/>
        <v>0</v>
      </c>
    </row>
    <row r="39" spans="1:45">
      <c r="A39" s="54" t="s">
        <v>123</v>
      </c>
      <c r="B39" s="184" t="s">
        <v>124</v>
      </c>
      <c r="C39" s="185"/>
      <c r="D39" s="185"/>
      <c r="E39" s="185"/>
      <c r="F39" s="185"/>
      <c r="G39" s="185"/>
      <c r="H39" s="185"/>
      <c r="I39" s="186"/>
      <c r="J39" s="55">
        <f>SUBTOTAL(9,J40:J54)</f>
        <v>30</v>
      </c>
      <c r="K39" s="55">
        <f>SUBTOTAL(9,K40:K54)</f>
        <v>0</v>
      </c>
      <c r="L39" s="56"/>
      <c r="AC39" s="56"/>
      <c r="AD39" s="56"/>
      <c r="AE39" s="56"/>
      <c r="AF39" s="56"/>
      <c r="AG39" s="56"/>
      <c r="AH39" s="56"/>
      <c r="AI39" s="56"/>
      <c r="AJ39" s="56"/>
      <c r="AK39" s="56"/>
      <c r="AL39" s="56"/>
      <c r="AM39" s="56"/>
      <c r="AN39" s="56"/>
      <c r="AO39" s="56"/>
      <c r="AP39" s="56"/>
      <c r="AQ39" s="56"/>
      <c r="AR39" s="56"/>
      <c r="AS39" s="56"/>
    </row>
    <row r="40" spans="1:45" ht="29.45" customHeight="1">
      <c r="A40" s="51" t="s">
        <v>125</v>
      </c>
      <c r="B40" s="51" t="s">
        <v>126</v>
      </c>
      <c r="C40" s="52" t="s">
        <v>61</v>
      </c>
      <c r="D40" s="168"/>
      <c r="E40" s="52"/>
      <c r="F40" s="52"/>
      <c r="G40" s="52"/>
      <c r="H40" s="52"/>
      <c r="I40" s="57"/>
      <c r="J40" s="52">
        <f t="shared" si="0"/>
        <v>0</v>
      </c>
      <c r="K40" s="52">
        <f t="shared" si="1"/>
        <v>0</v>
      </c>
    </row>
    <row r="41" spans="1:45" ht="32.1" customHeight="1">
      <c r="A41" s="51" t="s">
        <v>127</v>
      </c>
      <c r="B41" s="50" t="s">
        <v>128</v>
      </c>
      <c r="C41" s="53" t="s">
        <v>61</v>
      </c>
      <c r="D41" s="167"/>
      <c r="E41" s="53"/>
      <c r="F41" s="53"/>
      <c r="G41" s="53"/>
      <c r="H41" s="53"/>
      <c r="I41" s="58"/>
      <c r="J41" s="53">
        <f t="shared" si="0"/>
        <v>0</v>
      </c>
      <c r="K41" s="53">
        <f t="shared" si="1"/>
        <v>0</v>
      </c>
    </row>
    <row r="42" spans="1:45" ht="27" customHeight="1">
      <c r="A42" s="51" t="s">
        <v>129</v>
      </c>
      <c r="B42" s="50" t="s">
        <v>130</v>
      </c>
      <c r="C42" s="53"/>
      <c r="D42" s="53"/>
      <c r="E42" s="53">
        <v>5</v>
      </c>
      <c r="F42" s="167"/>
      <c r="G42" s="167"/>
      <c r="H42" s="167"/>
      <c r="I42" s="167"/>
      <c r="J42" s="53">
        <f t="shared" si="0"/>
        <v>5</v>
      </c>
      <c r="K42" s="53">
        <f t="shared" si="1"/>
        <v>0</v>
      </c>
    </row>
    <row r="43" spans="1:45" ht="38.25">
      <c r="A43" s="51" t="s">
        <v>131</v>
      </c>
      <c r="B43" s="50" t="s">
        <v>132</v>
      </c>
      <c r="C43" s="53" t="s">
        <v>70</v>
      </c>
      <c r="D43" s="167"/>
      <c r="E43" s="53"/>
      <c r="F43" s="53"/>
      <c r="G43" s="53"/>
      <c r="H43" s="53"/>
      <c r="I43" s="58"/>
      <c r="J43" s="53">
        <v>0</v>
      </c>
      <c r="K43" s="53">
        <f t="shared" si="1"/>
        <v>0</v>
      </c>
    </row>
    <row r="44" spans="1:45" ht="30.6" customHeight="1">
      <c r="A44" s="51" t="s">
        <v>133</v>
      </c>
      <c r="B44" s="50" t="s">
        <v>134</v>
      </c>
      <c r="C44" s="53" t="s">
        <v>61</v>
      </c>
      <c r="D44" s="167"/>
      <c r="E44" s="53"/>
      <c r="F44" s="53"/>
      <c r="G44" s="53"/>
      <c r="H44" s="53"/>
      <c r="I44" s="58"/>
      <c r="J44" s="53">
        <f t="shared" si="0"/>
        <v>0</v>
      </c>
      <c r="K44" s="53">
        <f t="shared" si="1"/>
        <v>0</v>
      </c>
    </row>
    <row r="45" spans="1:45" ht="25.5">
      <c r="A45" s="51" t="s">
        <v>135</v>
      </c>
      <c r="B45" s="50" t="s">
        <v>136</v>
      </c>
      <c r="C45" s="53"/>
      <c r="D45" s="53"/>
      <c r="E45" s="53">
        <v>5</v>
      </c>
      <c r="F45" s="167"/>
      <c r="G45" s="167"/>
      <c r="H45" s="167"/>
      <c r="I45" s="169"/>
      <c r="J45" s="53">
        <f t="shared" si="0"/>
        <v>5</v>
      </c>
      <c r="K45" s="53">
        <f t="shared" si="1"/>
        <v>0</v>
      </c>
    </row>
    <row r="46" spans="1:45" ht="33.950000000000003" customHeight="1">
      <c r="A46" s="51" t="s">
        <v>137</v>
      </c>
      <c r="B46" s="50" t="s">
        <v>138</v>
      </c>
      <c r="C46" s="53"/>
      <c r="D46" s="53"/>
      <c r="E46" s="53">
        <v>5</v>
      </c>
      <c r="F46" s="167"/>
      <c r="G46" s="167" t="s">
        <v>139</v>
      </c>
      <c r="H46" s="167"/>
      <c r="I46" s="169"/>
      <c r="J46" s="53">
        <f t="shared" si="0"/>
        <v>5</v>
      </c>
      <c r="K46" s="53">
        <f t="shared" si="1"/>
        <v>0</v>
      </c>
    </row>
    <row r="47" spans="1:45" ht="27.95" customHeight="1">
      <c r="A47" s="51" t="s">
        <v>140</v>
      </c>
      <c r="B47" s="50" t="s">
        <v>141</v>
      </c>
      <c r="C47" s="53"/>
      <c r="D47" s="53"/>
      <c r="E47" s="53">
        <v>5</v>
      </c>
      <c r="F47" s="167"/>
      <c r="G47" s="167"/>
      <c r="H47" s="167"/>
      <c r="I47" s="169"/>
      <c r="J47" s="53">
        <f t="shared" si="0"/>
        <v>5</v>
      </c>
      <c r="K47" s="53">
        <f t="shared" si="1"/>
        <v>0</v>
      </c>
    </row>
    <row r="48" spans="1:45" ht="33.950000000000003" customHeight="1">
      <c r="A48" s="51" t="s">
        <v>142</v>
      </c>
      <c r="B48" s="50" t="s">
        <v>143</v>
      </c>
      <c r="C48" s="53" t="s">
        <v>61</v>
      </c>
      <c r="D48" s="167"/>
      <c r="E48" s="53"/>
      <c r="F48" s="53"/>
      <c r="G48" s="53"/>
      <c r="H48" s="53"/>
      <c r="I48" s="58"/>
      <c r="J48" s="53">
        <f t="shared" si="0"/>
        <v>0</v>
      </c>
      <c r="K48" s="53">
        <f t="shared" si="1"/>
        <v>0</v>
      </c>
    </row>
    <row r="49" spans="1:31">
      <c r="A49" s="51" t="s">
        <v>144</v>
      </c>
      <c r="B49" s="50" t="s">
        <v>145</v>
      </c>
      <c r="C49" s="53"/>
      <c r="D49" s="53"/>
      <c r="E49" s="53">
        <v>5</v>
      </c>
      <c r="F49" s="167"/>
      <c r="G49" s="167"/>
      <c r="H49" s="167"/>
      <c r="I49" s="169"/>
      <c r="J49" s="53">
        <f t="shared" si="0"/>
        <v>5</v>
      </c>
      <c r="K49" s="53">
        <f t="shared" si="1"/>
        <v>0</v>
      </c>
    </row>
    <row r="50" spans="1:31">
      <c r="A50" s="51" t="s">
        <v>146</v>
      </c>
      <c r="B50" s="50" t="s">
        <v>147</v>
      </c>
      <c r="C50" s="53"/>
      <c r="D50" s="53"/>
      <c r="E50" s="53">
        <v>5</v>
      </c>
      <c r="F50" s="167"/>
      <c r="G50" s="167"/>
      <c r="H50" s="167"/>
      <c r="I50" s="169"/>
      <c r="J50" s="53">
        <f t="shared" si="0"/>
        <v>5</v>
      </c>
      <c r="K50" s="53">
        <f t="shared" si="1"/>
        <v>0</v>
      </c>
    </row>
    <row r="51" spans="1:31" ht="32.450000000000003" customHeight="1">
      <c r="A51" s="51" t="s">
        <v>148</v>
      </c>
      <c r="B51" s="50" t="s">
        <v>149</v>
      </c>
      <c r="C51" s="53" t="s">
        <v>61</v>
      </c>
      <c r="D51" s="167"/>
      <c r="E51" s="53"/>
      <c r="F51" s="53"/>
      <c r="G51" s="53"/>
      <c r="H51" s="53"/>
      <c r="I51" s="58"/>
      <c r="J51" s="53">
        <f t="shared" si="0"/>
        <v>0</v>
      </c>
      <c r="K51" s="53">
        <f t="shared" si="1"/>
        <v>0</v>
      </c>
    </row>
    <row r="52" spans="1:31">
      <c r="A52" s="51" t="s">
        <v>150</v>
      </c>
      <c r="B52" s="50" t="s">
        <v>151</v>
      </c>
      <c r="C52" s="53" t="s">
        <v>61</v>
      </c>
      <c r="D52" s="167"/>
      <c r="E52" s="53"/>
      <c r="F52" s="53"/>
      <c r="G52" s="53"/>
      <c r="H52" s="53"/>
      <c r="I52" s="58"/>
      <c r="J52" s="53">
        <f t="shared" si="0"/>
        <v>0</v>
      </c>
      <c r="K52" s="53">
        <f t="shared" si="1"/>
        <v>0</v>
      </c>
    </row>
    <row r="53" spans="1:31" ht="38.1" customHeight="1">
      <c r="A53" s="51" t="s">
        <v>152</v>
      </c>
      <c r="B53" s="50" t="s">
        <v>153</v>
      </c>
      <c r="C53" s="53"/>
      <c r="D53" s="53"/>
      <c r="E53" s="53">
        <v>1</v>
      </c>
      <c r="F53" s="167"/>
      <c r="G53" s="167"/>
      <c r="H53" s="167"/>
      <c r="I53" s="169"/>
      <c r="J53" s="53"/>
      <c r="K53" s="53"/>
    </row>
    <row r="54" spans="1:31" ht="25.5">
      <c r="A54" s="51" t="s">
        <v>154</v>
      </c>
      <c r="B54" s="50" t="s">
        <v>155</v>
      </c>
      <c r="C54" s="53" t="s">
        <v>61</v>
      </c>
      <c r="D54" s="167"/>
      <c r="E54" s="53"/>
      <c r="F54" s="53"/>
      <c r="G54" s="53"/>
      <c r="H54" s="53"/>
      <c r="I54" s="58"/>
      <c r="J54" s="53">
        <f t="shared" si="0"/>
        <v>0</v>
      </c>
      <c r="K54" s="53">
        <f t="shared" si="1"/>
        <v>0</v>
      </c>
    </row>
    <row r="55" spans="1:31">
      <c r="A55" s="54" t="s">
        <v>156</v>
      </c>
      <c r="B55" s="224" t="s">
        <v>157</v>
      </c>
      <c r="C55" s="225"/>
      <c r="D55" s="225"/>
      <c r="E55" s="225"/>
      <c r="F55" s="225"/>
      <c r="G55" s="225"/>
      <c r="H55" s="225"/>
      <c r="I55" s="226"/>
      <c r="J55" s="55">
        <f>SUBTOTAL(9,J56:J59)</f>
        <v>15</v>
      </c>
      <c r="K55" s="55">
        <f>SUBTOTAL(9,K56:K59)</f>
        <v>0</v>
      </c>
    </row>
    <row r="56" spans="1:31" ht="44.45" customHeight="1">
      <c r="A56" s="59" t="s">
        <v>158</v>
      </c>
      <c r="B56" s="50" t="s">
        <v>159</v>
      </c>
      <c r="C56" s="60"/>
      <c r="D56" s="58"/>
      <c r="E56" s="58">
        <v>5</v>
      </c>
      <c r="F56" s="169"/>
      <c r="G56" s="169"/>
      <c r="H56" s="169"/>
      <c r="I56" s="169"/>
      <c r="J56" s="53">
        <f t="shared" si="0"/>
        <v>5</v>
      </c>
      <c r="K56" s="53">
        <f t="shared" si="1"/>
        <v>0</v>
      </c>
    </row>
    <row r="57" spans="1:31" ht="32.450000000000003" customHeight="1">
      <c r="A57" s="59" t="s">
        <v>160</v>
      </c>
      <c r="B57" s="50" t="s">
        <v>161</v>
      </c>
      <c r="C57" s="60"/>
      <c r="D57" s="61"/>
      <c r="E57" s="58">
        <v>5</v>
      </c>
      <c r="F57" s="169"/>
      <c r="G57" s="169"/>
      <c r="H57" s="169"/>
      <c r="I57" s="169"/>
      <c r="J57" s="53">
        <f t="shared" si="0"/>
        <v>5</v>
      </c>
      <c r="K57" s="53">
        <f t="shared" si="1"/>
        <v>0</v>
      </c>
    </row>
    <row r="58" spans="1:31" ht="29.45" customHeight="1">
      <c r="A58" s="59" t="s">
        <v>162</v>
      </c>
      <c r="B58" s="50" t="s">
        <v>163</v>
      </c>
      <c r="C58" s="60"/>
      <c r="D58" s="58"/>
      <c r="E58" s="58">
        <v>5</v>
      </c>
      <c r="F58" s="169"/>
      <c r="G58" s="169"/>
      <c r="H58" s="169"/>
      <c r="I58" s="169"/>
      <c r="J58" s="53">
        <f t="shared" si="0"/>
        <v>5</v>
      </c>
      <c r="K58" s="53">
        <f t="shared" si="1"/>
        <v>0</v>
      </c>
    </row>
    <row r="59" spans="1:31" ht="164.45" customHeight="1">
      <c r="A59" s="59" t="s">
        <v>164</v>
      </c>
      <c r="B59" s="50" t="s">
        <v>165</v>
      </c>
      <c r="C59" s="60" t="s">
        <v>61</v>
      </c>
      <c r="D59" s="170"/>
      <c r="E59" s="58"/>
      <c r="F59" s="58"/>
      <c r="G59" s="58"/>
      <c r="H59" s="58"/>
      <c r="I59" s="58"/>
      <c r="J59" s="53">
        <f t="shared" si="0"/>
        <v>0</v>
      </c>
      <c r="K59" s="53">
        <f t="shared" si="1"/>
        <v>0</v>
      </c>
    </row>
    <row r="60" spans="1:31">
      <c r="A60" s="54" t="s">
        <v>166</v>
      </c>
      <c r="B60" s="224" t="s">
        <v>167</v>
      </c>
      <c r="C60" s="225"/>
      <c r="D60" s="225"/>
      <c r="E60" s="225"/>
      <c r="F60" s="225"/>
      <c r="G60" s="225"/>
      <c r="H60" s="225"/>
      <c r="I60" s="226"/>
      <c r="J60" s="55">
        <f>SUBTOTAL(9,J61:J76)</f>
        <v>29</v>
      </c>
      <c r="K60" s="55">
        <f>SUBTOTAL(9,K61:K76)</f>
        <v>0</v>
      </c>
    </row>
    <row r="61" spans="1:31" s="64" customFormat="1">
      <c r="A61" s="59" t="s">
        <v>168</v>
      </c>
      <c r="B61" s="50" t="s">
        <v>169</v>
      </c>
      <c r="C61" s="60" t="s">
        <v>61</v>
      </c>
      <c r="D61" s="170"/>
      <c r="E61" s="58"/>
      <c r="F61" s="58"/>
      <c r="G61" s="58"/>
      <c r="H61" s="58"/>
      <c r="I61" s="58"/>
      <c r="J61" s="53">
        <f t="shared" ref="J61:J64" si="2">E61*$F$6</f>
        <v>0</v>
      </c>
      <c r="K61" s="53">
        <f t="shared" ref="K61:K64" si="3">IF(F61="x",$F$6,IF(G61="x",$G$6,IF(H61="x",$H$6,IF(I61="x",$I$6))))*E61</f>
        <v>0</v>
      </c>
      <c r="L61" s="46"/>
      <c r="M61" s="46"/>
      <c r="N61" s="46"/>
      <c r="O61" s="46"/>
      <c r="P61" s="46"/>
      <c r="Q61" s="46"/>
      <c r="R61" s="46"/>
      <c r="S61" s="46"/>
      <c r="T61" s="46"/>
      <c r="U61" s="46"/>
      <c r="V61" s="46"/>
      <c r="W61" s="46"/>
      <c r="X61" s="46"/>
      <c r="Y61" s="46"/>
      <c r="Z61" s="46"/>
      <c r="AA61" s="46"/>
      <c r="AB61" s="46"/>
      <c r="AC61" s="46"/>
      <c r="AD61" s="46"/>
      <c r="AE61" s="46"/>
    </row>
    <row r="62" spans="1:31" s="64" customFormat="1">
      <c r="A62" s="59" t="s">
        <v>170</v>
      </c>
      <c r="B62" s="50" t="s">
        <v>171</v>
      </c>
      <c r="C62" s="60" t="s">
        <v>61</v>
      </c>
      <c r="D62" s="170"/>
      <c r="E62" s="58"/>
      <c r="F62" s="58"/>
      <c r="G62" s="58"/>
      <c r="H62" s="58"/>
      <c r="I62" s="58"/>
      <c r="J62" s="53">
        <f t="shared" si="2"/>
        <v>0</v>
      </c>
      <c r="K62" s="53">
        <f t="shared" si="3"/>
        <v>0</v>
      </c>
      <c r="L62" s="46"/>
      <c r="M62" s="46"/>
      <c r="N62" s="46"/>
      <c r="O62" s="46"/>
      <c r="P62" s="46"/>
      <c r="Q62" s="46"/>
      <c r="R62" s="46"/>
      <c r="S62" s="46"/>
      <c r="T62" s="46"/>
      <c r="U62" s="46"/>
      <c r="V62" s="46"/>
      <c r="W62" s="46"/>
      <c r="X62" s="46"/>
      <c r="Y62" s="46"/>
      <c r="Z62" s="46"/>
      <c r="AA62" s="46"/>
      <c r="AB62" s="46"/>
      <c r="AC62" s="46"/>
      <c r="AD62" s="46"/>
      <c r="AE62" s="46"/>
    </row>
    <row r="63" spans="1:31" s="64" customFormat="1">
      <c r="A63" s="59" t="s">
        <v>172</v>
      </c>
      <c r="B63" s="50" t="s">
        <v>173</v>
      </c>
      <c r="C63" s="60"/>
      <c r="D63" s="58"/>
      <c r="E63" s="58">
        <v>5</v>
      </c>
      <c r="F63" s="169"/>
      <c r="G63" s="169"/>
      <c r="H63" s="169"/>
      <c r="I63" s="169"/>
      <c r="J63" s="53">
        <f t="shared" si="2"/>
        <v>5</v>
      </c>
      <c r="K63" s="53">
        <f t="shared" si="3"/>
        <v>0</v>
      </c>
      <c r="L63" s="46"/>
      <c r="M63" s="46"/>
      <c r="N63" s="46"/>
      <c r="O63" s="46"/>
      <c r="P63" s="46"/>
      <c r="Q63" s="46"/>
      <c r="R63" s="46"/>
      <c r="S63" s="46"/>
      <c r="T63" s="46"/>
      <c r="U63" s="46"/>
      <c r="V63" s="46"/>
      <c r="W63" s="46"/>
      <c r="X63" s="46"/>
      <c r="Y63" s="46"/>
      <c r="Z63" s="46"/>
      <c r="AA63" s="46"/>
      <c r="AB63" s="46"/>
      <c r="AC63" s="46"/>
      <c r="AD63" s="46"/>
      <c r="AE63" s="46"/>
    </row>
    <row r="64" spans="1:31">
      <c r="A64" s="59" t="s">
        <v>174</v>
      </c>
      <c r="B64" s="50" t="s">
        <v>175</v>
      </c>
      <c r="C64" s="60" t="s">
        <v>61</v>
      </c>
      <c r="D64" s="170"/>
      <c r="E64" s="58"/>
      <c r="F64" s="58"/>
      <c r="G64" s="58"/>
      <c r="H64" s="58"/>
      <c r="I64" s="58"/>
      <c r="J64" s="53">
        <f t="shared" si="2"/>
        <v>0</v>
      </c>
      <c r="K64" s="53">
        <f t="shared" si="3"/>
        <v>0</v>
      </c>
    </row>
    <row r="65" spans="1:13">
      <c r="A65" s="59" t="s">
        <v>176</v>
      </c>
      <c r="B65" s="50" t="s">
        <v>177</v>
      </c>
      <c r="C65" s="60"/>
      <c r="D65" s="58"/>
      <c r="E65" s="58">
        <v>5</v>
      </c>
      <c r="F65" s="169"/>
      <c r="G65" s="169"/>
      <c r="H65" s="169"/>
      <c r="I65" s="169"/>
      <c r="J65" s="53">
        <f t="shared" ref="J65:J72" si="4">E65*$F$6</f>
        <v>5</v>
      </c>
      <c r="K65" s="53">
        <f t="shared" ref="K65:K72" si="5">IF(F65="x",$F$6,IF(G65="x",$G$6,IF(H65="x",$H$6,IF(I65="x",$I$6))))*E65</f>
        <v>0</v>
      </c>
    </row>
    <row r="66" spans="1:13">
      <c r="A66" s="59" t="s">
        <v>178</v>
      </c>
      <c r="B66" s="50" t="s">
        <v>179</v>
      </c>
      <c r="C66" s="60"/>
      <c r="D66" s="61"/>
      <c r="E66" s="58">
        <v>5</v>
      </c>
      <c r="F66" s="169"/>
      <c r="G66" s="169"/>
      <c r="H66" s="169"/>
      <c r="I66" s="169"/>
      <c r="J66" s="53">
        <f t="shared" si="4"/>
        <v>5</v>
      </c>
      <c r="K66" s="53">
        <f t="shared" si="5"/>
        <v>0</v>
      </c>
    </row>
    <row r="67" spans="1:13">
      <c r="A67" s="59" t="s">
        <v>180</v>
      </c>
      <c r="B67" s="50" t="s">
        <v>181</v>
      </c>
      <c r="C67" s="60" t="s">
        <v>61</v>
      </c>
      <c r="D67" s="170"/>
      <c r="E67" s="58"/>
      <c r="F67" s="58"/>
      <c r="G67" s="58"/>
      <c r="H67" s="58"/>
      <c r="I67" s="58"/>
      <c r="J67" s="53">
        <f t="shared" si="4"/>
        <v>0</v>
      </c>
      <c r="K67" s="53">
        <f t="shared" si="5"/>
        <v>0</v>
      </c>
    </row>
    <row r="68" spans="1:13">
      <c r="A68" s="59" t="s">
        <v>182</v>
      </c>
      <c r="B68" s="50" t="s">
        <v>183</v>
      </c>
      <c r="C68" s="60" t="s">
        <v>61</v>
      </c>
      <c r="D68" s="170"/>
      <c r="E68" s="58"/>
      <c r="F68" s="58"/>
      <c r="G68" s="58"/>
      <c r="H68" s="58"/>
      <c r="I68" s="58"/>
      <c r="J68" s="53">
        <f t="shared" si="4"/>
        <v>0</v>
      </c>
      <c r="K68" s="53">
        <f t="shared" si="5"/>
        <v>0</v>
      </c>
    </row>
    <row r="69" spans="1:13">
      <c r="A69" s="59" t="s">
        <v>184</v>
      </c>
      <c r="B69" s="50" t="s">
        <v>185</v>
      </c>
      <c r="C69" s="60" t="s">
        <v>61</v>
      </c>
      <c r="D69" s="170"/>
      <c r="E69" s="58"/>
      <c r="F69" s="58"/>
      <c r="G69" s="58"/>
      <c r="H69" s="58"/>
      <c r="I69" s="58"/>
      <c r="J69" s="53">
        <f t="shared" si="4"/>
        <v>0</v>
      </c>
      <c r="K69" s="53">
        <f t="shared" si="5"/>
        <v>0</v>
      </c>
    </row>
    <row r="70" spans="1:13">
      <c r="A70" s="59" t="s">
        <v>186</v>
      </c>
      <c r="B70" s="50" t="s">
        <v>187</v>
      </c>
      <c r="C70" s="60" t="s">
        <v>61</v>
      </c>
      <c r="D70" s="170"/>
      <c r="E70" s="58"/>
      <c r="F70" s="58"/>
      <c r="G70" s="58"/>
      <c r="H70" s="58"/>
      <c r="I70" s="58"/>
      <c r="J70" s="53">
        <f t="shared" si="4"/>
        <v>0</v>
      </c>
      <c r="K70" s="53">
        <f t="shared" si="5"/>
        <v>0</v>
      </c>
    </row>
    <row r="71" spans="1:13" ht="30.6" customHeight="1">
      <c r="A71" s="59" t="s">
        <v>188</v>
      </c>
      <c r="B71" s="50" t="s">
        <v>189</v>
      </c>
      <c r="C71" s="60" t="s">
        <v>61</v>
      </c>
      <c r="D71" s="170"/>
      <c r="E71" s="58"/>
      <c r="F71" s="58"/>
      <c r="G71" s="58"/>
      <c r="H71" s="58"/>
      <c r="I71" s="58"/>
      <c r="J71" s="53">
        <f t="shared" si="4"/>
        <v>0</v>
      </c>
      <c r="K71" s="53">
        <f t="shared" si="5"/>
        <v>0</v>
      </c>
    </row>
    <row r="72" spans="1:13">
      <c r="A72" s="59" t="s">
        <v>190</v>
      </c>
      <c r="B72" s="50" t="s">
        <v>191</v>
      </c>
      <c r="C72" s="60"/>
      <c r="D72" s="61"/>
      <c r="E72" s="58">
        <v>1</v>
      </c>
      <c r="F72" s="169"/>
      <c r="G72" s="169"/>
      <c r="H72" s="169"/>
      <c r="I72" s="169"/>
      <c r="J72" s="53">
        <f t="shared" si="4"/>
        <v>1</v>
      </c>
      <c r="K72" s="53">
        <f t="shared" si="5"/>
        <v>0</v>
      </c>
    </row>
    <row r="73" spans="1:13">
      <c r="A73" s="59" t="s">
        <v>192</v>
      </c>
      <c r="B73" s="50" t="s">
        <v>193</v>
      </c>
      <c r="C73" s="60" t="s">
        <v>61</v>
      </c>
      <c r="D73" s="170"/>
      <c r="E73" s="58"/>
      <c r="F73" s="58"/>
      <c r="G73" s="58"/>
      <c r="H73" s="58"/>
      <c r="I73" s="58"/>
      <c r="J73" s="53">
        <f t="shared" ref="J73:J76" si="6">E73*$F$6</f>
        <v>0</v>
      </c>
      <c r="K73" s="53">
        <f t="shared" ref="K73:K76" si="7">IF(F73="x",$F$6,IF(G73="x",$G$6,IF(H73="x",$H$6,IF(I73="x",$I$6))))*E73</f>
        <v>0</v>
      </c>
    </row>
    <row r="74" spans="1:13">
      <c r="A74" s="59" t="s">
        <v>194</v>
      </c>
      <c r="B74" s="50" t="s">
        <v>195</v>
      </c>
      <c r="C74" s="60"/>
      <c r="D74" s="58"/>
      <c r="E74" s="58">
        <v>5</v>
      </c>
      <c r="F74" s="169"/>
      <c r="G74" s="169"/>
      <c r="H74" s="169"/>
      <c r="I74" s="169"/>
      <c r="J74" s="53">
        <f t="shared" si="6"/>
        <v>5</v>
      </c>
      <c r="K74" s="53">
        <f t="shared" si="7"/>
        <v>0</v>
      </c>
    </row>
    <row r="75" spans="1:13">
      <c r="A75" s="59" t="s">
        <v>196</v>
      </c>
      <c r="B75" s="50" t="s">
        <v>197</v>
      </c>
      <c r="C75" s="60"/>
      <c r="D75" s="61"/>
      <c r="E75" s="58">
        <v>3</v>
      </c>
      <c r="F75" s="169"/>
      <c r="G75" s="169"/>
      <c r="H75" s="169"/>
      <c r="I75" s="169"/>
      <c r="J75" s="53">
        <f t="shared" si="6"/>
        <v>3</v>
      </c>
      <c r="K75" s="53">
        <f t="shared" si="7"/>
        <v>0</v>
      </c>
    </row>
    <row r="76" spans="1:13">
      <c r="A76" s="59" t="s">
        <v>198</v>
      </c>
      <c r="B76" s="50" t="s">
        <v>199</v>
      </c>
      <c r="C76" s="60"/>
      <c r="D76" s="58"/>
      <c r="E76" s="58">
        <v>5</v>
      </c>
      <c r="F76" s="169"/>
      <c r="G76" s="169"/>
      <c r="H76" s="169"/>
      <c r="I76" s="169"/>
      <c r="J76" s="53">
        <f t="shared" si="6"/>
        <v>5</v>
      </c>
      <c r="K76" s="53">
        <f t="shared" si="7"/>
        <v>0</v>
      </c>
    </row>
    <row r="77" spans="1:13">
      <c r="A77" s="47" t="s">
        <v>200</v>
      </c>
      <c r="B77" s="184" t="s">
        <v>201</v>
      </c>
      <c r="C77" s="185"/>
      <c r="D77" s="185"/>
      <c r="E77" s="185"/>
      <c r="F77" s="185"/>
      <c r="G77" s="185"/>
      <c r="H77" s="185"/>
      <c r="I77" s="186"/>
      <c r="J77" s="48">
        <f>SUBTOTAL(9,J78:J86)</f>
        <v>38</v>
      </c>
      <c r="K77" s="49">
        <f>SUBTOTAL(9,K78:K86)</f>
        <v>0</v>
      </c>
      <c r="L77" s="179"/>
    </row>
    <row r="78" spans="1:13" ht="31.5" customHeight="1">
      <c r="A78" s="99" t="s">
        <v>202</v>
      </c>
      <c r="B78" s="50" t="s">
        <v>203</v>
      </c>
      <c r="C78" s="40" t="s">
        <v>61</v>
      </c>
      <c r="D78" s="131"/>
      <c r="E78" s="39"/>
      <c r="F78" s="129"/>
      <c r="G78" s="129"/>
      <c r="H78" s="129"/>
      <c r="I78" s="129"/>
      <c r="J78" s="39">
        <f t="shared" ref="J78:J86" si="8">E78*$F$6</f>
        <v>0</v>
      </c>
      <c r="K78" s="130">
        <f t="shared" ref="K78:K86" si="9">IF(F78="x",$F$6,IF(G78="x",$G$6,IF(H78="x",$H$6,IF(I78="X",$I$6))))*E78</f>
        <v>0</v>
      </c>
      <c r="L78" s="181"/>
      <c r="M78" s="66"/>
    </row>
    <row r="79" spans="1:13" ht="25.5">
      <c r="A79" s="99" t="s">
        <v>204</v>
      </c>
      <c r="B79" s="50" t="s">
        <v>205</v>
      </c>
      <c r="C79" s="250"/>
      <c r="D79" s="251"/>
      <c r="E79" s="252">
        <v>5</v>
      </c>
      <c r="F79" s="87"/>
      <c r="G79" s="87"/>
      <c r="H79" s="87"/>
      <c r="I79" s="87"/>
      <c r="J79" s="39">
        <f t="shared" si="8"/>
        <v>5</v>
      </c>
      <c r="K79" s="130">
        <f t="shared" si="9"/>
        <v>0</v>
      </c>
      <c r="L79" s="180"/>
      <c r="M79" s="66"/>
    </row>
    <row r="80" spans="1:13" ht="38.25">
      <c r="A80" s="99" t="s">
        <v>206</v>
      </c>
      <c r="B80" s="50" t="s">
        <v>207</v>
      </c>
      <c r="C80" s="250"/>
      <c r="D80" s="251"/>
      <c r="E80" s="252">
        <v>5</v>
      </c>
      <c r="F80" s="87"/>
      <c r="G80" s="87"/>
      <c r="H80" s="87"/>
      <c r="I80" s="87"/>
      <c r="J80" s="39">
        <f t="shared" si="8"/>
        <v>5</v>
      </c>
      <c r="K80" s="130">
        <f t="shared" si="9"/>
        <v>0</v>
      </c>
      <c r="L80" s="66"/>
    </row>
    <row r="81" spans="1:12" ht="25.5">
      <c r="A81" s="99" t="s">
        <v>208</v>
      </c>
      <c r="B81" s="50" t="s">
        <v>209</v>
      </c>
      <c r="C81" s="250"/>
      <c r="D81" s="251"/>
      <c r="E81" s="252">
        <v>3</v>
      </c>
      <c r="F81" s="87"/>
      <c r="G81" s="87"/>
      <c r="H81" s="87"/>
      <c r="I81" s="87"/>
      <c r="J81" s="39">
        <f t="shared" si="8"/>
        <v>3</v>
      </c>
      <c r="K81" s="130">
        <f t="shared" si="9"/>
        <v>0</v>
      </c>
      <c r="L81" s="66"/>
    </row>
    <row r="82" spans="1:12" ht="38.25">
      <c r="A82" s="99" t="s">
        <v>210</v>
      </c>
      <c r="B82" s="50" t="s">
        <v>211</v>
      </c>
      <c r="C82" s="250"/>
      <c r="D82" s="251"/>
      <c r="E82" s="252">
        <v>5</v>
      </c>
      <c r="F82" s="87"/>
      <c r="G82" s="87"/>
      <c r="H82" s="87"/>
      <c r="I82" s="87"/>
      <c r="J82" s="39">
        <f t="shared" si="8"/>
        <v>5</v>
      </c>
      <c r="K82" s="130">
        <f t="shared" si="9"/>
        <v>0</v>
      </c>
      <c r="L82" s="66"/>
    </row>
    <row r="83" spans="1:12" ht="25.5">
      <c r="A83" s="99" t="s">
        <v>212</v>
      </c>
      <c r="B83" s="50" t="s">
        <v>213</v>
      </c>
      <c r="C83" s="250"/>
      <c r="D83" s="251"/>
      <c r="E83" s="252">
        <v>5</v>
      </c>
      <c r="F83" s="87"/>
      <c r="G83" s="87"/>
      <c r="H83" s="87"/>
      <c r="I83" s="87"/>
      <c r="J83" s="39">
        <f t="shared" si="8"/>
        <v>5</v>
      </c>
      <c r="K83" s="130">
        <f t="shared" si="9"/>
        <v>0</v>
      </c>
      <c r="L83" s="66"/>
    </row>
    <row r="84" spans="1:12" ht="25.5">
      <c r="A84" s="99" t="s">
        <v>214</v>
      </c>
      <c r="B84" s="50" t="s">
        <v>215</v>
      </c>
      <c r="C84" s="250"/>
      <c r="D84" s="251"/>
      <c r="E84" s="252">
        <v>5</v>
      </c>
      <c r="F84" s="87"/>
      <c r="G84" s="87"/>
      <c r="H84" s="87"/>
      <c r="I84" s="87"/>
      <c r="J84" s="39">
        <f t="shared" si="8"/>
        <v>5</v>
      </c>
      <c r="K84" s="130">
        <f t="shared" si="9"/>
        <v>0</v>
      </c>
      <c r="L84" s="66"/>
    </row>
    <row r="85" spans="1:12" ht="38.25">
      <c r="A85" s="99" t="s">
        <v>216</v>
      </c>
      <c r="B85" s="50" t="s">
        <v>217</v>
      </c>
      <c r="C85" s="250"/>
      <c r="D85" s="251"/>
      <c r="E85" s="252">
        <v>5</v>
      </c>
      <c r="F85" s="87"/>
      <c r="G85" s="87"/>
      <c r="H85" s="87"/>
      <c r="I85" s="87"/>
      <c r="J85" s="39">
        <f t="shared" si="8"/>
        <v>5</v>
      </c>
      <c r="K85" s="130">
        <f t="shared" si="9"/>
        <v>0</v>
      </c>
      <c r="L85" s="66"/>
    </row>
    <row r="86" spans="1:12" ht="38.25">
      <c r="A86" s="99" t="s">
        <v>218</v>
      </c>
      <c r="B86" s="50" t="s">
        <v>219</v>
      </c>
      <c r="C86" s="250"/>
      <c r="D86" s="251"/>
      <c r="E86" s="252">
        <v>5</v>
      </c>
      <c r="F86" s="87"/>
      <c r="G86" s="87"/>
      <c r="H86" s="87"/>
      <c r="I86" s="87"/>
      <c r="J86" s="39">
        <f t="shared" si="8"/>
        <v>5</v>
      </c>
      <c r="K86" s="130">
        <f t="shared" si="9"/>
        <v>0</v>
      </c>
      <c r="L86" s="66"/>
    </row>
    <row r="87" spans="1:12">
      <c r="A87" s="62"/>
      <c r="B87" s="62"/>
      <c r="C87" s="62"/>
      <c r="D87" s="62"/>
      <c r="E87" s="62"/>
      <c r="F87" s="62"/>
      <c r="G87" s="62"/>
      <c r="H87" s="62"/>
      <c r="I87" s="62"/>
      <c r="J87" s="62"/>
      <c r="K87" s="175"/>
      <c r="L87" s="66"/>
    </row>
    <row r="88" spans="1:12">
      <c r="A88" s="235" t="s">
        <v>220</v>
      </c>
      <c r="B88" s="236"/>
      <c r="C88" s="63">
        <f>COUNTIF(C8:C86,"x")</f>
        <v>28</v>
      </c>
      <c r="D88" s="63">
        <f>COUNTIF(D8:D59,"x")</f>
        <v>0</v>
      </c>
      <c r="E88" s="63">
        <f>COUNTIFS(E8:E76,"1")+COUNTIFS(E8:E76,"3")+COUNTIFS(E8:E76,"5")</f>
        <v>33</v>
      </c>
      <c r="F88" s="63">
        <f>COUNTIFS(F8:F59,"1")+COUNTIFS(F26:F59,"3")+COUNTIFS(F26:F59,"5")</f>
        <v>0</v>
      </c>
      <c r="G88" s="63">
        <f>COUNTIFS(G8:G59,"1")+COUNTIFS(G26:G59,"3")+COUNTIFS(G26:G59,"5")</f>
        <v>0</v>
      </c>
      <c r="H88" s="63">
        <f>COUNTIFS(H8:H59,"1")+COUNTIFS(H26:H59,"3")+COUNTIFS(H26:H59,"5")</f>
        <v>0</v>
      </c>
      <c r="I88" s="63">
        <f>COUNTIFS(I8:I59,"1")+COUNTIFS(I26:I59,"3")+COUNTIFS(I26:I59,"5")</f>
        <v>0</v>
      </c>
      <c r="J88" s="171">
        <f>SUM(J55+J39+J7+J60+J77)</f>
        <v>184</v>
      </c>
      <c r="K88" s="177">
        <f>SUM(K55+K39+K7+K60)</f>
        <v>0</v>
      </c>
      <c r="L88" s="66"/>
    </row>
    <row r="89" spans="1:12">
      <c r="A89" s="65"/>
      <c r="B89" s="65"/>
      <c r="C89" s="65"/>
      <c r="D89" s="65"/>
      <c r="E89" s="65"/>
      <c r="F89" s="65"/>
      <c r="G89" s="65"/>
      <c r="H89" s="227" t="s">
        <v>221</v>
      </c>
      <c r="I89" s="228"/>
      <c r="J89" s="228"/>
      <c r="K89" s="178">
        <f>J90/J88</f>
        <v>1.0869565217391304</v>
      </c>
      <c r="L89" s="66"/>
    </row>
    <row r="90" spans="1:12" ht="23.25">
      <c r="A90" s="211" t="s">
        <v>222</v>
      </c>
      <c r="B90" s="212"/>
      <c r="C90" s="212"/>
      <c r="D90" s="212"/>
      <c r="E90" s="212"/>
      <c r="F90" s="212"/>
      <c r="G90" s="212"/>
      <c r="H90" s="212"/>
      <c r="I90" s="213"/>
      <c r="J90" s="182">
        <v>200</v>
      </c>
      <c r="K90" s="183">
        <f>K88*$K89</f>
        <v>0</v>
      </c>
      <c r="L90" s="66"/>
    </row>
    <row r="91" spans="1:12">
      <c r="A91" s="46"/>
      <c r="C91" s="46"/>
      <c r="K91" s="176"/>
      <c r="L91" s="66"/>
    </row>
    <row r="92" spans="1:12">
      <c r="A92" s="46"/>
      <c r="C92" s="46"/>
      <c r="L92" s="66"/>
    </row>
    <row r="93" spans="1:12">
      <c r="A93" s="46"/>
      <c r="C93" s="46"/>
      <c r="L93" s="66"/>
    </row>
    <row r="94" spans="1:12">
      <c r="A94" s="46"/>
      <c r="C94" s="46"/>
      <c r="L94" s="66"/>
    </row>
    <row r="95" spans="1:12">
      <c r="A95" s="46"/>
      <c r="C95" s="46"/>
      <c r="I95" s="174"/>
      <c r="L95" s="66"/>
    </row>
    <row r="96" spans="1:12">
      <c r="A96" s="46"/>
      <c r="C96" s="46"/>
      <c r="L96" s="66"/>
    </row>
    <row r="97" spans="1:12">
      <c r="A97" s="46"/>
      <c r="C97" s="46"/>
      <c r="L97" s="66"/>
    </row>
    <row r="98" spans="1:12">
      <c r="A98" s="46"/>
      <c r="C98" s="46"/>
      <c r="L98" s="66"/>
    </row>
    <row r="99" spans="1:12">
      <c r="A99" s="46"/>
      <c r="C99" s="46"/>
      <c r="L99" s="66"/>
    </row>
    <row r="100" spans="1:12">
      <c r="A100" s="46"/>
      <c r="C100" s="46"/>
      <c r="L100" s="66"/>
    </row>
    <row r="101" spans="1:12">
      <c r="A101" s="46"/>
      <c r="C101" s="46"/>
      <c r="L101" s="66"/>
    </row>
    <row r="102" spans="1:12">
      <c r="A102" s="46"/>
      <c r="C102" s="46"/>
      <c r="L102" s="66"/>
    </row>
    <row r="103" spans="1:12">
      <c r="A103" s="46"/>
      <c r="C103" s="46"/>
      <c r="L103" s="66"/>
    </row>
    <row r="104" spans="1:12">
      <c r="A104" s="46"/>
      <c r="C104" s="46"/>
      <c r="L104" s="66"/>
    </row>
    <row r="105" spans="1:12">
      <c r="A105" s="66"/>
      <c r="B105" s="66"/>
      <c r="C105" s="66"/>
      <c r="D105" s="66"/>
      <c r="E105" s="66"/>
      <c r="F105" s="66"/>
      <c r="G105" s="66"/>
      <c r="H105" s="66"/>
      <c r="I105" s="66"/>
      <c r="J105" s="66"/>
      <c r="K105" s="66"/>
      <c r="L105" s="66"/>
    </row>
    <row r="106" spans="1:12">
      <c r="A106" s="66"/>
      <c r="B106" s="66"/>
      <c r="C106" s="66"/>
      <c r="D106" s="66"/>
      <c r="E106" s="66"/>
      <c r="F106" s="66"/>
      <c r="G106" s="66"/>
      <c r="H106" s="66"/>
      <c r="I106" s="66"/>
      <c r="J106" s="66"/>
      <c r="K106" s="66"/>
      <c r="L106" s="66"/>
    </row>
    <row r="107" spans="1:12">
      <c r="L107" s="66"/>
    </row>
    <row r="108" spans="1:12">
      <c r="L108" s="66"/>
    </row>
    <row r="109" spans="1:12">
      <c r="L109" s="66"/>
    </row>
    <row r="110" spans="1:12">
      <c r="L110" s="66"/>
    </row>
    <row r="111" spans="1:12">
      <c r="L111" s="66"/>
    </row>
    <row r="112" spans="1:12">
      <c r="L112" s="66"/>
    </row>
    <row r="113" spans="12:12">
      <c r="L113" s="66"/>
    </row>
    <row r="114" spans="12:12">
      <c r="L114" s="66"/>
    </row>
    <row r="115" spans="12:12">
      <c r="L115" s="66"/>
    </row>
    <row r="116" spans="12:12">
      <c r="L116" s="66"/>
    </row>
    <row r="117" spans="12:12">
      <c r="L117" s="66"/>
    </row>
    <row r="118" spans="12:12">
      <c r="L118" s="66"/>
    </row>
    <row r="119" spans="12:12">
      <c r="L119" s="66"/>
    </row>
    <row r="120" spans="12:12">
      <c r="L120" s="66"/>
    </row>
    <row r="121" spans="12:12">
      <c r="L121" s="66"/>
    </row>
    <row r="122" spans="12:12">
      <c r="L122" s="66"/>
    </row>
    <row r="123" spans="12:12">
      <c r="L123" s="66"/>
    </row>
    <row r="124" spans="12:12">
      <c r="L124" s="66"/>
    </row>
    <row r="125" spans="12:12">
      <c r="L125" s="66"/>
    </row>
    <row r="126" spans="12:12">
      <c r="L126" s="66"/>
    </row>
    <row r="127" spans="12:12">
      <c r="L127" s="66"/>
    </row>
    <row r="128" spans="12:12">
      <c r="L128" s="66"/>
    </row>
    <row r="129" spans="12:12">
      <c r="L129" s="66"/>
    </row>
    <row r="130" spans="12:12">
      <c r="L130" s="66"/>
    </row>
    <row r="131" spans="12:12">
      <c r="L131" s="66"/>
    </row>
    <row r="132" spans="12:12">
      <c r="L132" s="66"/>
    </row>
    <row r="133" spans="12:12">
      <c r="L133" s="66"/>
    </row>
    <row r="134" spans="12:12">
      <c r="L134" s="66"/>
    </row>
    <row r="135" spans="12:12">
      <c r="L135" s="66"/>
    </row>
    <row r="136" spans="12:12">
      <c r="L136" s="66"/>
    </row>
    <row r="137" spans="12:12">
      <c r="L137" s="66"/>
    </row>
    <row r="138" spans="12:12">
      <c r="L138" s="66"/>
    </row>
    <row r="139" spans="12:12">
      <c r="L139" s="66"/>
    </row>
    <row r="140" spans="12:12">
      <c r="L140" s="66"/>
    </row>
  </sheetData>
  <sheetProtection algorithmName="SHA-512" hashValue="mVZdmmhLUpsoLXlQzH95INV+bF/HQnsoNy+gwSdBC0hYeKFY5xG6Bs4+uAOitMmKs64D6/WWUFQeNQiyJW85Iw==" saltValue="AEFJq4ZpXDqYtqXo22sXBw==" spinCount="100000" sheet="1" objects="1" scenarios="1"/>
  <mergeCells count="19">
    <mergeCell ref="K4:K6"/>
    <mergeCell ref="B7:I7"/>
    <mergeCell ref="B39:I39"/>
    <mergeCell ref="B55:I55"/>
    <mergeCell ref="A88:B88"/>
    <mergeCell ref="A4:A6"/>
    <mergeCell ref="B4:B6"/>
    <mergeCell ref="C4:C6"/>
    <mergeCell ref="E4:E5"/>
    <mergeCell ref="A1:K1"/>
    <mergeCell ref="C2:I2"/>
    <mergeCell ref="A3:B3"/>
    <mergeCell ref="C3:D3"/>
    <mergeCell ref="E3:I3"/>
    <mergeCell ref="J4:J6"/>
    <mergeCell ref="B60:I60"/>
    <mergeCell ref="B77:I77"/>
    <mergeCell ref="A90:I90"/>
    <mergeCell ref="H89:J89"/>
  </mergeCells>
  <phoneticPr fontId="13" type="noConversion"/>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15A35-EF5F-4FDD-94EC-07CCD000C7A1}">
  <dimension ref="A1:AS45"/>
  <sheetViews>
    <sheetView topLeftCell="A11" zoomScaleNormal="100" workbookViewId="0">
      <selection activeCell="O35" sqref="O35"/>
    </sheetView>
  </sheetViews>
  <sheetFormatPr baseColWidth="10" defaultColWidth="9.140625" defaultRowHeight="14.25"/>
  <cols>
    <col min="1" max="1" width="9.140625" style="42"/>
    <col min="2" max="2" width="70.85546875" style="42" customWidth="1"/>
    <col min="3" max="3" width="13.28515625" style="42" customWidth="1"/>
    <col min="4" max="4" width="13.140625" style="42" customWidth="1"/>
    <col min="5" max="5" width="12.5703125" style="42" customWidth="1"/>
    <col min="6" max="9" width="10.7109375" style="42" customWidth="1"/>
    <col min="10" max="11" width="13.140625" style="42" customWidth="1"/>
    <col min="12" max="16384" width="9.140625" style="42"/>
  </cols>
  <sheetData>
    <row r="1" spans="1:45" ht="15">
      <c r="A1" s="187" t="s">
        <v>223</v>
      </c>
      <c r="B1" s="187"/>
      <c r="C1" s="187"/>
      <c r="D1" s="187"/>
      <c r="E1" s="187"/>
      <c r="F1" s="187"/>
      <c r="G1" s="187"/>
      <c r="H1" s="187"/>
      <c r="I1" s="187"/>
      <c r="J1" s="187"/>
      <c r="K1" s="187"/>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row>
    <row r="2" spans="1:45">
      <c r="A2" s="25" t="s">
        <v>15</v>
      </c>
      <c r="B2" s="26" t="s">
        <v>16</v>
      </c>
      <c r="C2" s="188" t="s">
        <v>40</v>
      </c>
      <c r="D2" s="189"/>
      <c r="E2" s="189"/>
      <c r="F2" s="189"/>
      <c r="G2" s="189"/>
      <c r="H2" s="189"/>
      <c r="I2" s="189"/>
      <c r="J2" s="69" t="s">
        <v>20</v>
      </c>
      <c r="K2" s="69" t="s">
        <v>20</v>
      </c>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row>
    <row r="3" spans="1:45">
      <c r="A3" s="190" t="s">
        <v>20</v>
      </c>
      <c r="B3" s="191"/>
      <c r="C3" s="192" t="s">
        <v>41</v>
      </c>
      <c r="D3" s="193"/>
      <c r="E3" s="194" t="s">
        <v>42</v>
      </c>
      <c r="F3" s="195"/>
      <c r="G3" s="195"/>
      <c r="H3" s="195"/>
      <c r="I3" s="195"/>
      <c r="J3" s="71" t="s">
        <v>20</v>
      </c>
      <c r="K3" s="71" t="s">
        <v>20</v>
      </c>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row>
    <row r="4" spans="1:45">
      <c r="A4" s="196" t="s">
        <v>20</v>
      </c>
      <c r="B4" s="199" t="s">
        <v>43</v>
      </c>
      <c r="C4" s="199" t="s">
        <v>44</v>
      </c>
      <c r="D4" s="72" t="s">
        <v>20</v>
      </c>
      <c r="E4" s="194" t="s">
        <v>45</v>
      </c>
      <c r="F4" s="73" t="s">
        <v>46</v>
      </c>
      <c r="G4" s="74" t="s">
        <v>48</v>
      </c>
      <c r="H4" s="74" t="s">
        <v>49</v>
      </c>
      <c r="I4" s="74" t="s">
        <v>224</v>
      </c>
      <c r="J4" s="203" t="s">
        <v>50</v>
      </c>
      <c r="K4" s="203" t="s">
        <v>51</v>
      </c>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row>
    <row r="5" spans="1:45" ht="210">
      <c r="A5" s="197"/>
      <c r="B5" s="200"/>
      <c r="C5" s="200"/>
      <c r="D5" s="75" t="s">
        <v>52</v>
      </c>
      <c r="E5" s="202"/>
      <c r="F5" s="76" t="s">
        <v>53</v>
      </c>
      <c r="G5" s="77" t="s">
        <v>225</v>
      </c>
      <c r="H5" s="77" t="s">
        <v>55</v>
      </c>
      <c r="I5" s="77" t="s">
        <v>56</v>
      </c>
      <c r="J5" s="204"/>
      <c r="K5" s="206"/>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row>
    <row r="6" spans="1:45">
      <c r="A6" s="198"/>
      <c r="B6" s="201"/>
      <c r="C6" s="201"/>
      <c r="D6" s="78" t="s">
        <v>20</v>
      </c>
      <c r="E6" s="79" t="s">
        <v>20</v>
      </c>
      <c r="F6" s="80">
        <v>1</v>
      </c>
      <c r="G6" s="81">
        <v>0.6</v>
      </c>
      <c r="H6" s="81">
        <v>0.4</v>
      </c>
      <c r="I6" s="82">
        <v>0</v>
      </c>
      <c r="J6" s="205"/>
      <c r="K6" s="20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row>
    <row r="7" spans="1:45">
      <c r="A7" s="47" t="s">
        <v>226</v>
      </c>
      <c r="B7" s="184" t="s">
        <v>227</v>
      </c>
      <c r="C7" s="185"/>
      <c r="D7" s="185"/>
      <c r="E7" s="185"/>
      <c r="F7" s="185"/>
      <c r="G7" s="185"/>
      <c r="H7" s="185"/>
      <c r="I7" s="186"/>
      <c r="J7" s="48">
        <f>SUBTOTAL(9,J8:J10)</f>
        <v>11</v>
      </c>
      <c r="K7" s="49">
        <f>SUBTOTAL(9,K8:K10)</f>
        <v>0</v>
      </c>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row>
    <row r="8" spans="1:45" ht="25.5">
      <c r="A8" s="83" t="s">
        <v>226</v>
      </c>
      <c r="B8" s="84" t="s">
        <v>228</v>
      </c>
      <c r="C8" s="85" t="s">
        <v>20</v>
      </c>
      <c r="D8" s="86" t="s">
        <v>20</v>
      </c>
      <c r="E8" s="86">
        <v>3</v>
      </c>
      <c r="F8" s="87"/>
      <c r="G8" s="87"/>
      <c r="H8" s="87"/>
      <c r="I8" s="87"/>
      <c r="J8" s="39">
        <f>E8*$F$6</f>
        <v>3</v>
      </c>
      <c r="K8" s="39">
        <f>IF(F8="x",$F$6,IF(G8="x",$G$6,IF(H8="x",$H$6,IF(I8="x",$I$6))))*E8</f>
        <v>0</v>
      </c>
      <c r="L8" s="4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row>
    <row r="9" spans="1:45" ht="38.25">
      <c r="A9" s="88" t="s">
        <v>229</v>
      </c>
      <c r="B9" s="89" t="s">
        <v>230</v>
      </c>
      <c r="C9" s="90" t="s">
        <v>20</v>
      </c>
      <c r="D9" s="91"/>
      <c r="E9" s="91">
        <v>3</v>
      </c>
      <c r="F9" s="87"/>
      <c r="G9" s="87"/>
      <c r="H9" s="87"/>
      <c r="I9" s="87"/>
      <c r="J9" s="39">
        <f t="shared" ref="J9:J41" si="0">E9*$F$6</f>
        <v>3</v>
      </c>
      <c r="K9" s="39">
        <f>IF(F9="x",$F$6,IF(G9="x",$G$6,IF(H9="x",$H$6,IF(I9="x",$I$6))))*E9</f>
        <v>0</v>
      </c>
      <c r="L9" s="4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row>
    <row r="10" spans="1:45" ht="38.25">
      <c r="A10" s="88" t="s">
        <v>231</v>
      </c>
      <c r="B10" s="89" t="s">
        <v>232</v>
      </c>
      <c r="C10" s="90" t="s">
        <v>20</v>
      </c>
      <c r="D10" s="91"/>
      <c r="E10" s="91">
        <v>5</v>
      </c>
      <c r="F10" s="87"/>
      <c r="G10" s="87"/>
      <c r="H10" s="87"/>
      <c r="I10" s="87"/>
      <c r="J10" s="39">
        <f t="shared" si="0"/>
        <v>5</v>
      </c>
      <c r="K10" s="39">
        <f t="shared" ref="K10:K41" si="1">IF(F10="x",$F$6,IF(G10="x",$G$6,IF(H10="x",$H$6,IF(I10="x",$I$6))))*E10</f>
        <v>0</v>
      </c>
      <c r="L10" s="4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row>
    <row r="11" spans="1:45">
      <c r="A11" s="47" t="s">
        <v>229</v>
      </c>
      <c r="B11" s="184" t="s">
        <v>233</v>
      </c>
      <c r="C11" s="185"/>
      <c r="D11" s="185"/>
      <c r="E11" s="185"/>
      <c r="F11" s="185"/>
      <c r="G11" s="185"/>
      <c r="H11" s="185"/>
      <c r="I11" s="186"/>
      <c r="J11" s="48">
        <f>SUBTOTAL(9,J12:J14)</f>
        <v>0</v>
      </c>
      <c r="K11" s="49">
        <f>SUBTOTAL(9,K12:K14)</f>
        <v>0</v>
      </c>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row>
    <row r="12" spans="1:45" ht="38.25">
      <c r="A12" s="88" t="s">
        <v>234</v>
      </c>
      <c r="B12" s="89" t="s">
        <v>235</v>
      </c>
      <c r="C12" s="90" t="s">
        <v>61</v>
      </c>
      <c r="D12" s="92"/>
      <c r="E12" s="91"/>
      <c r="F12" s="39"/>
      <c r="G12" s="39"/>
      <c r="H12" s="39"/>
      <c r="I12" s="39"/>
      <c r="J12" s="39">
        <f>E12*$F$6</f>
        <v>0</v>
      </c>
      <c r="K12" s="39">
        <f>IF(F12="x",$F$6,IF(G12="x",$G$6,IF(H12="x",$H$6,IF(I12="x",$I$6))))*E12</f>
        <v>0</v>
      </c>
      <c r="L12" s="4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row>
    <row r="13" spans="1:45" ht="25.5">
      <c r="A13" s="88" t="s">
        <v>236</v>
      </c>
      <c r="B13" s="89" t="s">
        <v>237</v>
      </c>
      <c r="C13" s="90" t="s">
        <v>61</v>
      </c>
      <c r="D13" s="92"/>
      <c r="E13" s="91"/>
      <c r="F13" s="39"/>
      <c r="G13" s="39"/>
      <c r="H13" s="39"/>
      <c r="I13" s="39"/>
      <c r="J13" s="39">
        <f t="shared" si="0"/>
        <v>0</v>
      </c>
      <c r="K13" s="39">
        <f t="shared" si="1"/>
        <v>0</v>
      </c>
      <c r="L13" s="4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row>
    <row r="14" spans="1:45" ht="38.25">
      <c r="A14" s="88" t="s">
        <v>238</v>
      </c>
      <c r="B14" s="89" t="s">
        <v>239</v>
      </c>
      <c r="C14" s="90" t="s">
        <v>61</v>
      </c>
      <c r="D14" s="92" t="s">
        <v>20</v>
      </c>
      <c r="E14" s="91"/>
      <c r="F14" s="39"/>
      <c r="G14" s="39"/>
      <c r="H14" s="39"/>
      <c r="I14" s="39"/>
      <c r="J14" s="39">
        <f t="shared" si="0"/>
        <v>0</v>
      </c>
      <c r="K14" s="39">
        <f t="shared" si="1"/>
        <v>0</v>
      </c>
      <c r="L14" s="4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row>
    <row r="15" spans="1:45">
      <c r="A15" s="47" t="s">
        <v>231</v>
      </c>
      <c r="B15" s="184" t="s">
        <v>240</v>
      </c>
      <c r="C15" s="185"/>
      <c r="D15" s="185"/>
      <c r="E15" s="185"/>
      <c r="F15" s="185"/>
      <c r="G15" s="185"/>
      <c r="H15" s="185"/>
      <c r="I15" s="186"/>
      <c r="J15" s="48">
        <f>SUBTOTAL(9,J16:J29)</f>
        <v>22</v>
      </c>
      <c r="K15" s="49">
        <f>SUBTOTAL(9,K16:K29)</f>
        <v>0</v>
      </c>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row>
    <row r="16" spans="1:45" ht="51">
      <c r="A16" s="88" t="s">
        <v>241</v>
      </c>
      <c r="B16" s="89" t="s">
        <v>433</v>
      </c>
      <c r="C16" s="90" t="s">
        <v>61</v>
      </c>
      <c r="D16" s="92" t="s">
        <v>20</v>
      </c>
      <c r="E16" s="91"/>
      <c r="F16" s="39"/>
      <c r="G16" s="39"/>
      <c r="H16" s="39"/>
      <c r="I16" s="39"/>
      <c r="J16" s="39">
        <f t="shared" si="0"/>
        <v>0</v>
      </c>
      <c r="K16" s="39">
        <f t="shared" si="1"/>
        <v>0</v>
      </c>
      <c r="L16" s="4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row>
    <row r="17" spans="1:45">
      <c r="A17" s="88" t="s">
        <v>242</v>
      </c>
      <c r="B17" s="89" t="s">
        <v>243</v>
      </c>
      <c r="C17" s="90" t="s">
        <v>61</v>
      </c>
      <c r="D17" s="92"/>
      <c r="E17" s="91"/>
      <c r="F17" s="39"/>
      <c r="G17" s="39"/>
      <c r="H17" s="39"/>
      <c r="I17" s="39"/>
      <c r="J17" s="39">
        <f t="shared" si="0"/>
        <v>0</v>
      </c>
      <c r="K17" s="39">
        <f t="shared" si="1"/>
        <v>0</v>
      </c>
      <c r="L17" s="4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row>
    <row r="18" spans="1:45" ht="25.5">
      <c r="A18" s="88" t="s">
        <v>244</v>
      </c>
      <c r="B18" s="89" t="s">
        <v>245</v>
      </c>
      <c r="C18" s="90" t="s">
        <v>20</v>
      </c>
      <c r="D18" s="91"/>
      <c r="E18" s="91">
        <v>3</v>
      </c>
      <c r="F18" s="87"/>
      <c r="G18" s="87"/>
      <c r="H18" s="87"/>
      <c r="I18" s="87"/>
      <c r="J18" s="39">
        <f t="shared" si="0"/>
        <v>3</v>
      </c>
      <c r="K18" s="39">
        <f t="shared" si="1"/>
        <v>0</v>
      </c>
      <c r="L18" s="4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row>
    <row r="19" spans="1:45">
      <c r="A19" s="88" t="s">
        <v>246</v>
      </c>
      <c r="B19" s="89" t="s">
        <v>247</v>
      </c>
      <c r="C19" s="90" t="s">
        <v>20</v>
      </c>
      <c r="D19" s="91" t="s">
        <v>20</v>
      </c>
      <c r="E19" s="91">
        <v>1</v>
      </c>
      <c r="F19" s="87"/>
      <c r="G19" s="87"/>
      <c r="H19" s="87"/>
      <c r="I19" s="87"/>
      <c r="J19" s="39">
        <f t="shared" si="0"/>
        <v>1</v>
      </c>
      <c r="K19" s="39">
        <f t="shared" si="1"/>
        <v>0</v>
      </c>
      <c r="L19" s="4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row>
    <row r="20" spans="1:45" ht="25.5">
      <c r="A20" s="88" t="s">
        <v>248</v>
      </c>
      <c r="B20" s="89" t="s">
        <v>249</v>
      </c>
      <c r="C20" s="90" t="s">
        <v>20</v>
      </c>
      <c r="D20" s="91"/>
      <c r="E20" s="91">
        <v>1</v>
      </c>
      <c r="F20" s="87"/>
      <c r="G20" s="87"/>
      <c r="H20" s="87"/>
      <c r="I20" s="87"/>
      <c r="J20" s="39">
        <f t="shared" si="0"/>
        <v>1</v>
      </c>
      <c r="K20" s="39">
        <f t="shared" si="1"/>
        <v>0</v>
      </c>
      <c r="L20" s="4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row>
    <row r="21" spans="1:45">
      <c r="A21" s="88" t="s">
        <v>250</v>
      </c>
      <c r="B21" s="89" t="s">
        <v>251</v>
      </c>
      <c r="C21" s="90" t="s">
        <v>20</v>
      </c>
      <c r="D21" s="91" t="s">
        <v>20</v>
      </c>
      <c r="E21" s="91">
        <v>5</v>
      </c>
      <c r="F21" s="87"/>
      <c r="G21" s="87"/>
      <c r="H21" s="87"/>
      <c r="I21" s="87"/>
      <c r="J21" s="39">
        <f t="shared" si="0"/>
        <v>5</v>
      </c>
      <c r="K21" s="39">
        <f t="shared" si="1"/>
        <v>0</v>
      </c>
      <c r="L21" s="4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row>
    <row r="22" spans="1:45">
      <c r="A22" s="88" t="s">
        <v>252</v>
      </c>
      <c r="B22" s="89" t="s">
        <v>253</v>
      </c>
      <c r="C22" s="90" t="s">
        <v>20</v>
      </c>
      <c r="D22" s="91" t="s">
        <v>20</v>
      </c>
      <c r="E22" s="91">
        <v>3</v>
      </c>
      <c r="F22" s="87"/>
      <c r="G22" s="87"/>
      <c r="H22" s="87"/>
      <c r="I22" s="87"/>
      <c r="J22" s="39">
        <f t="shared" si="0"/>
        <v>3</v>
      </c>
      <c r="K22" s="39">
        <f t="shared" si="1"/>
        <v>0</v>
      </c>
      <c r="L22" s="4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row>
    <row r="23" spans="1:45" ht="25.5">
      <c r="A23" s="88" t="s">
        <v>254</v>
      </c>
      <c r="B23" s="89" t="s">
        <v>255</v>
      </c>
      <c r="C23" s="90" t="s">
        <v>20</v>
      </c>
      <c r="D23" s="91" t="s">
        <v>20</v>
      </c>
      <c r="E23" s="91">
        <v>1</v>
      </c>
      <c r="F23" s="87"/>
      <c r="G23" s="87"/>
      <c r="H23" s="87"/>
      <c r="I23" s="87"/>
      <c r="J23" s="39">
        <f t="shared" si="0"/>
        <v>1</v>
      </c>
      <c r="K23" s="39">
        <f t="shared" si="1"/>
        <v>0</v>
      </c>
      <c r="L23" s="4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row>
    <row r="24" spans="1:45" ht="25.5">
      <c r="A24" s="88" t="s">
        <v>256</v>
      </c>
      <c r="B24" s="89" t="s">
        <v>257</v>
      </c>
      <c r="C24" s="90" t="s">
        <v>61</v>
      </c>
      <c r="D24" s="92"/>
      <c r="E24" s="91"/>
      <c r="F24" s="39"/>
      <c r="G24" s="39"/>
      <c r="H24" s="39"/>
      <c r="I24" s="39"/>
      <c r="J24" s="39">
        <f t="shared" si="0"/>
        <v>0</v>
      </c>
      <c r="K24" s="39">
        <f t="shared" si="1"/>
        <v>0</v>
      </c>
      <c r="L24" s="4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row>
    <row r="25" spans="1:45">
      <c r="A25" s="88" t="s">
        <v>258</v>
      </c>
      <c r="B25" s="89" t="s">
        <v>259</v>
      </c>
      <c r="C25" s="90" t="s">
        <v>61</v>
      </c>
      <c r="D25" s="92" t="s">
        <v>20</v>
      </c>
      <c r="E25" s="91"/>
      <c r="F25" s="39"/>
      <c r="G25" s="39"/>
      <c r="H25" s="39"/>
      <c r="I25" s="39"/>
      <c r="J25" s="39">
        <f t="shared" si="0"/>
        <v>0</v>
      </c>
      <c r="K25" s="39">
        <f t="shared" si="1"/>
        <v>0</v>
      </c>
      <c r="L25" s="4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row>
    <row r="26" spans="1:45" ht="25.5">
      <c r="A26" s="88" t="s">
        <v>260</v>
      </c>
      <c r="B26" s="89" t="s">
        <v>261</v>
      </c>
      <c r="C26" s="90" t="s">
        <v>61</v>
      </c>
      <c r="D26" s="92" t="s">
        <v>20</v>
      </c>
      <c r="E26" s="91"/>
      <c r="F26" s="39"/>
      <c r="G26" s="39"/>
      <c r="H26" s="39"/>
      <c r="I26" s="39"/>
      <c r="J26" s="39">
        <f t="shared" si="0"/>
        <v>0</v>
      </c>
      <c r="K26" s="39">
        <f t="shared" si="1"/>
        <v>0</v>
      </c>
      <c r="L26" s="4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row>
    <row r="27" spans="1:45" ht="38.25">
      <c r="A27" s="88" t="s">
        <v>262</v>
      </c>
      <c r="B27" s="89" t="s">
        <v>263</v>
      </c>
      <c r="C27" s="90" t="s">
        <v>61</v>
      </c>
      <c r="D27" s="92" t="s">
        <v>20</v>
      </c>
      <c r="E27" s="91"/>
      <c r="F27" s="39"/>
      <c r="G27" s="39"/>
      <c r="H27" s="39"/>
      <c r="I27" s="39"/>
      <c r="J27" s="39">
        <f t="shared" si="0"/>
        <v>0</v>
      </c>
      <c r="K27" s="39">
        <f t="shared" si="1"/>
        <v>0</v>
      </c>
      <c r="L27" s="4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row>
    <row r="28" spans="1:45" ht="25.5">
      <c r="A28" s="88" t="s">
        <v>264</v>
      </c>
      <c r="B28" s="89" t="s">
        <v>265</v>
      </c>
      <c r="C28" s="90" t="s">
        <v>20</v>
      </c>
      <c r="D28" s="91" t="s">
        <v>20</v>
      </c>
      <c r="E28" s="91">
        <v>5</v>
      </c>
      <c r="F28" s="87"/>
      <c r="G28" s="87"/>
      <c r="H28" s="87"/>
      <c r="I28" s="87"/>
      <c r="J28" s="39">
        <f t="shared" si="0"/>
        <v>5</v>
      </c>
      <c r="K28" s="39">
        <f t="shared" si="1"/>
        <v>0</v>
      </c>
      <c r="L28" s="4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row>
    <row r="29" spans="1:45" ht="25.5">
      <c r="A29" s="88" t="s">
        <v>266</v>
      </c>
      <c r="B29" s="89" t="s">
        <v>267</v>
      </c>
      <c r="C29" s="90" t="s">
        <v>20</v>
      </c>
      <c r="D29" s="90" t="s">
        <v>20</v>
      </c>
      <c r="E29" s="90">
        <v>3</v>
      </c>
      <c r="F29" s="93"/>
      <c r="G29" s="93"/>
      <c r="H29" s="93"/>
      <c r="I29" s="93"/>
      <c r="J29" s="39">
        <f t="shared" si="0"/>
        <v>3</v>
      </c>
      <c r="K29" s="39">
        <f t="shared" si="1"/>
        <v>0</v>
      </c>
    </row>
    <row r="30" spans="1:45">
      <c r="A30" s="47" t="s">
        <v>268</v>
      </c>
      <c r="B30" s="184" t="s">
        <v>269</v>
      </c>
      <c r="C30" s="185"/>
      <c r="D30" s="185"/>
      <c r="E30" s="185"/>
      <c r="F30" s="185"/>
      <c r="G30" s="185"/>
      <c r="H30" s="185"/>
      <c r="I30" s="186"/>
      <c r="J30" s="48">
        <f>SUBTOTAL(9,J31:J32)</f>
        <v>5</v>
      </c>
      <c r="K30" s="49">
        <f>SUBTOTAL(9,K31:K32)</f>
        <v>0</v>
      </c>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row>
    <row r="31" spans="1:45" ht="25.5">
      <c r="A31" s="88" t="s">
        <v>270</v>
      </c>
      <c r="B31" s="89" t="s">
        <v>271</v>
      </c>
      <c r="C31" s="90" t="s">
        <v>61</v>
      </c>
      <c r="D31" s="92"/>
      <c r="E31" s="91"/>
      <c r="F31" s="39"/>
      <c r="G31" s="39"/>
      <c r="H31" s="39"/>
      <c r="I31" s="39"/>
      <c r="J31" s="39">
        <f t="shared" si="0"/>
        <v>0</v>
      </c>
      <c r="K31" s="39">
        <f t="shared" si="1"/>
        <v>0</v>
      </c>
    </row>
    <row r="32" spans="1:45" ht="25.5">
      <c r="A32" s="88" t="s">
        <v>272</v>
      </c>
      <c r="B32" s="89" t="s">
        <v>273</v>
      </c>
      <c r="C32" s="90" t="s">
        <v>20</v>
      </c>
      <c r="D32" s="91" t="s">
        <v>20</v>
      </c>
      <c r="E32" s="91">
        <v>5</v>
      </c>
      <c r="F32" s="87"/>
      <c r="G32" s="87"/>
      <c r="H32" s="87"/>
      <c r="I32" s="87"/>
      <c r="J32" s="39">
        <f t="shared" si="0"/>
        <v>5</v>
      </c>
      <c r="K32" s="39">
        <f t="shared" si="1"/>
        <v>0</v>
      </c>
    </row>
    <row r="33" spans="1:45">
      <c r="A33" s="47" t="s">
        <v>274</v>
      </c>
      <c r="B33" s="184" t="s">
        <v>275</v>
      </c>
      <c r="C33" s="185"/>
      <c r="D33" s="185"/>
      <c r="E33" s="185"/>
      <c r="F33" s="185"/>
      <c r="G33" s="185"/>
      <c r="H33" s="185"/>
      <c r="I33" s="186"/>
      <c r="J33" s="48">
        <f>SUBTOTAL(9,J34:J38)</f>
        <v>0</v>
      </c>
      <c r="K33" s="49">
        <f>SUBTOTAL(9,K34:K38)</f>
        <v>0</v>
      </c>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6"/>
      <c r="AO33" s="46"/>
      <c r="AP33" s="46"/>
      <c r="AQ33" s="46"/>
      <c r="AR33" s="46"/>
      <c r="AS33" s="46"/>
    </row>
    <row r="34" spans="1:45">
      <c r="A34" s="88" t="s">
        <v>276</v>
      </c>
      <c r="B34" s="89" t="s">
        <v>277</v>
      </c>
      <c r="C34" s="90" t="s">
        <v>61</v>
      </c>
      <c r="D34" s="92" t="s">
        <v>20</v>
      </c>
      <c r="E34" s="91"/>
      <c r="F34" s="39"/>
      <c r="G34" s="39"/>
      <c r="H34" s="39"/>
      <c r="I34" s="39"/>
      <c r="J34" s="39">
        <f>E34*$F$6</f>
        <v>0</v>
      </c>
      <c r="K34" s="39">
        <f t="shared" si="1"/>
        <v>0</v>
      </c>
    </row>
    <row r="35" spans="1:45">
      <c r="A35" s="88" t="s">
        <v>278</v>
      </c>
      <c r="B35" s="89" t="s">
        <v>279</v>
      </c>
      <c r="C35" s="90" t="s">
        <v>61</v>
      </c>
      <c r="D35" s="92" t="s">
        <v>20</v>
      </c>
      <c r="E35" s="91"/>
      <c r="F35" s="39"/>
      <c r="G35" s="39"/>
      <c r="H35" s="39"/>
      <c r="I35" s="39"/>
      <c r="J35" s="39">
        <f t="shared" si="0"/>
        <v>0</v>
      </c>
      <c r="K35" s="39">
        <f t="shared" si="1"/>
        <v>0</v>
      </c>
    </row>
    <row r="36" spans="1:45">
      <c r="A36" s="88" t="s">
        <v>280</v>
      </c>
      <c r="B36" s="89" t="s">
        <v>281</v>
      </c>
      <c r="C36" s="90" t="s">
        <v>61</v>
      </c>
      <c r="D36" s="92" t="s">
        <v>20</v>
      </c>
      <c r="E36" s="91"/>
      <c r="F36" s="39"/>
      <c r="G36" s="39"/>
      <c r="H36" s="39"/>
      <c r="I36" s="39"/>
      <c r="J36" s="39">
        <f t="shared" si="0"/>
        <v>0</v>
      </c>
      <c r="K36" s="39">
        <f t="shared" si="1"/>
        <v>0</v>
      </c>
    </row>
    <row r="37" spans="1:45" ht="38.25">
      <c r="A37" s="88" t="s">
        <v>282</v>
      </c>
      <c r="B37" s="89" t="s">
        <v>283</v>
      </c>
      <c r="C37" s="90" t="s">
        <v>61</v>
      </c>
      <c r="D37" s="92"/>
      <c r="E37" s="91"/>
      <c r="F37" s="39"/>
      <c r="G37" s="39"/>
      <c r="H37" s="39"/>
      <c r="I37" s="39"/>
      <c r="J37" s="39">
        <f>E37*$F$6</f>
        <v>0</v>
      </c>
      <c r="K37" s="39">
        <f t="shared" si="1"/>
        <v>0</v>
      </c>
    </row>
    <row r="38" spans="1:45" ht="38.25">
      <c r="A38" s="88" t="s">
        <v>284</v>
      </c>
      <c r="B38" s="89" t="s">
        <v>285</v>
      </c>
      <c r="C38" s="90" t="s">
        <v>61</v>
      </c>
      <c r="D38" s="92"/>
      <c r="E38" s="91"/>
      <c r="F38" s="39"/>
      <c r="G38" s="39"/>
      <c r="H38" s="39"/>
      <c r="I38" s="39"/>
      <c r="J38" s="39">
        <f t="shared" si="0"/>
        <v>0</v>
      </c>
      <c r="K38" s="39">
        <f t="shared" si="1"/>
        <v>0</v>
      </c>
    </row>
    <row r="39" spans="1:45">
      <c r="A39" s="47" t="s">
        <v>286</v>
      </c>
      <c r="B39" s="184" t="s">
        <v>287</v>
      </c>
      <c r="C39" s="185"/>
      <c r="D39" s="185"/>
      <c r="E39" s="185"/>
      <c r="F39" s="185"/>
      <c r="G39" s="185"/>
      <c r="H39" s="185"/>
      <c r="I39" s="186"/>
      <c r="J39" s="48">
        <f>SUBTOTAL(9,J40:J41)</f>
        <v>5</v>
      </c>
      <c r="K39" s="49">
        <f>SUBTOTAL(9,K40:K41)</f>
        <v>0</v>
      </c>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row>
    <row r="40" spans="1:45">
      <c r="A40" s="88" t="s">
        <v>288</v>
      </c>
      <c r="B40" s="89" t="s">
        <v>289</v>
      </c>
      <c r="C40" s="90" t="s">
        <v>20</v>
      </c>
      <c r="D40" s="91" t="s">
        <v>20</v>
      </c>
      <c r="E40" s="91">
        <v>5</v>
      </c>
      <c r="F40" s="87"/>
      <c r="G40" s="87"/>
      <c r="H40" s="87"/>
      <c r="I40" s="87"/>
      <c r="J40" s="39">
        <f t="shared" si="0"/>
        <v>5</v>
      </c>
      <c r="K40" s="39">
        <f t="shared" si="1"/>
        <v>0</v>
      </c>
    </row>
    <row r="41" spans="1:45">
      <c r="A41" s="88" t="s">
        <v>290</v>
      </c>
      <c r="B41" s="89" t="s">
        <v>291</v>
      </c>
      <c r="C41" s="90" t="s">
        <v>61</v>
      </c>
      <c r="D41" s="93"/>
      <c r="E41" s="90"/>
      <c r="F41" s="90"/>
      <c r="G41" s="90"/>
      <c r="H41" s="90"/>
      <c r="I41" s="90"/>
      <c r="J41" s="39">
        <f t="shared" si="0"/>
        <v>0</v>
      </c>
      <c r="K41" s="39">
        <f t="shared" si="1"/>
        <v>0</v>
      </c>
    </row>
    <row r="42" spans="1:45">
      <c r="A42" s="94"/>
      <c r="B42" s="94"/>
      <c r="C42" s="94"/>
      <c r="D42" s="94"/>
      <c r="E42" s="94"/>
      <c r="F42" s="94"/>
      <c r="G42" s="94"/>
      <c r="H42" s="94"/>
      <c r="I42" s="94"/>
      <c r="J42" s="94"/>
      <c r="K42" s="94"/>
    </row>
    <row r="43" spans="1:45">
      <c r="A43" s="207" t="s">
        <v>220</v>
      </c>
      <c r="B43" s="208"/>
      <c r="C43" s="41">
        <f>COUNTIF(C8:C41,"x")</f>
        <v>16</v>
      </c>
      <c r="D43" s="41">
        <f>COUNTIF(D8:D41,"x")</f>
        <v>0</v>
      </c>
      <c r="E43" s="41">
        <f>COUNTIFS(E8:E41,"1")+COUNTIFS(E8:E41,"3")+COUNTIFS(E8:E41,"5")</f>
        <v>13</v>
      </c>
      <c r="F43" s="41">
        <f t="shared" ref="F43:I43" si="2">COUNTIFS(F8:F41,"1")+COUNTIFS(F8:F41,"3")+COUNTIFS(F8:F41,"5")</f>
        <v>0</v>
      </c>
      <c r="G43" s="41">
        <f t="shared" si="2"/>
        <v>0</v>
      </c>
      <c r="H43" s="41">
        <f t="shared" si="2"/>
        <v>0</v>
      </c>
      <c r="I43" s="41">
        <f t="shared" si="2"/>
        <v>0</v>
      </c>
      <c r="J43" s="172">
        <f>SUM(J7+J11+J15+J30+J33+J39)</f>
        <v>43</v>
      </c>
      <c r="K43" s="177">
        <f>SUM(K7+K11+K15+K30+K33+K39)</f>
        <v>0</v>
      </c>
    </row>
    <row r="44" spans="1:45" ht="22.5" customHeight="1">
      <c r="A44" s="43"/>
      <c r="B44" s="43"/>
      <c r="C44" s="43"/>
      <c r="D44" s="43"/>
      <c r="E44" s="43"/>
      <c r="F44" s="43"/>
      <c r="G44" s="43"/>
      <c r="H44" s="209" t="s">
        <v>221</v>
      </c>
      <c r="I44" s="210"/>
      <c r="J44" s="210"/>
      <c r="K44" s="178">
        <f>J45/J43</f>
        <v>4.6511627906976747</v>
      </c>
    </row>
    <row r="45" spans="1:45" ht="23.25">
      <c r="A45" s="211" t="s">
        <v>222</v>
      </c>
      <c r="B45" s="212"/>
      <c r="C45" s="212"/>
      <c r="D45" s="212"/>
      <c r="E45" s="212"/>
      <c r="F45" s="212"/>
      <c r="G45" s="212"/>
      <c r="H45" s="212"/>
      <c r="I45" s="213"/>
      <c r="J45" s="182">
        <v>200</v>
      </c>
      <c r="K45" s="183">
        <f>K43*$K44</f>
        <v>0</v>
      </c>
    </row>
  </sheetData>
  <sheetProtection sheet="1" objects="1" scenarios="1"/>
  <mergeCells count="20">
    <mergeCell ref="B33:I33"/>
    <mergeCell ref="B39:I39"/>
    <mergeCell ref="A43:B43"/>
    <mergeCell ref="H44:J44"/>
    <mergeCell ref="A45:I45"/>
    <mergeCell ref="B30:I30"/>
    <mergeCell ref="A1:K1"/>
    <mergeCell ref="C2:I2"/>
    <mergeCell ref="A3:B3"/>
    <mergeCell ref="C3:D3"/>
    <mergeCell ref="E3:I3"/>
    <mergeCell ref="A4:A6"/>
    <mergeCell ref="B4:B6"/>
    <mergeCell ref="C4:C6"/>
    <mergeCell ref="E4:E5"/>
    <mergeCell ref="J4:J6"/>
    <mergeCell ref="K4:K6"/>
    <mergeCell ref="B7:I7"/>
    <mergeCell ref="B11:I11"/>
    <mergeCell ref="B15:I15"/>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82342-454B-4B5D-A20D-FE12118E10BA}">
  <dimension ref="A1:L89"/>
  <sheetViews>
    <sheetView topLeftCell="A49" workbookViewId="0">
      <selection activeCell="C70" sqref="C70"/>
    </sheetView>
  </sheetViews>
  <sheetFormatPr baseColWidth="10" defaultColWidth="9.140625" defaultRowHeight="14.25"/>
  <cols>
    <col min="1" max="1" width="9.140625" style="133"/>
    <col min="2" max="2" width="70.85546875" style="133" customWidth="1"/>
    <col min="3" max="3" width="13.28515625" style="133" customWidth="1"/>
    <col min="4" max="4" width="13.140625" style="133" customWidth="1"/>
    <col min="5" max="5" width="12.5703125" style="133" customWidth="1"/>
    <col min="6" max="9" width="10.7109375" style="133" customWidth="1"/>
    <col min="10" max="11" width="13.140625" style="133" customWidth="1"/>
    <col min="12" max="16384" width="9.140625" style="24"/>
  </cols>
  <sheetData>
    <row r="1" spans="1:12">
      <c r="A1" s="244" t="s">
        <v>292</v>
      </c>
      <c r="B1" s="244"/>
      <c r="C1" s="244"/>
      <c r="D1" s="244"/>
      <c r="E1" s="244"/>
      <c r="F1" s="244"/>
      <c r="G1" s="244"/>
      <c r="H1" s="244"/>
      <c r="I1" s="244"/>
      <c r="J1" s="244"/>
      <c r="K1" s="244"/>
    </row>
    <row r="2" spans="1:12">
      <c r="A2" s="25" t="s">
        <v>15</v>
      </c>
      <c r="B2" s="26" t="s">
        <v>16</v>
      </c>
      <c r="C2" s="188" t="s">
        <v>40</v>
      </c>
      <c r="D2" s="189"/>
      <c r="E2" s="189"/>
      <c r="F2" s="189"/>
      <c r="G2" s="189"/>
      <c r="H2" s="189"/>
      <c r="I2" s="189"/>
      <c r="J2" s="69" t="s">
        <v>20</v>
      </c>
      <c r="K2" s="69" t="s">
        <v>20</v>
      </c>
    </row>
    <row r="3" spans="1:12">
      <c r="A3" s="245" t="s">
        <v>20</v>
      </c>
      <c r="B3" s="246"/>
      <c r="C3" s="192" t="s">
        <v>41</v>
      </c>
      <c r="D3" s="193"/>
      <c r="E3" s="194" t="s">
        <v>42</v>
      </c>
      <c r="F3" s="195"/>
      <c r="G3" s="195"/>
      <c r="H3" s="195"/>
      <c r="I3" s="195"/>
      <c r="J3" s="95" t="s">
        <v>20</v>
      </c>
      <c r="K3" s="95" t="s">
        <v>20</v>
      </c>
    </row>
    <row r="4" spans="1:12">
      <c r="A4" s="247" t="s">
        <v>20</v>
      </c>
      <c r="B4" s="199" t="s">
        <v>43</v>
      </c>
      <c r="C4" s="199" t="s">
        <v>44</v>
      </c>
      <c r="D4" s="72" t="s">
        <v>20</v>
      </c>
      <c r="E4" s="194" t="s">
        <v>45</v>
      </c>
      <c r="F4" s="136" t="s">
        <v>46</v>
      </c>
      <c r="G4" s="137" t="s">
        <v>48</v>
      </c>
      <c r="H4" s="137" t="s">
        <v>49</v>
      </c>
      <c r="I4" s="137" t="s">
        <v>224</v>
      </c>
      <c r="J4" s="199" t="s">
        <v>50</v>
      </c>
      <c r="K4" s="199" t="s">
        <v>51</v>
      </c>
    </row>
    <row r="5" spans="1:12" ht="246.75" customHeight="1">
      <c r="A5" s="248"/>
      <c r="B5" s="200"/>
      <c r="C5" s="200"/>
      <c r="D5" s="75" t="s">
        <v>52</v>
      </c>
      <c r="E5" s="202"/>
      <c r="F5" s="138" t="s">
        <v>53</v>
      </c>
      <c r="G5" s="139" t="s">
        <v>225</v>
      </c>
      <c r="H5" s="139" t="s">
        <v>55</v>
      </c>
      <c r="I5" s="139" t="s">
        <v>56</v>
      </c>
      <c r="J5" s="200"/>
      <c r="K5" s="241"/>
    </row>
    <row r="6" spans="1:12">
      <c r="A6" s="249"/>
      <c r="B6" s="201"/>
      <c r="C6" s="201"/>
      <c r="D6" s="78" t="s">
        <v>20</v>
      </c>
      <c r="E6" s="70" t="s">
        <v>20</v>
      </c>
      <c r="F6" s="140">
        <v>1</v>
      </c>
      <c r="G6" s="141">
        <v>0.6</v>
      </c>
      <c r="H6" s="141">
        <v>0.4</v>
      </c>
      <c r="I6" s="142">
        <v>0</v>
      </c>
      <c r="J6" s="201"/>
      <c r="K6" s="200"/>
    </row>
    <row r="7" spans="1:12">
      <c r="A7" s="47" t="s">
        <v>293</v>
      </c>
      <c r="B7" s="184" t="s">
        <v>58</v>
      </c>
      <c r="C7" s="185" t="s">
        <v>20</v>
      </c>
      <c r="D7" s="185" t="s">
        <v>20</v>
      </c>
      <c r="E7" s="185" t="s">
        <v>20</v>
      </c>
      <c r="F7" s="185" t="s">
        <v>20</v>
      </c>
      <c r="G7" s="185" t="s">
        <v>20</v>
      </c>
      <c r="H7" s="185" t="s">
        <v>20</v>
      </c>
      <c r="I7" s="186" t="s">
        <v>20</v>
      </c>
      <c r="J7" s="48">
        <f>SUBTOTAL(9,J8:J48)</f>
        <v>45</v>
      </c>
      <c r="K7" s="49">
        <f>SUBTOTAL(9,K8:K48)</f>
        <v>0</v>
      </c>
      <c r="L7" s="46"/>
    </row>
    <row r="8" spans="1:12" ht="25.5">
      <c r="A8" s="83" t="s">
        <v>294</v>
      </c>
      <c r="B8" s="36" t="s">
        <v>295</v>
      </c>
      <c r="C8" s="97" t="s">
        <v>61</v>
      </c>
      <c r="D8" s="96"/>
      <c r="E8" s="96"/>
      <c r="F8" s="96"/>
      <c r="G8" s="96"/>
      <c r="H8" s="96"/>
      <c r="I8" s="96"/>
      <c r="J8" s="97">
        <f t="shared" ref="J8:J57" si="0">E8*$F$6</f>
        <v>0</v>
      </c>
      <c r="K8" s="98">
        <f t="shared" ref="K8:K57" si="1">IF(F8="x",$F$6,IF(G8="x",$G$6,IF(H8="x",$H$6,IF(I8="x",$I$6,))))*E8</f>
        <v>0</v>
      </c>
    </row>
    <row r="9" spans="1:12">
      <c r="A9" s="83" t="s">
        <v>296</v>
      </c>
      <c r="B9" s="36" t="s">
        <v>297</v>
      </c>
      <c r="C9" s="97" t="s">
        <v>61</v>
      </c>
      <c r="D9" s="100"/>
      <c r="E9" s="101"/>
      <c r="F9" s="101"/>
      <c r="G9" s="101"/>
      <c r="H9" s="101"/>
      <c r="I9" s="101"/>
      <c r="J9" s="97">
        <f t="shared" si="0"/>
        <v>0</v>
      </c>
      <c r="K9" s="98">
        <v>0</v>
      </c>
    </row>
    <row r="10" spans="1:12" ht="25.5">
      <c r="A10" s="83" t="s">
        <v>298</v>
      </c>
      <c r="B10" s="36" t="s">
        <v>299</v>
      </c>
      <c r="C10" s="97"/>
      <c r="D10" s="104"/>
      <c r="E10" s="97">
        <v>5</v>
      </c>
      <c r="F10" s="105"/>
      <c r="G10" s="105"/>
      <c r="H10" s="105"/>
      <c r="I10" s="105"/>
      <c r="J10" s="97">
        <f t="shared" si="0"/>
        <v>5</v>
      </c>
      <c r="K10" s="98">
        <f t="shared" si="1"/>
        <v>0</v>
      </c>
    </row>
    <row r="11" spans="1:12">
      <c r="A11" s="83" t="s">
        <v>300</v>
      </c>
      <c r="B11" s="36" t="s">
        <v>301</v>
      </c>
      <c r="C11" s="97" t="s">
        <v>61</v>
      </c>
      <c r="D11" s="100"/>
      <c r="E11" s="101"/>
      <c r="F11" s="101"/>
      <c r="G11" s="101"/>
      <c r="H11" s="101"/>
      <c r="I11" s="101"/>
      <c r="J11" s="97">
        <f t="shared" si="0"/>
        <v>0</v>
      </c>
      <c r="K11" s="98">
        <f t="shared" si="1"/>
        <v>0</v>
      </c>
    </row>
    <row r="12" spans="1:12">
      <c r="A12" s="83" t="s">
        <v>302</v>
      </c>
      <c r="B12" s="36" t="s">
        <v>303</v>
      </c>
      <c r="C12" s="97" t="s">
        <v>61</v>
      </c>
      <c r="D12" s="103"/>
      <c r="E12" s="101"/>
      <c r="F12" s="101"/>
      <c r="G12" s="101"/>
      <c r="H12" s="101"/>
      <c r="I12" s="101"/>
      <c r="J12" s="97">
        <f t="shared" si="0"/>
        <v>0</v>
      </c>
      <c r="K12" s="98">
        <f t="shared" si="1"/>
        <v>0</v>
      </c>
    </row>
    <row r="13" spans="1:12" ht="30.75" customHeight="1">
      <c r="A13" s="83" t="s">
        <v>304</v>
      </c>
      <c r="B13" s="36" t="s">
        <v>305</v>
      </c>
      <c r="C13" s="97"/>
      <c r="D13" s="104"/>
      <c r="E13" s="97">
        <v>5</v>
      </c>
      <c r="F13" s="105"/>
      <c r="G13" s="105"/>
      <c r="H13" s="105"/>
      <c r="I13" s="105"/>
      <c r="J13" s="97">
        <f>E13*$F$6</f>
        <v>5</v>
      </c>
      <c r="K13" s="98">
        <f t="shared" si="1"/>
        <v>0</v>
      </c>
    </row>
    <row r="14" spans="1:12" ht="25.5">
      <c r="A14" s="83" t="s">
        <v>306</v>
      </c>
      <c r="B14" s="36" t="s">
        <v>307</v>
      </c>
      <c r="C14" s="97" t="s">
        <v>61</v>
      </c>
      <c r="D14" s="106"/>
      <c r="E14" s="107"/>
      <c r="F14" s="101"/>
      <c r="G14" s="101"/>
      <c r="H14" s="101"/>
      <c r="I14" s="101"/>
      <c r="J14" s="97">
        <f t="shared" si="0"/>
        <v>0</v>
      </c>
      <c r="K14" s="98">
        <f t="shared" si="1"/>
        <v>0</v>
      </c>
    </row>
    <row r="15" spans="1:12" ht="25.5">
      <c r="A15" s="83" t="s">
        <v>308</v>
      </c>
      <c r="B15" s="36" t="s">
        <v>309</v>
      </c>
      <c r="C15" s="97" t="s">
        <v>61</v>
      </c>
      <c r="D15" s="108"/>
      <c r="E15" s="107"/>
      <c r="F15" s="101"/>
      <c r="G15" s="101"/>
      <c r="H15" s="101"/>
      <c r="I15" s="101"/>
      <c r="J15" s="97">
        <f t="shared" si="0"/>
        <v>0</v>
      </c>
      <c r="K15" s="98">
        <v>0</v>
      </c>
    </row>
    <row r="16" spans="1:12" ht="40.5" customHeight="1">
      <c r="A16" s="83" t="s">
        <v>310</v>
      </c>
      <c r="B16" s="36" t="s">
        <v>311</v>
      </c>
      <c r="C16" s="97" t="s">
        <v>61</v>
      </c>
      <c r="D16" s="109"/>
      <c r="E16" s="101"/>
      <c r="F16" s="101"/>
      <c r="G16" s="101"/>
      <c r="H16" s="101"/>
      <c r="I16" s="101"/>
      <c r="J16" s="97">
        <f t="shared" si="0"/>
        <v>0</v>
      </c>
      <c r="K16" s="98">
        <f t="shared" si="1"/>
        <v>0</v>
      </c>
    </row>
    <row r="17" spans="1:11" ht="25.5">
      <c r="A17" s="83" t="s">
        <v>312</v>
      </c>
      <c r="B17" s="36" t="s">
        <v>313</v>
      </c>
      <c r="C17" s="97" t="s">
        <v>61</v>
      </c>
      <c r="D17" s="105"/>
      <c r="E17" s="101"/>
      <c r="F17" s="101"/>
      <c r="G17" s="101"/>
      <c r="H17" s="101"/>
      <c r="I17" s="101"/>
      <c r="J17" s="97">
        <f t="shared" si="0"/>
        <v>0</v>
      </c>
      <c r="K17" s="98">
        <v>0</v>
      </c>
    </row>
    <row r="18" spans="1:11" ht="25.5">
      <c r="A18" s="83" t="s">
        <v>314</v>
      </c>
      <c r="B18" s="36" t="s">
        <v>315</v>
      </c>
      <c r="C18" s="97" t="s">
        <v>61</v>
      </c>
      <c r="D18" s="105"/>
      <c r="E18" s="101"/>
      <c r="F18" s="101"/>
      <c r="G18" s="101"/>
      <c r="H18" s="101"/>
      <c r="I18" s="101"/>
      <c r="J18" s="97">
        <f t="shared" si="0"/>
        <v>0</v>
      </c>
      <c r="K18" s="98">
        <f t="shared" si="1"/>
        <v>0</v>
      </c>
    </row>
    <row r="19" spans="1:11" ht="25.5">
      <c r="A19" s="83" t="s">
        <v>316</v>
      </c>
      <c r="B19" s="36" t="s">
        <v>317</v>
      </c>
      <c r="C19" s="97" t="s">
        <v>61</v>
      </c>
      <c r="D19" s="110"/>
      <c r="E19" s="101"/>
      <c r="F19" s="101"/>
      <c r="G19" s="101"/>
      <c r="H19" s="101"/>
      <c r="I19" s="101"/>
      <c r="J19" s="97">
        <f t="shared" si="0"/>
        <v>0</v>
      </c>
      <c r="K19" s="98">
        <f t="shared" si="1"/>
        <v>0</v>
      </c>
    </row>
    <row r="20" spans="1:11" ht="25.5">
      <c r="A20" s="83" t="s">
        <v>318</v>
      </c>
      <c r="B20" s="36" t="s">
        <v>319</v>
      </c>
      <c r="C20" s="97" t="s">
        <v>61</v>
      </c>
      <c r="D20" s="105"/>
      <c r="E20" s="101"/>
      <c r="F20" s="101"/>
      <c r="G20" s="101"/>
      <c r="H20" s="101"/>
      <c r="I20" s="101"/>
      <c r="J20" s="97">
        <f t="shared" si="0"/>
        <v>0</v>
      </c>
      <c r="K20" s="98">
        <f t="shared" si="1"/>
        <v>0</v>
      </c>
    </row>
    <row r="21" spans="1:11" ht="25.5">
      <c r="A21" s="83" t="s">
        <v>320</v>
      </c>
      <c r="B21" s="36" t="s">
        <v>321</v>
      </c>
      <c r="C21" s="97" t="s">
        <v>61</v>
      </c>
      <c r="D21" s="105"/>
      <c r="E21" s="101"/>
      <c r="F21" s="101"/>
      <c r="G21" s="101"/>
      <c r="H21" s="101"/>
      <c r="I21" s="101"/>
      <c r="J21" s="97">
        <f t="shared" si="0"/>
        <v>0</v>
      </c>
      <c r="K21" s="98">
        <f t="shared" si="1"/>
        <v>0</v>
      </c>
    </row>
    <row r="22" spans="1:11" ht="25.5">
      <c r="A22" s="83" t="s">
        <v>322</v>
      </c>
      <c r="B22" s="36" t="s">
        <v>323</v>
      </c>
      <c r="C22" s="97" t="s">
        <v>61</v>
      </c>
      <c r="D22" s="105"/>
      <c r="E22" s="101"/>
      <c r="F22" s="101"/>
      <c r="G22" s="101"/>
      <c r="H22" s="101"/>
      <c r="I22" s="101"/>
      <c r="J22" s="97">
        <f t="shared" si="0"/>
        <v>0</v>
      </c>
      <c r="K22" s="98">
        <f t="shared" si="1"/>
        <v>0</v>
      </c>
    </row>
    <row r="23" spans="1:11" ht="38.25">
      <c r="A23" s="83" t="s">
        <v>324</v>
      </c>
      <c r="B23" s="36" t="s">
        <v>325</v>
      </c>
      <c r="C23" s="97" t="s">
        <v>61</v>
      </c>
      <c r="D23" s="105"/>
      <c r="E23" s="101"/>
      <c r="F23" s="101"/>
      <c r="G23" s="101"/>
      <c r="H23" s="101"/>
      <c r="I23" s="101"/>
      <c r="J23" s="97">
        <f t="shared" si="0"/>
        <v>0</v>
      </c>
      <c r="K23" s="98">
        <f t="shared" si="1"/>
        <v>0</v>
      </c>
    </row>
    <row r="24" spans="1:11" ht="25.5">
      <c r="A24" s="83" t="s">
        <v>326</v>
      </c>
      <c r="B24" s="36" t="s">
        <v>327</v>
      </c>
      <c r="C24" s="97" t="s">
        <v>61</v>
      </c>
      <c r="D24" s="105"/>
      <c r="E24" s="101"/>
      <c r="F24" s="101"/>
      <c r="G24" s="101"/>
      <c r="H24" s="101"/>
      <c r="I24" s="101"/>
      <c r="J24" s="97">
        <f t="shared" si="0"/>
        <v>0</v>
      </c>
      <c r="K24" s="98">
        <f t="shared" si="1"/>
        <v>0</v>
      </c>
    </row>
    <row r="25" spans="1:11" ht="25.5">
      <c r="A25" s="83" t="s">
        <v>328</v>
      </c>
      <c r="B25" s="36" t="s">
        <v>329</v>
      </c>
      <c r="C25" s="97" t="s">
        <v>61</v>
      </c>
      <c r="D25" s="111"/>
      <c r="E25" s="112"/>
      <c r="F25" s="112"/>
      <c r="G25" s="112"/>
      <c r="H25" s="112"/>
      <c r="I25" s="112"/>
      <c r="J25" s="97">
        <f t="shared" si="0"/>
        <v>0</v>
      </c>
      <c r="K25" s="98">
        <f t="shared" si="1"/>
        <v>0</v>
      </c>
    </row>
    <row r="26" spans="1:11" ht="25.5">
      <c r="A26" s="83" t="s">
        <v>330</v>
      </c>
      <c r="B26" s="36" t="s">
        <v>331</v>
      </c>
      <c r="C26" s="97" t="s">
        <v>61</v>
      </c>
      <c r="D26" s="111"/>
      <c r="E26" s="112"/>
      <c r="F26" s="112"/>
      <c r="G26" s="112"/>
      <c r="H26" s="112"/>
      <c r="I26" s="112"/>
      <c r="J26" s="97">
        <f t="shared" si="0"/>
        <v>0</v>
      </c>
      <c r="K26" s="98">
        <f t="shared" si="1"/>
        <v>0</v>
      </c>
    </row>
    <row r="27" spans="1:11" ht="25.5">
      <c r="A27" s="83" t="s">
        <v>332</v>
      </c>
      <c r="B27" s="36" t="s">
        <v>333</v>
      </c>
      <c r="C27" s="101"/>
      <c r="D27" s="101"/>
      <c r="E27" s="97">
        <v>3</v>
      </c>
      <c r="F27" s="105"/>
      <c r="G27" s="105"/>
      <c r="H27" s="105"/>
      <c r="I27" s="105"/>
      <c r="J27" s="97">
        <v>3</v>
      </c>
      <c r="K27" s="98">
        <f t="shared" si="1"/>
        <v>0</v>
      </c>
    </row>
    <row r="28" spans="1:11" ht="38.25">
      <c r="A28" s="83" t="s">
        <v>334</v>
      </c>
      <c r="B28" s="36" t="s">
        <v>335</v>
      </c>
      <c r="C28" s="101"/>
      <c r="D28" s="101"/>
      <c r="E28" s="97">
        <v>3</v>
      </c>
      <c r="F28" s="105"/>
      <c r="G28" s="105"/>
      <c r="H28" s="105"/>
      <c r="I28" s="105"/>
      <c r="J28" s="97">
        <f t="shared" si="0"/>
        <v>3</v>
      </c>
      <c r="K28" s="98">
        <f t="shared" si="1"/>
        <v>0</v>
      </c>
    </row>
    <row r="29" spans="1:11" ht="38.25">
      <c r="A29" s="83" t="s">
        <v>336</v>
      </c>
      <c r="B29" s="36" t="s">
        <v>337</v>
      </c>
      <c r="C29" s="101"/>
      <c r="D29" s="101"/>
      <c r="E29" s="97">
        <v>1</v>
      </c>
      <c r="F29" s="105"/>
      <c r="G29" s="105"/>
      <c r="H29" s="105"/>
      <c r="I29" s="105"/>
      <c r="J29" s="97">
        <f t="shared" si="0"/>
        <v>1</v>
      </c>
      <c r="K29" s="98">
        <f t="shared" si="1"/>
        <v>0</v>
      </c>
    </row>
    <row r="30" spans="1:11" ht="38.25">
      <c r="A30" s="83" t="s">
        <v>338</v>
      </c>
      <c r="B30" s="36" t="s">
        <v>339</v>
      </c>
      <c r="C30" s="97" t="s">
        <v>61</v>
      </c>
      <c r="D30" s="105"/>
      <c r="E30" s="101"/>
      <c r="F30" s="101"/>
      <c r="G30" s="101"/>
      <c r="H30" s="101"/>
      <c r="I30" s="101"/>
      <c r="J30" s="97">
        <f t="shared" si="0"/>
        <v>0</v>
      </c>
      <c r="K30" s="98">
        <f t="shared" si="1"/>
        <v>0</v>
      </c>
    </row>
    <row r="31" spans="1:11" ht="38.25">
      <c r="A31" s="83" t="s">
        <v>340</v>
      </c>
      <c r="B31" s="36" t="s">
        <v>341</v>
      </c>
      <c r="C31" s="101"/>
      <c r="D31" s="101"/>
      <c r="E31" s="97">
        <v>5</v>
      </c>
      <c r="F31" s="105"/>
      <c r="G31" s="105"/>
      <c r="H31" s="105"/>
      <c r="I31" s="105"/>
      <c r="J31" s="97">
        <f t="shared" si="0"/>
        <v>5</v>
      </c>
      <c r="K31" s="98">
        <f t="shared" si="1"/>
        <v>0</v>
      </c>
    </row>
    <row r="32" spans="1:11" ht="89.25">
      <c r="A32" s="83" t="s">
        <v>342</v>
      </c>
      <c r="B32" s="36" t="s">
        <v>343</v>
      </c>
      <c r="C32" s="97"/>
      <c r="D32" s="101"/>
      <c r="E32" s="97">
        <v>5</v>
      </c>
      <c r="F32" s="105"/>
      <c r="G32" s="105"/>
      <c r="H32" s="105"/>
      <c r="I32" s="105"/>
      <c r="J32" s="97">
        <f t="shared" si="0"/>
        <v>5</v>
      </c>
      <c r="K32" s="98">
        <f t="shared" si="1"/>
        <v>0</v>
      </c>
    </row>
    <row r="33" spans="1:11" ht="25.5">
      <c r="A33" s="83" t="s">
        <v>344</v>
      </c>
      <c r="B33" s="36" t="s">
        <v>345</v>
      </c>
      <c r="C33" s="97" t="s">
        <v>61</v>
      </c>
      <c r="D33" s="105"/>
      <c r="E33" s="101"/>
      <c r="F33" s="101"/>
      <c r="G33" s="101"/>
      <c r="H33" s="101"/>
      <c r="I33" s="101"/>
      <c r="J33" s="97">
        <f t="shared" si="0"/>
        <v>0</v>
      </c>
      <c r="K33" s="98">
        <f t="shared" si="1"/>
        <v>0</v>
      </c>
    </row>
    <row r="34" spans="1:11" ht="25.5">
      <c r="A34" s="83" t="s">
        <v>346</v>
      </c>
      <c r="B34" s="36" t="s">
        <v>347</v>
      </c>
      <c r="C34" s="97" t="s">
        <v>61</v>
      </c>
      <c r="D34" s="105"/>
      <c r="E34" s="101"/>
      <c r="F34" s="101"/>
      <c r="G34" s="101"/>
      <c r="H34" s="101"/>
      <c r="I34" s="101"/>
      <c r="J34" s="97">
        <f t="shared" si="0"/>
        <v>0</v>
      </c>
      <c r="K34" s="98">
        <f t="shared" si="1"/>
        <v>0</v>
      </c>
    </row>
    <row r="35" spans="1:11" ht="25.5">
      <c r="A35" s="83" t="s">
        <v>348</v>
      </c>
      <c r="B35" s="36" t="s">
        <v>349</v>
      </c>
      <c r="C35" s="97" t="s">
        <v>61</v>
      </c>
      <c r="D35" s="105"/>
      <c r="E35" s="101"/>
      <c r="F35" s="101"/>
      <c r="G35" s="101"/>
      <c r="H35" s="101"/>
      <c r="I35" s="101"/>
      <c r="J35" s="97">
        <f t="shared" si="0"/>
        <v>0</v>
      </c>
      <c r="K35" s="98">
        <f t="shared" si="1"/>
        <v>0</v>
      </c>
    </row>
    <row r="36" spans="1:11" ht="76.5">
      <c r="A36" s="83" t="s">
        <v>350</v>
      </c>
      <c r="B36" s="36" t="s">
        <v>351</v>
      </c>
      <c r="C36" s="97" t="s">
        <v>61</v>
      </c>
      <c r="D36" s="113"/>
      <c r="E36" s="107"/>
      <c r="F36" s="101"/>
      <c r="G36" s="101"/>
      <c r="H36" s="101"/>
      <c r="I36" s="101"/>
      <c r="J36" s="97">
        <f t="shared" si="0"/>
        <v>0</v>
      </c>
      <c r="K36" s="98">
        <f t="shared" si="1"/>
        <v>0</v>
      </c>
    </row>
    <row r="37" spans="1:11" ht="25.5">
      <c r="A37" s="83" t="s">
        <v>352</v>
      </c>
      <c r="B37" s="36" t="s">
        <v>353</v>
      </c>
      <c r="C37" s="114"/>
      <c r="D37" s="115"/>
      <c r="E37" s="116">
        <v>1</v>
      </c>
      <c r="F37" s="105"/>
      <c r="G37" s="105"/>
      <c r="H37" s="105"/>
      <c r="I37" s="105"/>
      <c r="J37" s="97">
        <f t="shared" si="0"/>
        <v>1</v>
      </c>
      <c r="K37" s="98">
        <f t="shared" si="1"/>
        <v>0</v>
      </c>
    </row>
    <row r="38" spans="1:11" ht="25.5">
      <c r="A38" s="83" t="s">
        <v>354</v>
      </c>
      <c r="B38" s="36" t="s">
        <v>355</v>
      </c>
      <c r="C38" s="116" t="s">
        <v>61</v>
      </c>
      <c r="D38" s="108"/>
      <c r="E38" s="116"/>
      <c r="F38" s="101"/>
      <c r="G38" s="101"/>
      <c r="H38" s="101"/>
      <c r="I38" s="101"/>
      <c r="J38" s="97">
        <f t="shared" si="0"/>
        <v>0</v>
      </c>
      <c r="K38" s="98">
        <f t="shared" si="1"/>
        <v>0</v>
      </c>
    </row>
    <row r="39" spans="1:11" ht="25.5">
      <c r="A39" s="83" t="s">
        <v>356</v>
      </c>
      <c r="B39" s="36" t="s">
        <v>357</v>
      </c>
      <c r="C39" s="117" t="s">
        <v>61</v>
      </c>
      <c r="D39" s="118"/>
      <c r="E39" s="107"/>
      <c r="F39" s="101"/>
      <c r="G39" s="101"/>
      <c r="H39" s="101"/>
      <c r="I39" s="101"/>
      <c r="J39" s="97">
        <f t="shared" si="0"/>
        <v>0</v>
      </c>
      <c r="K39" s="98">
        <f t="shared" si="1"/>
        <v>0</v>
      </c>
    </row>
    <row r="40" spans="1:11">
      <c r="A40" s="83" t="s">
        <v>358</v>
      </c>
      <c r="B40" s="38" t="s">
        <v>359</v>
      </c>
      <c r="C40" s="117" t="s">
        <v>61</v>
      </c>
      <c r="D40" s="118"/>
      <c r="E40" s="107"/>
      <c r="F40" s="101"/>
      <c r="G40" s="101"/>
      <c r="H40" s="101"/>
      <c r="I40" s="101"/>
      <c r="J40" s="97">
        <f t="shared" si="0"/>
        <v>0</v>
      </c>
      <c r="K40" s="98">
        <f t="shared" si="1"/>
        <v>0</v>
      </c>
    </row>
    <row r="41" spans="1:11" ht="63.75">
      <c r="A41" s="83" t="s">
        <v>360</v>
      </c>
      <c r="B41" s="38" t="s">
        <v>361</v>
      </c>
      <c r="C41" s="114"/>
      <c r="D41" s="115"/>
      <c r="E41" s="116">
        <v>3</v>
      </c>
      <c r="F41" s="105"/>
      <c r="G41" s="105"/>
      <c r="H41" s="105"/>
      <c r="I41" s="105"/>
      <c r="J41" s="97">
        <v>3</v>
      </c>
      <c r="K41" s="98">
        <f t="shared" si="1"/>
        <v>0</v>
      </c>
    </row>
    <row r="42" spans="1:11" ht="38.25">
      <c r="A42" s="83" t="s">
        <v>362</v>
      </c>
      <c r="B42" s="38" t="s">
        <v>363</v>
      </c>
      <c r="C42" s="114"/>
      <c r="D42" s="115"/>
      <c r="E42" s="116">
        <v>3</v>
      </c>
      <c r="F42" s="105"/>
      <c r="G42" s="105"/>
      <c r="H42" s="105"/>
      <c r="I42" s="105"/>
      <c r="J42" s="97">
        <v>3</v>
      </c>
      <c r="K42" s="98">
        <f t="shared" si="1"/>
        <v>0</v>
      </c>
    </row>
    <row r="43" spans="1:11" ht="25.5">
      <c r="A43" s="83" t="s">
        <v>364</v>
      </c>
      <c r="B43" s="38" t="s">
        <v>365</v>
      </c>
      <c r="C43" s="114"/>
      <c r="D43" s="115"/>
      <c r="E43" s="116">
        <v>3</v>
      </c>
      <c r="F43" s="105"/>
      <c r="G43" s="105"/>
      <c r="H43" s="105"/>
      <c r="I43" s="105"/>
      <c r="J43" s="97">
        <v>3</v>
      </c>
      <c r="K43" s="98">
        <f t="shared" si="1"/>
        <v>0</v>
      </c>
    </row>
    <row r="44" spans="1:11" ht="63.75">
      <c r="A44" s="83" t="s">
        <v>366</v>
      </c>
      <c r="B44" s="38" t="s">
        <v>367</v>
      </c>
      <c r="C44" s="114"/>
      <c r="D44" s="115"/>
      <c r="E44" s="116">
        <v>1</v>
      </c>
      <c r="F44" s="105"/>
      <c r="G44" s="105"/>
      <c r="H44" s="105"/>
      <c r="I44" s="105"/>
      <c r="J44" s="97">
        <v>1</v>
      </c>
      <c r="K44" s="98">
        <f t="shared" si="1"/>
        <v>0</v>
      </c>
    </row>
    <row r="45" spans="1:11" ht="127.5">
      <c r="A45" s="83" t="s">
        <v>368</v>
      </c>
      <c r="B45" s="38" t="s">
        <v>369</v>
      </c>
      <c r="C45" s="114"/>
      <c r="D45" s="115"/>
      <c r="E45" s="116">
        <v>3</v>
      </c>
      <c r="F45" s="105"/>
      <c r="G45" s="105"/>
      <c r="H45" s="105"/>
      <c r="I45" s="105"/>
      <c r="J45" s="97">
        <v>3</v>
      </c>
      <c r="K45" s="98">
        <f t="shared" si="1"/>
        <v>0</v>
      </c>
    </row>
    <row r="46" spans="1:11" ht="25.5">
      <c r="A46" s="83" t="s">
        <v>370</v>
      </c>
      <c r="B46" s="38" t="s">
        <v>371</v>
      </c>
      <c r="C46" s="114"/>
      <c r="D46" s="115"/>
      <c r="E46" s="116">
        <v>1</v>
      </c>
      <c r="F46" s="105"/>
      <c r="G46" s="105"/>
      <c r="H46" s="105"/>
      <c r="I46" s="105"/>
      <c r="J46" s="97">
        <v>1</v>
      </c>
      <c r="K46" s="98">
        <f t="shared" si="1"/>
        <v>0</v>
      </c>
    </row>
    <row r="47" spans="1:11" ht="25.5">
      <c r="A47" s="83" t="s">
        <v>372</v>
      </c>
      <c r="B47" s="38" t="s">
        <v>365</v>
      </c>
      <c r="C47" s="114"/>
      <c r="D47" s="115"/>
      <c r="E47" s="116">
        <v>3</v>
      </c>
      <c r="F47" s="105"/>
      <c r="G47" s="105"/>
      <c r="H47" s="105"/>
      <c r="I47" s="105"/>
      <c r="J47" s="97">
        <v>3</v>
      </c>
      <c r="K47" s="98">
        <f t="shared" si="1"/>
        <v>0</v>
      </c>
    </row>
    <row r="48" spans="1:11">
      <c r="A48" s="83" t="s">
        <v>373</v>
      </c>
      <c r="B48" s="36" t="s">
        <v>374</v>
      </c>
      <c r="C48" s="117" t="s">
        <v>61</v>
      </c>
      <c r="D48" s="118"/>
      <c r="E48" s="107"/>
      <c r="F48" s="101"/>
      <c r="G48" s="101"/>
      <c r="H48" s="101"/>
      <c r="I48" s="101"/>
      <c r="J48" s="97">
        <f t="shared" si="0"/>
        <v>0</v>
      </c>
      <c r="K48" s="98">
        <f t="shared" si="1"/>
        <v>0</v>
      </c>
    </row>
    <row r="49" spans="1:12">
      <c r="A49" s="47" t="s">
        <v>375</v>
      </c>
      <c r="B49" s="184" t="s">
        <v>376</v>
      </c>
      <c r="C49" s="185"/>
      <c r="D49" s="185"/>
      <c r="E49" s="185"/>
      <c r="F49" s="185"/>
      <c r="G49" s="185"/>
      <c r="H49" s="185"/>
      <c r="I49" s="186"/>
      <c r="J49" s="48">
        <f>SUBTOTAL(9,J50:J57)</f>
        <v>12</v>
      </c>
      <c r="K49" s="49">
        <f>SUBTOTAL(9,K50:K57)</f>
        <v>0</v>
      </c>
      <c r="L49" s="46"/>
    </row>
    <row r="50" spans="1:12" ht="25.5">
      <c r="A50" s="99" t="s">
        <v>377</v>
      </c>
      <c r="B50" s="36" t="s">
        <v>378</v>
      </c>
      <c r="C50" s="97"/>
      <c r="D50" s="97"/>
      <c r="E50" s="97">
        <v>5</v>
      </c>
      <c r="F50" s="105"/>
      <c r="G50" s="105"/>
      <c r="H50" s="105"/>
      <c r="I50" s="105"/>
      <c r="J50" s="97">
        <f t="shared" si="0"/>
        <v>5</v>
      </c>
      <c r="K50" s="98">
        <f t="shared" si="1"/>
        <v>0</v>
      </c>
    </row>
    <row r="51" spans="1:12" ht="25.5">
      <c r="A51" s="99" t="s">
        <v>379</v>
      </c>
      <c r="B51" s="36" t="s">
        <v>380</v>
      </c>
      <c r="C51" s="102"/>
      <c r="D51" s="97"/>
      <c r="E51" s="97">
        <v>3</v>
      </c>
      <c r="F51" s="105"/>
      <c r="G51" s="105"/>
      <c r="H51" s="105"/>
      <c r="I51" s="105"/>
      <c r="J51" s="97">
        <f t="shared" si="0"/>
        <v>3</v>
      </c>
      <c r="K51" s="98">
        <f t="shared" si="1"/>
        <v>0</v>
      </c>
    </row>
    <row r="52" spans="1:12">
      <c r="A52" s="99" t="s">
        <v>381</v>
      </c>
      <c r="B52" s="36" t="s">
        <v>382</v>
      </c>
      <c r="C52" s="97" t="s">
        <v>61</v>
      </c>
      <c r="D52" s="105"/>
      <c r="E52" s="97"/>
      <c r="F52" s="97"/>
      <c r="G52" s="97"/>
      <c r="H52" s="97"/>
      <c r="I52" s="97"/>
      <c r="J52" s="97">
        <f t="shared" si="0"/>
        <v>0</v>
      </c>
      <c r="K52" s="98">
        <f t="shared" si="1"/>
        <v>0</v>
      </c>
    </row>
    <row r="53" spans="1:12" ht="25.5">
      <c r="A53" s="99" t="s">
        <v>383</v>
      </c>
      <c r="B53" s="36" t="s">
        <v>384</v>
      </c>
      <c r="C53" s="97"/>
      <c r="D53" s="97"/>
      <c r="E53" s="97">
        <v>3</v>
      </c>
      <c r="F53" s="105"/>
      <c r="G53" s="105"/>
      <c r="H53" s="105"/>
      <c r="I53" s="105"/>
      <c r="J53" s="97">
        <f t="shared" si="0"/>
        <v>3</v>
      </c>
      <c r="K53" s="98">
        <f t="shared" si="1"/>
        <v>0</v>
      </c>
    </row>
    <row r="54" spans="1:12" ht="25.5">
      <c r="A54" s="99" t="s">
        <v>385</v>
      </c>
      <c r="B54" s="36" t="s">
        <v>386</v>
      </c>
      <c r="C54" s="97"/>
      <c r="D54" s="97"/>
      <c r="E54" s="97">
        <v>1</v>
      </c>
      <c r="F54" s="105"/>
      <c r="G54" s="105"/>
      <c r="H54" s="105"/>
      <c r="I54" s="105"/>
      <c r="J54" s="97">
        <f t="shared" si="0"/>
        <v>1</v>
      </c>
      <c r="K54" s="98">
        <f t="shared" si="1"/>
        <v>0</v>
      </c>
    </row>
    <row r="55" spans="1:12">
      <c r="A55" s="99" t="s">
        <v>387</v>
      </c>
      <c r="B55" s="36" t="s">
        <v>388</v>
      </c>
      <c r="C55" s="97" t="s">
        <v>61</v>
      </c>
      <c r="D55" s="105"/>
      <c r="E55" s="97"/>
      <c r="F55" s="97"/>
      <c r="G55" s="97"/>
      <c r="H55" s="97"/>
      <c r="I55" s="97"/>
      <c r="J55" s="97">
        <f t="shared" si="0"/>
        <v>0</v>
      </c>
      <c r="K55" s="98">
        <f t="shared" si="1"/>
        <v>0</v>
      </c>
    </row>
    <row r="56" spans="1:12" ht="25.5">
      <c r="A56" s="99" t="s">
        <v>389</v>
      </c>
      <c r="B56" s="119" t="s">
        <v>390</v>
      </c>
      <c r="C56" s="120" t="s">
        <v>61</v>
      </c>
      <c r="D56" s="121"/>
      <c r="E56" s="120"/>
      <c r="F56" s="120"/>
      <c r="G56" s="120"/>
      <c r="H56" s="120"/>
      <c r="I56" s="120"/>
      <c r="J56" s="120">
        <f t="shared" si="0"/>
        <v>0</v>
      </c>
      <c r="K56" s="122">
        <f t="shared" si="1"/>
        <v>0</v>
      </c>
    </row>
    <row r="57" spans="1:12" ht="25.5">
      <c r="A57" s="99" t="s">
        <v>391</v>
      </c>
      <c r="B57" s="123" t="s">
        <v>392</v>
      </c>
      <c r="C57" s="124" t="s">
        <v>61</v>
      </c>
      <c r="D57" s="125"/>
      <c r="E57" s="126"/>
      <c r="F57" s="124"/>
      <c r="G57" s="124"/>
      <c r="H57" s="124"/>
      <c r="I57" s="124"/>
      <c r="J57" s="124">
        <f t="shared" si="0"/>
        <v>0</v>
      </c>
      <c r="K57" s="127">
        <f t="shared" si="1"/>
        <v>0</v>
      </c>
      <c r="L57" s="44"/>
    </row>
    <row r="58" spans="1:12">
      <c r="A58" s="47" t="s">
        <v>393</v>
      </c>
      <c r="B58" s="184" t="s">
        <v>394</v>
      </c>
      <c r="C58" s="185"/>
      <c r="D58" s="185"/>
      <c r="E58" s="185"/>
      <c r="F58" s="185"/>
      <c r="G58" s="185"/>
      <c r="H58" s="185"/>
      <c r="I58" s="186"/>
      <c r="J58" s="48">
        <f>SUBTOTAL(9,J59:J61)</f>
        <v>15</v>
      </c>
      <c r="K58" s="49">
        <f>SUBTOTAL(9,K59:K61)</f>
        <v>0</v>
      </c>
      <c r="L58" s="46"/>
    </row>
    <row r="59" spans="1:12">
      <c r="A59" s="99" t="s">
        <v>395</v>
      </c>
      <c r="B59" s="36" t="s">
        <v>396</v>
      </c>
      <c r="C59" s="37"/>
      <c r="D59" s="129"/>
      <c r="E59" s="97">
        <v>5</v>
      </c>
      <c r="F59" s="131"/>
      <c r="G59" s="131"/>
      <c r="H59" s="131"/>
      <c r="I59" s="131"/>
      <c r="J59" s="39">
        <f>E59*$F$6</f>
        <v>5</v>
      </c>
      <c r="K59" s="130">
        <f>IF(F59="x",$F$6,IF(G59="x",$G$6,IF(H59="x",$H$6,IF(I59="X",$I$6))))*E59</f>
        <v>0</v>
      </c>
      <c r="L59" s="44"/>
    </row>
    <row r="60" spans="1:12">
      <c r="A60" s="99" t="s">
        <v>397</v>
      </c>
      <c r="B60" s="36" t="s">
        <v>398</v>
      </c>
      <c r="C60" s="37"/>
      <c r="D60" s="129"/>
      <c r="E60" s="97">
        <v>5</v>
      </c>
      <c r="F60" s="131"/>
      <c r="G60" s="131"/>
      <c r="H60" s="131"/>
      <c r="I60" s="131"/>
      <c r="J60" s="39">
        <f>E60*$F$6</f>
        <v>5</v>
      </c>
      <c r="K60" s="130">
        <f>IF(F60="x",$F$6,IF(G60="x",$G$6,IF(H60="x",$H$6,IF(I60="X",$I$6))))*E60</f>
        <v>0</v>
      </c>
      <c r="L60" s="44"/>
    </row>
    <row r="61" spans="1:12" ht="25.5">
      <c r="A61" s="99" t="s">
        <v>399</v>
      </c>
      <c r="B61" s="36" t="s">
        <v>400</v>
      </c>
      <c r="C61" s="37"/>
      <c r="D61" s="129"/>
      <c r="E61" s="97">
        <v>5</v>
      </c>
      <c r="F61" s="131"/>
      <c r="G61" s="131"/>
      <c r="H61" s="131"/>
      <c r="I61" s="131"/>
      <c r="J61" s="39">
        <f>E61*$F$6</f>
        <v>5</v>
      </c>
      <c r="K61" s="130">
        <f>IF(F61="x",$F$6,IF(G61="x",$G$6,IF(H61="x",$H$6,IF(I61="X",$I$6))))*E61</f>
        <v>0</v>
      </c>
      <c r="L61" s="44"/>
    </row>
    <row r="62" spans="1:12">
      <c r="A62" s="47" t="s">
        <v>401</v>
      </c>
      <c r="B62" s="184" t="s">
        <v>402</v>
      </c>
      <c r="C62" s="185"/>
      <c r="D62" s="185"/>
      <c r="E62" s="185"/>
      <c r="F62" s="185"/>
      <c r="G62" s="185"/>
      <c r="H62" s="185"/>
      <c r="I62" s="186"/>
      <c r="J62" s="48">
        <f>SUBTOTAL(9,J63:J71)</f>
        <v>5</v>
      </c>
      <c r="K62" s="49">
        <f>SUBTOTAL(9,K63:K71)</f>
        <v>0</v>
      </c>
      <c r="L62" s="46"/>
    </row>
    <row r="63" spans="1:12" ht="38.25">
      <c r="A63" s="99" t="s">
        <v>403</v>
      </c>
      <c r="B63" s="36" t="s">
        <v>404</v>
      </c>
      <c r="C63" s="124" t="s">
        <v>61</v>
      </c>
      <c r="D63" s="132"/>
      <c r="E63" s="129"/>
      <c r="F63" s="129"/>
      <c r="G63" s="129"/>
      <c r="H63" s="129"/>
      <c r="I63" s="129"/>
      <c r="J63" s="39">
        <f t="shared" ref="J63:J71" si="2">E63*$F$6</f>
        <v>0</v>
      </c>
      <c r="K63" s="130">
        <f t="shared" ref="K63:K71" si="3">IF(F63="x",$F$6,IF(G63="x",$G$6,IF(H63="x",$H$6,IF(I63="X",$I$6))))*E63</f>
        <v>0</v>
      </c>
      <c r="L63" s="44"/>
    </row>
    <row r="64" spans="1:12" ht="25.5">
      <c r="A64" s="99" t="s">
        <v>405</v>
      </c>
      <c r="B64" s="36" t="s">
        <v>406</v>
      </c>
      <c r="C64" s="124" t="s">
        <v>61</v>
      </c>
      <c r="D64" s="131"/>
      <c r="E64" s="129"/>
      <c r="F64" s="129"/>
      <c r="G64" s="129"/>
      <c r="H64" s="129"/>
      <c r="I64" s="129"/>
      <c r="J64" s="39">
        <f t="shared" si="2"/>
        <v>0</v>
      </c>
      <c r="K64" s="130">
        <f t="shared" si="3"/>
        <v>0</v>
      </c>
      <c r="L64" s="44"/>
    </row>
    <row r="65" spans="1:12" ht="25.5">
      <c r="A65" s="99" t="s">
        <v>407</v>
      </c>
      <c r="B65" s="36" t="s">
        <v>408</v>
      </c>
      <c r="C65" s="124" t="s">
        <v>61</v>
      </c>
      <c r="D65" s="131"/>
      <c r="E65" s="129"/>
      <c r="F65" s="129"/>
      <c r="G65" s="129"/>
      <c r="H65" s="129"/>
      <c r="I65" s="129"/>
      <c r="J65" s="39">
        <f t="shared" si="2"/>
        <v>0</v>
      </c>
      <c r="K65" s="130">
        <f t="shared" si="3"/>
        <v>0</v>
      </c>
      <c r="L65" s="44"/>
    </row>
    <row r="66" spans="1:12">
      <c r="A66" s="99" t="s">
        <v>409</v>
      </c>
      <c r="B66" s="36" t="s">
        <v>410</v>
      </c>
      <c r="C66" s="124" t="s">
        <v>61</v>
      </c>
      <c r="D66" s="131"/>
      <c r="E66" s="129"/>
      <c r="F66" s="129"/>
      <c r="G66" s="129"/>
      <c r="H66" s="129"/>
      <c r="I66" s="129"/>
      <c r="J66" s="39">
        <f t="shared" si="2"/>
        <v>0</v>
      </c>
      <c r="K66" s="130">
        <f t="shared" si="3"/>
        <v>0</v>
      </c>
      <c r="L66" s="44"/>
    </row>
    <row r="67" spans="1:12" ht="25.5">
      <c r="A67" s="99" t="s">
        <v>411</v>
      </c>
      <c r="B67" s="36" t="s">
        <v>412</v>
      </c>
      <c r="C67" s="124" t="s">
        <v>61</v>
      </c>
      <c r="D67" s="131"/>
      <c r="E67" s="129"/>
      <c r="F67" s="129"/>
      <c r="G67" s="129"/>
      <c r="H67" s="129"/>
      <c r="I67" s="129"/>
      <c r="J67" s="39">
        <f t="shared" si="2"/>
        <v>0</v>
      </c>
      <c r="K67" s="130">
        <f t="shared" si="3"/>
        <v>0</v>
      </c>
      <c r="L67" s="44"/>
    </row>
    <row r="68" spans="1:12" ht="25.5">
      <c r="A68" s="99" t="s">
        <v>413</v>
      </c>
      <c r="B68" s="36" t="s">
        <v>414</v>
      </c>
      <c r="C68" s="124" t="s">
        <v>61</v>
      </c>
      <c r="D68" s="131"/>
      <c r="E68" s="129"/>
      <c r="F68" s="129"/>
      <c r="G68" s="129"/>
      <c r="H68" s="129"/>
      <c r="I68" s="129"/>
      <c r="J68" s="39">
        <f t="shared" si="2"/>
        <v>0</v>
      </c>
      <c r="K68" s="130">
        <f t="shared" si="3"/>
        <v>0</v>
      </c>
      <c r="L68" s="44"/>
    </row>
    <row r="69" spans="1:12">
      <c r="A69" s="99" t="s">
        <v>415</v>
      </c>
      <c r="B69" s="36" t="s">
        <v>416</v>
      </c>
      <c r="C69" s="124" t="s">
        <v>61</v>
      </c>
      <c r="D69" s="131"/>
      <c r="E69" s="129"/>
      <c r="F69" s="129"/>
      <c r="G69" s="129"/>
      <c r="H69" s="129"/>
      <c r="I69" s="129"/>
      <c r="J69" s="39">
        <f t="shared" si="2"/>
        <v>0</v>
      </c>
      <c r="K69" s="130">
        <f t="shared" si="3"/>
        <v>0</v>
      </c>
      <c r="L69" s="44"/>
    </row>
    <row r="70" spans="1:12" ht="25.5">
      <c r="A70" s="99" t="s">
        <v>417</v>
      </c>
      <c r="B70" s="36" t="s">
        <v>418</v>
      </c>
      <c r="C70" s="124" t="s">
        <v>61</v>
      </c>
      <c r="D70" s="131"/>
      <c r="E70" s="129"/>
      <c r="F70" s="129"/>
      <c r="G70" s="129"/>
      <c r="H70" s="129"/>
      <c r="I70" s="129"/>
      <c r="J70" s="39">
        <f t="shared" si="2"/>
        <v>0</v>
      </c>
      <c r="K70" s="130">
        <f t="shared" si="3"/>
        <v>0</v>
      </c>
      <c r="L70" s="44"/>
    </row>
    <row r="71" spans="1:12" ht="102">
      <c r="A71" s="99" t="s">
        <v>419</v>
      </c>
      <c r="B71" s="36" t="s">
        <v>420</v>
      </c>
      <c r="C71" s="37"/>
      <c r="D71" s="129"/>
      <c r="E71" s="97">
        <v>5</v>
      </c>
      <c r="F71" s="131"/>
      <c r="G71" s="131"/>
      <c r="H71" s="131"/>
      <c r="I71" s="131"/>
      <c r="J71" s="39">
        <f t="shared" si="2"/>
        <v>5</v>
      </c>
      <c r="K71" s="130">
        <f t="shared" si="3"/>
        <v>0</v>
      </c>
      <c r="L71" s="44"/>
    </row>
    <row r="72" spans="1:12">
      <c r="A72" s="47" t="s">
        <v>421</v>
      </c>
      <c r="B72" s="184" t="s">
        <v>422</v>
      </c>
      <c r="C72" s="185"/>
      <c r="D72" s="185"/>
      <c r="E72" s="185"/>
      <c r="F72" s="185"/>
      <c r="G72" s="185"/>
      <c r="H72" s="185"/>
      <c r="I72" s="186"/>
      <c r="J72" s="48">
        <f>SUBTOTAL(9,J73:J77)</f>
        <v>5</v>
      </c>
      <c r="K72" s="49">
        <f>SUBTOTAL(9,K73:K77)</f>
        <v>0</v>
      </c>
    </row>
    <row r="73" spans="1:12" ht="38.25">
      <c r="A73" s="99" t="s">
        <v>423</v>
      </c>
      <c r="B73" s="134" t="s">
        <v>424</v>
      </c>
      <c r="C73" s="37" t="s">
        <v>61</v>
      </c>
      <c r="D73" s="128"/>
      <c r="E73" s="129"/>
      <c r="F73" s="129"/>
      <c r="G73" s="129"/>
      <c r="H73" s="129"/>
      <c r="I73" s="129"/>
      <c r="J73" s="39">
        <f>E73*$F$6</f>
        <v>0</v>
      </c>
      <c r="K73" s="130">
        <f>IF(F73="x",$F$6,IF(G73="x",$G$6,IF(H73="x",$H$6,IF(I73="X",$I$6))))*E73</f>
        <v>0</v>
      </c>
      <c r="L73" s="44"/>
    </row>
    <row r="74" spans="1:12" ht="22.5" customHeight="1">
      <c r="A74" s="99" t="s">
        <v>425</v>
      </c>
      <c r="B74" s="134" t="s">
        <v>426</v>
      </c>
      <c r="C74" s="37" t="s">
        <v>61</v>
      </c>
      <c r="D74" s="131"/>
      <c r="E74" s="129"/>
      <c r="F74" s="129"/>
      <c r="G74" s="129"/>
      <c r="H74" s="129"/>
      <c r="I74" s="129"/>
      <c r="J74" s="39">
        <f t="shared" ref="J74" si="4">E74*$F$6</f>
        <v>0</v>
      </c>
      <c r="K74" s="130">
        <f t="shared" ref="K74" si="5">IF(F74="x",$F$6,IF(G74="x",$G$6,IF(H74="x",$H$6,IF(I74="X",$I$6))))*E74</f>
        <v>0</v>
      </c>
    </row>
    <row r="75" spans="1:12" ht="23.25" customHeight="1">
      <c r="A75" s="99" t="s">
        <v>427</v>
      </c>
      <c r="B75" s="134" t="s">
        <v>428</v>
      </c>
      <c r="C75" s="37" t="s">
        <v>61</v>
      </c>
      <c r="D75" s="131"/>
      <c r="E75" s="129"/>
      <c r="F75" s="129"/>
      <c r="G75" s="129"/>
      <c r="H75" s="129"/>
      <c r="I75" s="129"/>
      <c r="J75" s="39">
        <f>E75*$F$6</f>
        <v>0</v>
      </c>
      <c r="K75" s="130">
        <f>IF(F75="x",$F$6,IF(G75="x",$G$6,IF(H75="x",$H$6,IF(I75="X",$I$6))))*E75</f>
        <v>0</v>
      </c>
    </row>
    <row r="76" spans="1:12" ht="38.25">
      <c r="A76" s="99" t="s">
        <v>429</v>
      </c>
      <c r="B76" s="134" t="s">
        <v>430</v>
      </c>
      <c r="C76" s="37" t="s">
        <v>61</v>
      </c>
      <c r="D76" s="131"/>
      <c r="E76" s="129"/>
      <c r="F76" s="129"/>
      <c r="G76" s="129"/>
      <c r="H76" s="129"/>
      <c r="I76" s="129"/>
      <c r="J76" s="39">
        <f>E76*$F$6</f>
        <v>0</v>
      </c>
      <c r="K76" s="130">
        <f>IF(F76="x",$F$6,IF(G76="x",$G$6,IF(H76="x",$H$6,IF(I76="X",$I$6))))*E76</f>
        <v>0</v>
      </c>
    </row>
    <row r="77" spans="1:12" ht="25.5">
      <c r="A77" s="99" t="s">
        <v>431</v>
      </c>
      <c r="B77" s="134" t="s">
        <v>432</v>
      </c>
      <c r="C77" s="135"/>
      <c r="D77" s="129"/>
      <c r="E77" s="39">
        <v>5</v>
      </c>
      <c r="F77" s="87"/>
      <c r="G77" s="87"/>
      <c r="H77" s="87"/>
      <c r="I77" s="87"/>
      <c r="J77" s="39">
        <v>5</v>
      </c>
      <c r="K77" s="130">
        <f>IF(F77="x",$F$6,IF(G77="x",$G$6,IF(H77="x",$H$6,IF(I77="X",$I$6))))*E77</f>
        <v>0</v>
      </c>
    </row>
    <row r="78" spans="1:12">
      <c r="A78" s="94"/>
      <c r="B78" s="94"/>
      <c r="C78" s="94"/>
      <c r="D78" s="94"/>
      <c r="E78" s="94"/>
      <c r="F78" s="94"/>
      <c r="G78" s="94"/>
      <c r="H78" s="94"/>
      <c r="I78" s="94"/>
      <c r="J78" s="94"/>
      <c r="K78" s="94"/>
    </row>
    <row r="79" spans="1:12">
      <c r="A79" s="207" t="s">
        <v>220</v>
      </c>
      <c r="B79" s="208"/>
      <c r="C79" s="41">
        <f>COUNTIF(C8:C77,"x")</f>
        <v>42</v>
      </c>
      <c r="D79" s="41">
        <f>COUNTIF(D8:D71,"x")</f>
        <v>0</v>
      </c>
      <c r="E79" s="41">
        <f>COUNTIFS(E8:E71,"1")+COUNTIFS(E8:E71,"3")+COUNTIFS(E8:E71,"5")</f>
        <v>23</v>
      </c>
      <c r="F79" s="41">
        <f>COUNTIF(F8:F71,"x")</f>
        <v>0</v>
      </c>
      <c r="G79" s="41">
        <f>COUNTIF(G22:G71,"x")</f>
        <v>0</v>
      </c>
      <c r="H79" s="41">
        <f>COUNTIF(H8:H71,"x")</f>
        <v>0</v>
      </c>
      <c r="I79" s="41">
        <f>COUNTIF(I8:I71,"x")</f>
        <v>0</v>
      </c>
      <c r="J79" s="41">
        <f>SUM(J49+J7+J58+J62+J72)</f>
        <v>82</v>
      </c>
      <c r="K79" s="177">
        <f>SUM(K49+K7+K58+K62+K72)</f>
        <v>0</v>
      </c>
    </row>
    <row r="80" spans="1:12">
      <c r="A80" s="43"/>
      <c r="B80" s="43"/>
      <c r="C80" s="43"/>
      <c r="D80" s="43"/>
      <c r="E80" s="43"/>
      <c r="F80" s="43"/>
      <c r="G80" s="43"/>
      <c r="H80" s="209" t="s">
        <v>221</v>
      </c>
      <c r="I80" s="210"/>
      <c r="J80" s="243"/>
      <c r="K80" s="178">
        <f>J81/J79</f>
        <v>7.3170731707317076</v>
      </c>
    </row>
    <row r="81" spans="1:11" ht="23.25">
      <c r="A81" s="211" t="s">
        <v>222</v>
      </c>
      <c r="B81" s="212"/>
      <c r="C81" s="212"/>
      <c r="D81" s="212"/>
      <c r="E81" s="212"/>
      <c r="F81" s="212"/>
      <c r="G81" s="212"/>
      <c r="H81" s="212"/>
      <c r="I81" s="242"/>
      <c r="J81" s="182">
        <v>600</v>
      </c>
      <c r="K81" s="183">
        <f>K79*$K80</f>
        <v>0</v>
      </c>
    </row>
    <row r="82" spans="1:11">
      <c r="A82" s="45"/>
      <c r="B82" s="45"/>
      <c r="C82" s="45"/>
      <c r="D82" s="45"/>
      <c r="E82" s="45"/>
      <c r="F82" s="45"/>
      <c r="G82" s="45"/>
      <c r="H82" s="45"/>
      <c r="I82" s="45"/>
      <c r="J82" s="45"/>
      <c r="K82" s="45"/>
    </row>
    <row r="83" spans="1:11">
      <c r="A83" s="45"/>
      <c r="B83" s="45"/>
      <c r="C83" s="45"/>
      <c r="D83" s="45"/>
      <c r="E83" s="45"/>
      <c r="F83" s="45"/>
      <c r="G83" s="45"/>
      <c r="H83" s="45"/>
      <c r="I83" s="45"/>
      <c r="J83" s="45"/>
      <c r="K83" s="45"/>
    </row>
    <row r="84" spans="1:11">
      <c r="A84" s="45"/>
      <c r="B84" s="45"/>
      <c r="C84" s="45"/>
      <c r="D84" s="45"/>
      <c r="E84" s="45"/>
      <c r="F84" s="45"/>
      <c r="G84" s="45"/>
      <c r="H84" s="45"/>
      <c r="I84" s="45"/>
      <c r="J84" s="45"/>
      <c r="K84" s="45"/>
    </row>
    <row r="85" spans="1:11">
      <c r="A85" s="45"/>
      <c r="B85" s="45"/>
      <c r="C85" s="45"/>
      <c r="D85" s="45"/>
      <c r="E85" s="45"/>
      <c r="F85" s="45"/>
      <c r="G85" s="45"/>
      <c r="H85" s="45"/>
      <c r="I85" s="45"/>
      <c r="J85" s="45"/>
      <c r="K85" s="45"/>
    </row>
    <row r="86" spans="1:11">
      <c r="A86" s="45"/>
      <c r="B86" s="45"/>
      <c r="C86" s="45"/>
      <c r="D86" s="45"/>
      <c r="E86" s="45"/>
      <c r="F86" s="45"/>
      <c r="G86" s="45"/>
      <c r="H86" s="45"/>
      <c r="I86" s="45"/>
      <c r="J86" s="45"/>
      <c r="K86" s="45"/>
    </row>
    <row r="87" spans="1:11">
      <c r="A87" s="45"/>
      <c r="B87" s="45"/>
      <c r="C87" s="45"/>
      <c r="D87" s="45"/>
      <c r="E87" s="45"/>
      <c r="F87" s="45"/>
      <c r="G87" s="45"/>
      <c r="H87" s="45"/>
      <c r="I87" s="45"/>
      <c r="J87" s="45"/>
      <c r="K87" s="45"/>
    </row>
    <row r="88" spans="1:11">
      <c r="A88" s="45"/>
      <c r="B88" s="45"/>
      <c r="C88" s="45"/>
      <c r="D88" s="45"/>
      <c r="E88" s="45"/>
      <c r="F88" s="45"/>
      <c r="G88" s="45"/>
      <c r="H88" s="45"/>
      <c r="I88" s="45"/>
      <c r="J88" s="45"/>
      <c r="K88" s="45"/>
    </row>
    <row r="89" spans="1:11">
      <c r="A89" s="45"/>
      <c r="B89" s="45"/>
      <c r="C89" s="45"/>
      <c r="D89" s="45"/>
      <c r="E89" s="45"/>
      <c r="F89" s="45"/>
      <c r="G89" s="45"/>
      <c r="H89" s="45"/>
      <c r="I89" s="45"/>
      <c r="J89" s="45"/>
      <c r="K89" s="45"/>
    </row>
  </sheetData>
  <sheetProtection algorithmName="SHA-512" hashValue="hCsyNA9P18h2ImH40UwLRbMwV8rzpCh0a2gq2ExUp77ZqR2KGjJuDowx9QEALGIQBZh/yQWWApny8iQRq6khIw==" saltValue="FA8G95jeSiSeAP7QTx7jTw==" spinCount="100000" sheet="1" objects="1" scenarios="1"/>
  <mergeCells count="19">
    <mergeCell ref="E4:E5"/>
    <mergeCell ref="J4:J6"/>
    <mergeCell ref="B7:I7"/>
    <mergeCell ref="A81:I81"/>
    <mergeCell ref="B72:I72"/>
    <mergeCell ref="H80:J80"/>
    <mergeCell ref="A1:K1"/>
    <mergeCell ref="C2:I2"/>
    <mergeCell ref="A3:B3"/>
    <mergeCell ref="C3:D3"/>
    <mergeCell ref="E3:I3"/>
    <mergeCell ref="K4:K6"/>
    <mergeCell ref="B49:I49"/>
    <mergeCell ref="B58:I58"/>
    <mergeCell ref="B62:I62"/>
    <mergeCell ref="A79:B79"/>
    <mergeCell ref="A4:A6"/>
    <mergeCell ref="B4:B6"/>
    <mergeCell ref="C4:C6"/>
  </mergeCells>
  <phoneticPr fontId="13" type="noConversion"/>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Verantwortlicher xmlns="40c485bf-9406-4467-b993-d43b0581b518">
      <UserInfo>
        <DisplayName/>
        <AccountId xsi:nil="true"/>
        <AccountType/>
      </UserInfo>
    </Verantwortlicher>
    <Inhaktsverzeichnis xmlns="40c485bf-9406-4467-b993-d43b0581b518" xsi:nil="true"/>
    <lcf76f155ced4ddcb4097134ff3c332f xmlns="40c485bf-9406-4467-b993-d43b0581b518">
      <Terms xmlns="http://schemas.microsoft.com/office/infopath/2007/PartnerControls"/>
    </lcf76f155ced4ddcb4097134ff3c332f>
    <Projektron xmlns="40c485bf-9406-4467-b993-d43b0581b518">false</Projektron>
    <Versionierung xmlns="40c485bf-9406-4467-b993-d43b0581b518" xsi:nil="true"/>
    <Confluence xmlns="40c485bf-9406-4467-b993-d43b0581b518">false</Confluence>
    <db85f660239c4f08be99bd76ea6cbd16 xmlns="40c485bf-9406-4467-b993-d43b0581b518">
      <Terms xmlns="http://schemas.microsoft.com/office/infopath/2007/PartnerControls"/>
    </db85f660239c4f08be99bd76ea6cbd16>
    <TaxCatchAll xmlns="051efc39-af7c-48f8-bcb5-b442763ba146" xsi:nil="true"/>
    <BGCloud xmlns="40c485bf-9406-4467-b993-d43b0581b518">false</BGCloud>
    <Datum xmlns="40c485bf-9406-4467-b993-d43b0581b5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5EDDBC4FC1B944F9C9461C664A27BC6" ma:contentTypeVersion="29" ma:contentTypeDescription="Ein neues Dokument erstellen." ma:contentTypeScope="" ma:versionID="3dfc7e60f2d5149de9b8c9da377aed9e">
  <xsd:schema xmlns:xsd="http://www.w3.org/2001/XMLSchema" xmlns:xs="http://www.w3.org/2001/XMLSchema" xmlns:p="http://schemas.microsoft.com/office/2006/metadata/properties" xmlns:ns2="40c485bf-9406-4467-b993-d43b0581b518" xmlns:ns3="051efc39-af7c-48f8-bcb5-b442763ba146" targetNamespace="http://schemas.microsoft.com/office/2006/metadata/properties" ma:root="true" ma:fieldsID="75fba36edc8898ed1dd122b48f4ff96a" ns2:_="" ns3:_="">
    <xsd:import namespace="40c485bf-9406-4467-b993-d43b0581b518"/>
    <xsd:import namespace="051efc39-af7c-48f8-bcb5-b442763ba14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DateTaken" minOccurs="0"/>
                <xsd:element ref="ns2:Inhaktsverzeichnis" minOccurs="0"/>
                <xsd:element ref="ns2:MediaServiceObjectDetectorVersions" minOccurs="0"/>
                <xsd:element ref="ns2:MediaLengthInSeconds" minOccurs="0"/>
                <xsd:element ref="ns2:MediaServiceLocation" minOccurs="0"/>
                <xsd:element ref="ns2:MediaServiceSearchProperties" minOccurs="0"/>
                <xsd:element ref="ns2:Verantwortlicher" minOccurs="0"/>
                <xsd:element ref="ns2:Versionierung" minOccurs="0"/>
                <xsd:element ref="ns2:Confluence" minOccurs="0"/>
                <xsd:element ref="ns2:BGCloud" minOccurs="0"/>
                <xsd:element ref="ns2:db85f660239c4f08be99bd76ea6cbd16" minOccurs="0"/>
                <xsd:element ref="ns2:Projektron" minOccurs="0"/>
                <xsd:element ref="ns2:MediaServiceBillingMetadata" minOccurs="0"/>
                <xsd:element ref="ns2:Datu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c485bf-9406-4467-b993-d43b0581b5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cd7897a6-4818-4f23-b37e-c603f3c51ee8"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Inhaktsverzeichnis" ma:index="20" nillable="true" ma:displayName="Inhaltsverzeichnis" ma:description="Projektauftrag&#10;Beschluesse&#10;Entscheidungen" ma:format="Dropdown" ma:internalName="Inhaktsverzeichnis">
      <xsd:simpleType>
        <xsd:restriction base="dms:Text">
          <xsd:maxLength value="255"/>
        </xsd:restrictio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Verantwortlicher" ma:index="25" nillable="true" ma:displayName="Verantwortlicher" ma:description="Wer bearbeitet gerade? ERfolgt eine FReigabe?" ma:format="Dropdown" ma:list="UserInfo" ma:SharePointGroup="0" ma:internalName="Verantwortlich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Versionierung" ma:index="26" nillable="true" ma:displayName="Versionierung" ma:format="Dropdown" ma:internalName="Versionierung">
      <xsd:simpleType>
        <xsd:restriction base="dms:Text">
          <xsd:maxLength value="255"/>
        </xsd:restriction>
      </xsd:simpleType>
    </xsd:element>
    <xsd:element name="Confluence" ma:index="27" nillable="true" ma:displayName="Confluence" ma:default="0" ma:description="Confluence Verlinkung liegt vor?" ma:format="Dropdown" ma:internalName="Confluence">
      <xsd:simpleType>
        <xsd:restriction base="dms:Boolean"/>
      </xsd:simpleType>
    </xsd:element>
    <xsd:element name="BGCloud" ma:index="28" nillable="true" ma:displayName="BG Cloud" ma:default="0" ma:description="Liegt die Datei in der BG Cloud in der aktuellen Version vor?" ma:format="Dropdown" ma:internalName="BGCloud">
      <xsd:simpleType>
        <xsd:restriction base="dms:Boolean"/>
      </xsd:simpleType>
    </xsd:element>
    <xsd:element name="db85f660239c4f08be99bd76ea6cbd16" ma:index="30" nillable="true" ma:taxonomy="true" ma:internalName="db85f660239c4f08be99bd76ea6cbd16" ma:taxonomyFieldName="Metadaten" ma:displayName="Dokumententyp" ma:default="" ma:fieldId="{db85f660-239c-4f08-be99-bd76ea6cbd16}" ma:sspId="cd7897a6-4818-4f23-b37e-c603f3c51ee8" ma:termSetId="cc1e11de-327c-4c13-b9c4-d1ce9383b2b8" ma:anchorId="00000000-0000-0000-0000-000000000000" ma:open="false" ma:isKeyword="false">
      <xsd:complexType>
        <xsd:sequence>
          <xsd:element ref="pc:Terms" minOccurs="0" maxOccurs="1"/>
        </xsd:sequence>
      </xsd:complexType>
    </xsd:element>
    <xsd:element name="Projektron" ma:index="31" nillable="true" ma:displayName="Projektron" ma:default="0" ma:format="Dropdown" ma:internalName="Projektron">
      <xsd:simpleType>
        <xsd:restriction base="dms:Boolean"/>
      </xsd:simpleType>
    </xsd:element>
    <xsd:element name="MediaServiceBillingMetadata" ma:index="32" nillable="true" ma:displayName="MediaServiceBillingMetadata" ma:hidden="true" ma:internalName="MediaServiceBillingMetadata" ma:readOnly="true">
      <xsd:simpleType>
        <xsd:restriction base="dms:Note"/>
      </xsd:simpleType>
    </xsd:element>
    <xsd:element name="Datum" ma:index="33" nillable="true" ma:displayName="Datum" ma:format="DateTime" ma:internalNam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51efc39-af7c-48f8-bcb5-b442763ba146" elementFormDefault="qualified">
    <xsd:import namespace="http://schemas.microsoft.com/office/2006/documentManagement/types"/>
    <xsd:import namespace="http://schemas.microsoft.com/office/infopath/2007/PartnerControls"/>
    <xsd:element name="SharedWithUsers" ma:index="1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internalName="SharedWithDetails" ma:readOnly="true">
      <xsd:simpleType>
        <xsd:restriction base="dms:Note">
          <xsd:maxLength value="255"/>
        </xsd:restriction>
      </xsd:simpleType>
    </xsd:element>
    <xsd:element name="TaxCatchAll" ma:index="18" nillable="true" ma:displayName="Taxonomy Catch All Column" ma:hidden="true" ma:list="{90aeafd2-9d1c-4d2f-8282-8261171d30a2}" ma:internalName="TaxCatchAll" ma:showField="CatchAllData" ma:web="051efc39-af7c-48f8-bcb5-b442763ba1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CECE7E-967D-4A4E-90CB-3097E2622EDF}">
  <ds:schemaRefs>
    <ds:schemaRef ds:uri="http://purl.org/dc/terms/"/>
    <ds:schemaRef ds:uri="http://purl.org/dc/dcmitype/"/>
    <ds:schemaRef ds:uri="40c485bf-9406-4467-b993-d43b0581b518"/>
    <ds:schemaRef ds:uri="http://purl.org/dc/elements/1.1/"/>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051efc39-af7c-48f8-bcb5-b442763ba146"/>
    <ds:schemaRef ds:uri="http://schemas.microsoft.com/office/2006/metadata/properties"/>
  </ds:schemaRefs>
</ds:datastoreItem>
</file>

<file path=customXml/itemProps2.xml><?xml version="1.0" encoding="utf-8"?>
<ds:datastoreItem xmlns:ds="http://schemas.openxmlformats.org/officeDocument/2006/customXml" ds:itemID="{D5ED8657-1A5C-409E-AEA7-727E2DA139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c485bf-9406-4467-b993-d43b0581b518"/>
    <ds:schemaRef ds:uri="051efc39-af7c-48f8-bcb5-b442763ba1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434659-F824-49CA-A06F-CD6B26C764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Inhaltsverzeichnis &amp; Bewertung</vt:lpstr>
      <vt:lpstr>1. Angaben AN</vt:lpstr>
      <vt:lpstr>2. IT AKs</vt:lpstr>
      <vt:lpstr>3. Datenschutz AKs</vt:lpstr>
      <vt:lpstr>4. Fachliche AKs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Meyerrose, Vanessa Cink AG</dc:creator>
  <cp:keywords/>
  <dc:description/>
  <cp:lastModifiedBy>Kaspers, Sebastian</cp:lastModifiedBy>
  <cp:revision/>
  <dcterms:created xsi:type="dcterms:W3CDTF">2026-02-01T11:17:00Z</dcterms:created>
  <dcterms:modified xsi:type="dcterms:W3CDTF">2026-07-23T11:26:59Z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0x01010015EDDBC4FC1B944F9C9461C664A27BC6</vt:lpwstr>
  </property>
  <property fmtid="{D5CDD505-2E9C-101B-9397-08002B2CF9AE}" pid="3" name="MediaServiceImageTags">
    <vt:lpwstr/>
  </property>
  <property fmtid="{D5CDD505-2E9C-101B-9397-08002B2CF9AE}" pid="4" name="Metadaten">
    <vt:lpwstr/>
  </property>
</Properties>
</file>