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https://bgklinikende.sharepoint.com/sites/IT-Portfolio/Freigegebene Dokumente/General/4 Projekte/1_1048_Programm Schulmanagement/1 Ausschreibung/1.5 Dokumente/Pre-Finale Dokumente (Vergabemanagement)/finale Arbeitsversion/"/>
    </mc:Choice>
  </mc:AlternateContent>
  <xr:revisionPtr revIDLastSave="198" documentId="8_{26E99B5E-88DB-4370-8B7A-8D908ACBEFFB}" xr6:coauthVersionLast="47" xr6:coauthVersionMax="47" xr10:uidLastSave="{6E2A78D0-D7DC-4F9A-A630-E0E191AEAF55}"/>
  <bookViews>
    <workbookView xWindow="38280" yWindow="-120" windowWidth="38640" windowHeight="21120" xr2:uid="{00000000-000D-0000-FFFF-FFFF00000000}"/>
  </bookViews>
  <sheets>
    <sheet name="Preisblatt - BG Kliniken"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9" l="1"/>
  <c r="F20" i="9"/>
  <c r="F18" i="9"/>
  <c r="F68" i="9"/>
  <c r="F69" i="9"/>
  <c r="F67" i="9"/>
  <c r="F10" i="9"/>
  <c r="F14" i="9" s="1"/>
  <c r="F87" i="9"/>
  <c r="F86" i="9"/>
  <c r="F74" i="9"/>
  <c r="F75" i="9" s="1"/>
  <c r="F79" i="9"/>
  <c r="F82" i="9" s="1"/>
  <c r="F61" i="9"/>
  <c r="F62" i="9"/>
  <c r="F60" i="9"/>
  <c r="F54" i="9"/>
  <c r="F55" i="9"/>
  <c r="F53" i="9"/>
  <c r="F47" i="9"/>
  <c r="F48" i="9"/>
  <c r="F46" i="9"/>
  <c r="F40" i="9"/>
  <c r="F41" i="9"/>
  <c r="F39" i="9"/>
  <c r="F33" i="9"/>
  <c r="F34" i="9"/>
  <c r="F32" i="9"/>
  <c r="F26" i="9"/>
  <c r="F27" i="9"/>
  <c r="F25" i="9"/>
  <c r="F70" i="9" l="1"/>
  <c r="F63" i="9"/>
  <c r="F42" i="9"/>
  <c r="F35" i="9"/>
  <c r="F88" i="9"/>
  <c r="F56" i="9"/>
  <c r="F49" i="9"/>
  <c r="F28" i="9"/>
  <c r="F21" i="9"/>
  <c r="F90" i="9" l="1"/>
</calcChain>
</file>

<file path=xl/sharedStrings.xml><?xml version="1.0" encoding="utf-8"?>
<sst xmlns="http://schemas.openxmlformats.org/spreadsheetml/2006/main" count="154" uniqueCount="69">
  <si>
    <t>Anlage 5 - Preisblatt</t>
  </si>
  <si>
    <t>Ausschreibung "Implementierung einer neuen Schulmanagementsoftware im Bereich Pflege bei den BG Kliniken"</t>
  </si>
  <si>
    <t>Bieter:</t>
  </si>
  <si>
    <t xml:space="preserve">1. Realisierung der Implementierung (einmalige Kosten) </t>
  </si>
  <si>
    <t>Position</t>
  </si>
  <si>
    <t>Bezeichnung / Anforderung</t>
  </si>
  <si>
    <t>Betrag pro Bezugsberechtigten in €</t>
  </si>
  <si>
    <t>Leistungspaket 1: Implementierungsaufwände für eine On Premise Lösung vgl. Anforderungskatalog (On-Premise Serverinstallation, Datentrennung pro Schule, Konfiguration, initiale Systemkonfiguration, Consulting) Customizing (corporate Design, Rollen, Berechtigungen, Workflows) inkl. Schnittstellen.</t>
  </si>
  <si>
    <t>Altdatenübernahme / Migration</t>
  </si>
  <si>
    <t>Reporting inkl. individueller Berichte &amp; Auswertungen (inkl. Exportfunktion (xls, csv, txt))</t>
  </si>
  <si>
    <t>Projektmanagement inkl. Dokumentationserstellung</t>
  </si>
  <si>
    <t>Summe:</t>
  </si>
  <si>
    <t>Betrag pro Jahr in €</t>
  </si>
  <si>
    <t>Benutzerlizenzen (Dozenten, Auszubildende, Sonstige)</t>
  </si>
  <si>
    <t>Administratoren Lizenzen</t>
  </si>
  <si>
    <t>2.6 Software Lizenzen - Bezugsberechtigter BG Klinikum Hamburg - für die in der LB angegebenen Mengen</t>
  </si>
  <si>
    <t>2.7 Software Lizenzen - Weiterer Bezugsberechtigter / Schule - für die in der LB angegebenen Mengen</t>
  </si>
  <si>
    <t>Bereitstellung einer APP Lösung</t>
  </si>
  <si>
    <t>4. Service &amp; Support</t>
  </si>
  <si>
    <t>Customer Success Manager</t>
  </si>
  <si>
    <t>Technischer Support (Hotline, Ticketsystem, Reaktionszeiten - SLA)</t>
  </si>
  <si>
    <t>5. Schulung &amp; Onboarding (einmalige Kosten)</t>
  </si>
  <si>
    <t xml:space="preserve">Intensivschulung der Admistratoren (technisch und inhaltlich) inkl. Bereitstellung von Schulungsunterlagen und Dokumentationen </t>
  </si>
  <si>
    <t>Schulung der Key-User inkl. Bereitstellung von Schulungsunterlagen und Dokumentationen</t>
  </si>
  <si>
    <t>Wartung &amp; Security (inkl. Updates und Upgrades), Systemserviceleistungen</t>
  </si>
  <si>
    <t>3. Sonstige Leistungen</t>
  </si>
  <si>
    <t>2.3 Software Lizenzen - BB - BG Kliniken Ludwigshafen und Tübingen gGmbH Standort Tübingen - für die in der LB angegebenen Mengen</t>
  </si>
  <si>
    <t>2.5 Software Lizenzen - BB - BG Kliniken Ludwigshafen und Tübingen gGmbH Standort Ludwigshafen - für die in der LB angegebenen Mengen</t>
  </si>
  <si>
    <t>2.4 Software Lizenzen - BB - BG Unfallklinik Murnau gGmbH - für die in der LB angegebenen Mengen</t>
  </si>
  <si>
    <t>2.2 Software Lizenzen - BB - BG Klinikum Unfallkrankenhaus Berlin gGmbH - für die in der LB angegebenen Mengen</t>
  </si>
  <si>
    <t>2.1 Software Lizenzen - BB - Berufsgenossenschaftliches Universitätsklinikum Bergmannsheil gGmbH - für die in der LB angegebenen Mengen</t>
  </si>
  <si>
    <t xml:space="preserve">        </t>
  </si>
  <si>
    <t>2.1.1</t>
  </si>
  <si>
    <t>2.1.2</t>
  </si>
  <si>
    <t>2.1.3</t>
  </si>
  <si>
    <t>2.2.1</t>
  </si>
  <si>
    <t>2.2.2</t>
  </si>
  <si>
    <t>2.2.3</t>
  </si>
  <si>
    <t>2.3.1</t>
  </si>
  <si>
    <t>2.4.1</t>
  </si>
  <si>
    <t>2.5.1</t>
  </si>
  <si>
    <t>2.6.1</t>
  </si>
  <si>
    <t>2.7.1</t>
  </si>
  <si>
    <t>2.3.2</t>
  </si>
  <si>
    <t>2.3.3</t>
  </si>
  <si>
    <t>2.4.2</t>
  </si>
  <si>
    <t>2.4.3</t>
  </si>
  <si>
    <t>2.5.2</t>
  </si>
  <si>
    <t>2.5.3</t>
  </si>
  <si>
    <t>2.6.2</t>
  </si>
  <si>
    <t>2.6.3</t>
  </si>
  <si>
    <t>2.7.2</t>
  </si>
  <si>
    <t>2.7.3</t>
  </si>
  <si>
    <t>2.8.1</t>
  </si>
  <si>
    <t>2.8.2</t>
  </si>
  <si>
    <t>2.8.3</t>
  </si>
  <si>
    <t>Schätzmenge Bezugsberechtigte</t>
  </si>
  <si>
    <t>Schätzmenge Jahre</t>
  </si>
  <si>
    <t>Wertungsbetrag in €</t>
  </si>
  <si>
    <t>Wertungsbetrag Gesamt</t>
  </si>
  <si>
    <t>Betrag pro Jahr, pro Bezugsberechtigten in €</t>
  </si>
  <si>
    <t xml:space="preserve">Schätzmenge Anzahl Lizenzen </t>
  </si>
  <si>
    <t xml:space="preserve">2.8 Software Lizenzen - Weitere Lizenzen </t>
  </si>
  <si>
    <r>
      <t xml:space="preserve">Betrag pro Lizenz, pro Jahr in € </t>
    </r>
    <r>
      <rPr>
        <b/>
        <sz val="10"/>
        <color rgb="FFFF0000"/>
        <rFont val="Aptos Narrow"/>
        <scheme val="minor"/>
      </rPr>
      <t>*</t>
    </r>
  </si>
  <si>
    <t>*</t>
  </si>
  <si>
    <t>Für den Fall, dass bei Ihnen keine Einzel Lizenzen erworben werden können, stellen Sie bitte in einer Anlage kurz und präzise dar, in welcher Form und zu welchem Preis zusätzliche Lizenzen erworben werden können.</t>
  </si>
  <si>
    <t>In dem Fall können die Zeilen "E67 - E69" frei bleiben</t>
  </si>
  <si>
    <t>Modul und Funktionslizenzen (inkl. Aller Anforderungen gemäß Anforderungskatalog)</t>
  </si>
  <si>
    <r>
      <t xml:space="preserve">Alle Preise sind in € exkl. Mehrwertsteuer anzugeben.
Die orange hinterlegten Felder sind vom Bieter auszufüllen. Die grün hinterlegten Zahlen sind Schätzmengen (hieraus generiert sich kein Anspruch auf eine bestimmte Abrufmenge).
Der Auftraggeber behält sich vor, das endgültige Preisblatt so zu gestalten oder anzupassen, dass es den jeweiligen Lizenz- und Preismodellen der Bieter sachgerecht Rechnung trägt.
</t>
    </r>
    <r>
      <rPr>
        <sz val="10"/>
        <rFont val="Aptos Narrow"/>
        <scheme val="minor"/>
      </rPr>
      <t>BB = Bezugsberechtigter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</si>
</sst>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2">
    <font>
      <sz val="11"/>
      <color theme="1"/>
      <name val="Aptos Narrow"/>
      <family val="2"/>
      <scheme val="minor"/>
    </font>
    <font>
      <b/>
      <sz val="11"/>
      <color theme="1"/>
      <name val="Aptos Narrow"/>
      <family val="2"/>
      <scheme val="minor"/>
    </font>
    <font>
      <b/>
      <sz val="12"/>
      <color theme="1"/>
      <name val="Aptos Narrow"/>
      <family val="2"/>
      <scheme val="minor"/>
    </font>
    <font>
      <b/>
      <sz val="10"/>
      <color theme="1"/>
      <name val="Aptos Narrow"/>
      <family val="2"/>
      <scheme val="minor"/>
    </font>
    <font>
      <sz val="10"/>
      <color theme="1"/>
      <name val="Aptos Narrow"/>
      <family val="2"/>
      <scheme val="minor"/>
    </font>
    <font>
      <sz val="8"/>
      <name val="Aptos Narrow"/>
      <family val="2"/>
      <scheme val="minor"/>
    </font>
    <font>
      <sz val="16"/>
      <color theme="1"/>
      <name val="Aptos Narrow"/>
      <family val="2"/>
      <scheme val="minor"/>
    </font>
    <font>
      <b/>
      <sz val="16"/>
      <color theme="1"/>
      <name val="Aptos Narrow"/>
      <family val="2"/>
      <scheme val="minor"/>
    </font>
    <font>
      <b/>
      <sz val="10"/>
      <color rgb="FFFF0000"/>
      <name val="Aptos Narrow"/>
      <scheme val="minor"/>
    </font>
    <font>
      <sz val="11"/>
      <color rgb="FFFF0000"/>
      <name val="Aptos Narrow"/>
      <family val="2"/>
      <scheme val="minor"/>
    </font>
    <font>
      <sz val="11"/>
      <color rgb="FFFF0000"/>
      <name val="Aptos Narrow"/>
      <scheme val="minor"/>
    </font>
    <font>
      <sz val="10"/>
      <name val="Aptos Narrow"/>
      <scheme val="minor"/>
    </font>
  </fonts>
  <fills count="11">
    <fill>
      <patternFill patternType="none"/>
    </fill>
    <fill>
      <patternFill patternType="gray125"/>
    </fill>
    <fill>
      <patternFill patternType="solid">
        <fgColor theme="3" tint="0.499984740745262"/>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6" tint="0.79998168889431442"/>
        <bgColor indexed="64"/>
      </patternFill>
    </fill>
  </fills>
  <borders count="36">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style="thin">
        <color theme="3" tint="0.499984740745262"/>
      </top>
      <bottom/>
      <diagonal/>
    </border>
    <border>
      <left/>
      <right style="thin">
        <color theme="3" tint="0.499984740745262"/>
      </right>
      <top style="thin">
        <color theme="3" tint="0.499984740745262"/>
      </top>
      <bottom/>
      <diagonal/>
    </border>
    <border>
      <left/>
      <right/>
      <top style="thin">
        <color theme="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theme="0"/>
      </left>
      <right/>
      <top style="thin">
        <color theme="0"/>
      </top>
      <bottom style="thin">
        <color rgb="FF000000"/>
      </bottom>
      <diagonal/>
    </border>
    <border>
      <left/>
      <right/>
      <top style="thin">
        <color theme="0"/>
      </top>
      <bottom style="thin">
        <color rgb="FF000000"/>
      </bottom>
      <diagonal/>
    </border>
    <border>
      <left/>
      <right style="thin">
        <color theme="0"/>
      </right>
      <top style="thin">
        <color theme="0"/>
      </top>
      <bottom style="thin">
        <color rgb="FF000000"/>
      </bottom>
      <diagonal/>
    </border>
    <border>
      <left style="thin">
        <color theme="3" tint="0.499984740745262"/>
      </left>
      <right/>
      <top style="thin">
        <color theme="3" tint="0.499984740745262"/>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theme="0"/>
      </right>
      <top/>
      <bottom style="thin">
        <color theme="0"/>
      </bottom>
      <diagonal/>
    </border>
    <border>
      <left/>
      <right/>
      <top/>
      <bottom style="thin">
        <color rgb="FF000000"/>
      </bottom>
      <diagonal/>
    </border>
    <border>
      <left style="thin">
        <color rgb="FF000000"/>
      </left>
      <right style="thin">
        <color rgb="FF000000"/>
      </right>
      <top style="thin">
        <color indexed="64"/>
      </top>
      <bottom style="thin">
        <color rgb="FF000000"/>
      </bottom>
      <diagonal/>
    </border>
    <border>
      <left style="thin">
        <color theme="0"/>
      </left>
      <right style="thin">
        <color theme="0"/>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000000"/>
      </left>
      <right style="thin">
        <color rgb="FF000000"/>
      </right>
      <top/>
      <bottom style="thin">
        <color indexed="64"/>
      </bottom>
      <diagonal/>
    </border>
  </borders>
  <cellStyleXfs count="1">
    <xf numFmtId="0" fontId="0" fillId="0" borderId="0"/>
  </cellStyleXfs>
  <cellXfs count="101">
    <xf numFmtId="0" fontId="0" fillId="0" borderId="0" xfId="0"/>
    <xf numFmtId="0" fontId="0" fillId="0" borderId="1" xfId="0" applyBorder="1"/>
    <xf numFmtId="0" fontId="0" fillId="0" borderId="2" xfId="0" applyBorder="1"/>
    <xf numFmtId="0" fontId="0" fillId="0" borderId="4" xfId="0" applyBorder="1"/>
    <xf numFmtId="0" fontId="0" fillId="0" borderId="5" xfId="0" applyBorder="1"/>
    <xf numFmtId="0" fontId="0" fillId="0" borderId="6" xfId="0" applyBorder="1"/>
    <xf numFmtId="0" fontId="1" fillId="0" borderId="7" xfId="0" applyFont="1" applyBorder="1" applyAlignment="1">
      <alignment horizontal="right"/>
    </xf>
    <xf numFmtId="0" fontId="0" fillId="0" borderId="11" xfId="0" applyBorder="1"/>
    <xf numFmtId="0" fontId="0" fillId="0" borderId="11" xfId="0" applyBorder="1" applyAlignment="1">
      <alignment wrapText="1"/>
    </xf>
    <xf numFmtId="0" fontId="3" fillId="0" borderId="12" xfId="0" applyFont="1" applyBorder="1"/>
    <xf numFmtId="0" fontId="4" fillId="0" borderId="11" xfId="0" applyFont="1" applyBorder="1" applyAlignment="1">
      <alignment horizontal="center" vertical="center"/>
    </xf>
    <xf numFmtId="0" fontId="3" fillId="0" borderId="11" xfId="0" applyFont="1" applyBorder="1"/>
    <xf numFmtId="0" fontId="3" fillId="0" borderId="20" xfId="0" applyFont="1" applyBorder="1"/>
    <xf numFmtId="0" fontId="0" fillId="0" borderId="21" xfId="0" applyBorder="1"/>
    <xf numFmtId="0" fontId="1" fillId="5" borderId="11" xfId="0" applyFont="1" applyFill="1" applyBorder="1" applyAlignment="1">
      <alignment horizontal="right"/>
    </xf>
    <xf numFmtId="164" fontId="0" fillId="5" borderId="11" xfId="0" applyNumberFormat="1" applyFill="1" applyBorder="1"/>
    <xf numFmtId="0" fontId="0" fillId="8" borderId="11" xfId="0" applyFill="1" applyBorder="1"/>
    <xf numFmtId="164" fontId="4" fillId="8" borderId="12" xfId="0" applyNumberFormat="1" applyFont="1" applyFill="1" applyBorder="1"/>
    <xf numFmtId="0" fontId="0" fillId="0" borderId="5" xfId="0" applyBorder="1" applyAlignment="1">
      <alignment horizontal="center" vertical="center"/>
    </xf>
    <xf numFmtId="0" fontId="0" fillId="0" borderId="6" xfId="0" applyBorder="1" applyAlignment="1">
      <alignment horizontal="center" vertical="center"/>
    </xf>
    <xf numFmtId="0" fontId="3" fillId="0" borderId="12" xfId="0" applyFont="1" applyBorder="1" applyAlignment="1">
      <alignment horizontal="center" vertical="center" wrapText="1"/>
    </xf>
    <xf numFmtId="0" fontId="0" fillId="0" borderId="4" xfId="0" applyBorder="1" applyAlignment="1">
      <alignment horizontal="center" vertical="center"/>
    </xf>
    <xf numFmtId="0" fontId="0" fillId="0" borderId="1" xfId="0" applyBorder="1" applyAlignment="1">
      <alignment horizontal="center" vertical="center"/>
    </xf>
    <xf numFmtId="0" fontId="3" fillId="0" borderId="12" xfId="0" applyFont="1" applyBorder="1" applyAlignment="1">
      <alignment wrapText="1"/>
    </xf>
    <xf numFmtId="49" fontId="4" fillId="0" borderId="17" xfId="0" applyNumberFormat="1" applyFont="1" applyBorder="1" applyAlignment="1">
      <alignment horizontal="center" vertical="center"/>
    </xf>
    <xf numFmtId="0" fontId="0" fillId="0" borderId="23" xfId="0" applyBorder="1"/>
    <xf numFmtId="0" fontId="0" fillId="0" borderId="23" xfId="0" applyBorder="1" applyAlignment="1">
      <alignment horizontal="center" vertical="center"/>
    </xf>
    <xf numFmtId="0" fontId="1" fillId="5" borderId="0" xfId="0" applyFont="1" applyFill="1" applyAlignment="1">
      <alignment horizontal="right"/>
    </xf>
    <xf numFmtId="164" fontId="0" fillId="5" borderId="0" xfId="0" applyNumberFormat="1" applyFill="1"/>
    <xf numFmtId="0" fontId="0" fillId="0" borderId="10" xfId="0" applyBorder="1"/>
    <xf numFmtId="0" fontId="0" fillId="0" borderId="10" xfId="0" applyBorder="1" applyAlignment="1">
      <alignment horizontal="center" vertical="center"/>
    </xf>
    <xf numFmtId="0" fontId="1" fillId="5" borderId="24" xfId="0" applyFont="1" applyFill="1" applyBorder="1" applyAlignment="1">
      <alignment horizontal="right"/>
    </xf>
    <xf numFmtId="164" fontId="0" fillId="5" borderId="24" xfId="0" applyNumberFormat="1" applyFill="1" applyBorder="1"/>
    <xf numFmtId="0" fontId="0" fillId="0" borderId="11" xfId="0" applyBorder="1" applyAlignment="1">
      <alignment horizontal="left" vertical="top" wrapText="1"/>
    </xf>
    <xf numFmtId="164" fontId="0" fillId="8" borderId="12" xfId="0" applyNumberFormat="1" applyFill="1" applyBorder="1" applyAlignment="1">
      <alignment horizontal="center"/>
    </xf>
    <xf numFmtId="44" fontId="4" fillId="8" borderId="12" xfId="0" applyNumberFormat="1" applyFont="1" applyFill="1" applyBorder="1"/>
    <xf numFmtId="44" fontId="4" fillId="8" borderId="12" xfId="0" applyNumberFormat="1" applyFont="1" applyFill="1" applyBorder="1" applyAlignment="1">
      <alignment horizontal="center" vertical="center"/>
    </xf>
    <xf numFmtId="164" fontId="0" fillId="5" borderId="11" xfId="0" applyNumberFormat="1" applyFill="1" applyBorder="1" applyAlignment="1">
      <alignment horizontal="center" vertical="center"/>
    </xf>
    <xf numFmtId="44" fontId="0" fillId="8" borderId="11" xfId="0" applyNumberFormat="1" applyFill="1" applyBorder="1"/>
    <xf numFmtId="164" fontId="0" fillId="8" borderId="25" xfId="0" applyNumberFormat="1" applyFill="1" applyBorder="1" applyAlignment="1">
      <alignment horizontal="center"/>
    </xf>
    <xf numFmtId="0" fontId="6" fillId="0" borderId="1" xfId="0" applyFont="1" applyBorder="1"/>
    <xf numFmtId="0" fontId="6" fillId="0" borderId="7" xfId="0" applyFont="1" applyBorder="1"/>
    <xf numFmtId="0" fontId="6" fillId="0" borderId="4" xfId="0" applyFont="1" applyBorder="1"/>
    <xf numFmtId="0" fontId="0" fillId="0" borderId="26" xfId="0" applyBorder="1"/>
    <xf numFmtId="0" fontId="0" fillId="0" borderId="26" xfId="0" applyBorder="1" applyAlignment="1">
      <alignment horizontal="center" vertical="center"/>
    </xf>
    <xf numFmtId="164" fontId="4" fillId="3" borderId="12" xfId="0" applyNumberFormat="1" applyFont="1" applyFill="1" applyBorder="1" applyAlignment="1" applyProtection="1">
      <alignment horizontal="center"/>
      <protection locked="0"/>
    </xf>
    <xf numFmtId="164" fontId="0" fillId="3" borderId="11" xfId="0" applyNumberFormat="1" applyFill="1" applyBorder="1" applyProtection="1">
      <protection locked="0"/>
    </xf>
    <xf numFmtId="164" fontId="4" fillId="3" borderId="25" xfId="0" applyNumberFormat="1" applyFont="1" applyFill="1" applyBorder="1" applyAlignment="1" applyProtection="1">
      <alignment horizontal="center"/>
      <protection locked="0"/>
    </xf>
    <xf numFmtId="0" fontId="4" fillId="10" borderId="12" xfId="0" applyFont="1" applyFill="1" applyBorder="1" applyAlignment="1">
      <alignment horizontal="center" vertical="center"/>
    </xf>
    <xf numFmtId="0" fontId="4" fillId="10" borderId="11" xfId="0" applyFont="1" applyFill="1" applyBorder="1" applyAlignment="1">
      <alignment horizontal="center" vertical="center"/>
    </xf>
    <xf numFmtId="49" fontId="0" fillId="10" borderId="11" xfId="0" applyNumberFormat="1" applyFill="1" applyBorder="1" applyAlignment="1">
      <alignment horizontal="center" vertical="center"/>
    </xf>
    <xf numFmtId="0" fontId="4" fillId="10" borderId="25" xfId="0" applyFont="1" applyFill="1" applyBorder="1" applyAlignment="1">
      <alignment horizontal="center" vertical="center"/>
    </xf>
    <xf numFmtId="0" fontId="9" fillId="0" borderId="0" xfId="0" applyFont="1"/>
    <xf numFmtId="0" fontId="9" fillId="0" borderId="1" xfId="0" applyFont="1" applyBorder="1" applyAlignment="1">
      <alignment horizontal="right"/>
    </xf>
    <xf numFmtId="0" fontId="9" fillId="0" borderId="4" xfId="0" applyFont="1" applyBorder="1" applyAlignment="1">
      <alignment wrapText="1"/>
    </xf>
    <xf numFmtId="0" fontId="9" fillId="0" borderId="1" xfId="0" applyFont="1" applyBorder="1" applyAlignment="1">
      <alignment wrapText="1"/>
    </xf>
    <xf numFmtId="0" fontId="10" fillId="0" borderId="1" xfId="0" applyFont="1" applyBorder="1"/>
    <xf numFmtId="0" fontId="0" fillId="0" borderId="11" xfId="0" applyBorder="1" applyAlignment="1">
      <alignment vertical="center"/>
    </xf>
    <xf numFmtId="0" fontId="7" fillId="9" borderId="28" xfId="0" applyFont="1" applyFill="1" applyBorder="1" applyAlignment="1">
      <alignment horizontal="center"/>
    </xf>
    <xf numFmtId="0" fontId="7" fillId="9" borderId="29" xfId="0" applyFont="1" applyFill="1" applyBorder="1" applyAlignment="1">
      <alignment horizontal="center"/>
    </xf>
    <xf numFmtId="0" fontId="7" fillId="9" borderId="27" xfId="0" applyFont="1" applyFill="1" applyBorder="1" applyAlignment="1">
      <alignment horizontal="center"/>
    </xf>
    <xf numFmtId="0" fontId="7" fillId="9" borderId="30" xfId="0" applyFont="1" applyFill="1" applyBorder="1" applyAlignment="1">
      <alignment horizontal="center"/>
    </xf>
    <xf numFmtId="0" fontId="7" fillId="9" borderId="31" xfId="0" applyFont="1" applyFill="1" applyBorder="1" applyAlignment="1">
      <alignment horizontal="center"/>
    </xf>
    <xf numFmtId="0" fontId="7" fillId="9" borderId="32" xfId="0" applyFont="1" applyFill="1" applyBorder="1" applyAlignment="1">
      <alignment horizontal="center"/>
    </xf>
    <xf numFmtId="164" fontId="7" fillId="9" borderId="33" xfId="0" applyNumberFormat="1" applyFont="1" applyFill="1" applyBorder="1" applyAlignment="1">
      <alignment horizontal="center"/>
    </xf>
    <xf numFmtId="164" fontId="7" fillId="9" borderId="34" xfId="0" applyNumberFormat="1" applyFont="1" applyFill="1" applyBorder="1" applyAlignment="1">
      <alignment horizontal="center"/>
    </xf>
    <xf numFmtId="0" fontId="4" fillId="0" borderId="12" xfId="0" applyFont="1" applyBorder="1" applyAlignment="1">
      <alignment horizontal="center" vertical="center"/>
    </xf>
    <xf numFmtId="0" fontId="4" fillId="0" borderId="21" xfId="0" applyFont="1" applyBorder="1" applyAlignment="1">
      <alignment horizontal="center" vertic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4" fillId="6" borderId="16" xfId="0" applyFont="1" applyFill="1" applyBorder="1" applyAlignment="1">
      <alignment horizontal="left" wrapText="1"/>
    </xf>
    <xf numFmtId="0" fontId="4" fillId="6" borderId="8" xfId="0" applyFont="1" applyFill="1" applyBorder="1" applyAlignment="1">
      <alignment horizontal="left" wrapText="1"/>
    </xf>
    <xf numFmtId="0" fontId="4" fillId="6" borderId="9" xfId="0" applyFont="1" applyFill="1" applyBorder="1" applyAlignment="1">
      <alignment horizontal="left" wrapText="1"/>
    </xf>
    <xf numFmtId="0" fontId="1" fillId="3" borderId="17" xfId="0" applyFont="1" applyFill="1" applyBorder="1" applyAlignment="1" applyProtection="1">
      <alignment horizontal="center"/>
      <protection locked="0"/>
    </xf>
    <xf numFmtId="0" fontId="1" fillId="3" borderId="18" xfId="0" applyFont="1" applyFill="1" applyBorder="1" applyAlignment="1" applyProtection="1">
      <alignment horizontal="center"/>
      <protection locked="0"/>
    </xf>
    <xf numFmtId="0" fontId="1" fillId="3" borderId="19" xfId="0" applyFont="1" applyFill="1" applyBorder="1" applyAlignment="1" applyProtection="1">
      <alignment horizontal="center"/>
      <protection locked="0"/>
    </xf>
    <xf numFmtId="0" fontId="1" fillId="4" borderId="13" xfId="0" applyFont="1" applyFill="1" applyBorder="1" applyAlignment="1">
      <alignment horizontal="left"/>
    </xf>
    <xf numFmtId="0" fontId="1" fillId="4" borderId="14" xfId="0" applyFont="1" applyFill="1" applyBorder="1" applyAlignment="1">
      <alignment horizontal="left"/>
    </xf>
    <xf numFmtId="0" fontId="1" fillId="4" borderId="15" xfId="0" applyFont="1" applyFill="1" applyBorder="1" applyAlignment="1">
      <alignment horizontal="left"/>
    </xf>
    <xf numFmtId="0" fontId="1" fillId="4" borderId="10" xfId="0" applyFont="1" applyFill="1" applyBorder="1" applyAlignment="1">
      <alignment horizontal="left"/>
    </xf>
    <xf numFmtId="0" fontId="1" fillId="4" borderId="11" xfId="0" applyFont="1" applyFill="1" applyBorder="1" applyAlignment="1">
      <alignment horizontal="left"/>
    </xf>
    <xf numFmtId="0" fontId="4" fillId="0" borderId="22" xfId="0" applyFont="1" applyBorder="1" applyAlignment="1">
      <alignment horizontal="center" vertical="center"/>
    </xf>
    <xf numFmtId="0" fontId="4" fillId="10" borderId="12" xfId="0" applyFont="1" applyFill="1" applyBorder="1" applyAlignment="1">
      <alignment horizontal="center" vertical="center"/>
    </xf>
    <xf numFmtId="0" fontId="4" fillId="10" borderId="22" xfId="0" applyFont="1" applyFill="1" applyBorder="1" applyAlignment="1">
      <alignment horizontal="center" vertical="center"/>
    </xf>
    <xf numFmtId="0" fontId="4" fillId="10" borderId="21" xfId="0" applyFont="1" applyFill="1" applyBorder="1" applyAlignment="1">
      <alignment horizontal="center" vertical="center"/>
    </xf>
    <xf numFmtId="164" fontId="4" fillId="3" borderId="12" xfId="0" applyNumberFormat="1" applyFont="1" applyFill="1" applyBorder="1" applyAlignment="1" applyProtection="1">
      <alignment horizontal="center"/>
      <protection locked="0"/>
    </xf>
    <xf numFmtId="164" fontId="4" fillId="3" borderId="22" xfId="0" applyNumberFormat="1" applyFont="1" applyFill="1" applyBorder="1" applyAlignment="1" applyProtection="1">
      <alignment horizontal="center"/>
      <protection locked="0"/>
    </xf>
    <xf numFmtId="164" fontId="4" fillId="3" borderId="21" xfId="0" applyNumberFormat="1" applyFont="1" applyFill="1" applyBorder="1" applyAlignment="1" applyProtection="1">
      <alignment horizontal="center"/>
      <protection locked="0"/>
    </xf>
    <xf numFmtId="164" fontId="0" fillId="8" borderId="12" xfId="0" applyNumberFormat="1" applyFill="1" applyBorder="1" applyAlignment="1">
      <alignment horizontal="center"/>
    </xf>
    <xf numFmtId="164" fontId="0" fillId="8" borderId="22" xfId="0" applyNumberFormat="1" applyFill="1" applyBorder="1" applyAlignment="1">
      <alignment horizontal="center"/>
    </xf>
    <xf numFmtId="164" fontId="0" fillId="8" borderId="21" xfId="0" applyNumberFormat="1" applyFill="1" applyBorder="1" applyAlignment="1">
      <alignment horizontal="center"/>
    </xf>
    <xf numFmtId="164" fontId="4" fillId="7" borderId="12" xfId="0" applyNumberFormat="1" applyFont="1" applyFill="1" applyBorder="1" applyAlignment="1">
      <alignment horizontal="center" vertical="center"/>
    </xf>
    <xf numFmtId="164" fontId="4" fillId="7" borderId="22" xfId="0" applyNumberFormat="1" applyFont="1" applyFill="1" applyBorder="1" applyAlignment="1">
      <alignment horizontal="center" vertical="center"/>
    </xf>
    <xf numFmtId="164" fontId="4" fillId="7" borderId="21" xfId="0" applyNumberFormat="1" applyFont="1" applyFill="1" applyBorder="1" applyAlignment="1">
      <alignment horizontal="center" vertical="center"/>
    </xf>
    <xf numFmtId="164" fontId="4" fillId="8" borderId="12" xfId="0" applyNumberFormat="1" applyFont="1" applyFill="1" applyBorder="1" applyAlignment="1">
      <alignment horizontal="center"/>
    </xf>
    <xf numFmtId="164" fontId="4" fillId="8" borderId="22" xfId="0" applyNumberFormat="1" applyFont="1" applyFill="1" applyBorder="1" applyAlignment="1">
      <alignment horizontal="center"/>
    </xf>
    <xf numFmtId="164" fontId="4" fillId="8" borderId="35" xfId="0" applyNumberFormat="1" applyFont="1" applyFill="1" applyBorder="1" applyAlignment="1">
      <alignment horizontal="center"/>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B497E-EA59-491B-99A8-12B28656B055}">
  <dimension ref="A2:J94"/>
  <sheetViews>
    <sheetView tabSelected="1" zoomScale="90" zoomScaleNormal="90" workbookViewId="0">
      <selection activeCell="G79" sqref="G79"/>
    </sheetView>
  </sheetViews>
  <sheetFormatPr baseColWidth="10" defaultColWidth="9.125" defaultRowHeight="14.25"/>
  <cols>
    <col min="1" max="1" width="10.625" style="1" customWidth="1"/>
    <col min="2" max="2" width="62.125" style="1" customWidth="1"/>
    <col min="3" max="3" width="20.375" style="22" customWidth="1"/>
    <col min="4" max="4" width="25.25" style="1" customWidth="1"/>
    <col min="5" max="5" width="20.75" style="1" customWidth="1"/>
    <col min="6" max="6" width="31.625" style="1" customWidth="1"/>
    <col min="7" max="7" width="57.875" style="1" customWidth="1"/>
    <col min="8" max="16384" width="9.125" style="1"/>
  </cols>
  <sheetData>
    <row r="2" spans="1:7" ht="15.75">
      <c r="A2" s="68" t="s">
        <v>0</v>
      </c>
      <c r="B2" s="69"/>
      <c r="C2" s="69"/>
      <c r="D2" s="69"/>
      <c r="E2" s="69"/>
      <c r="F2" s="70"/>
    </row>
    <row r="3" spans="1:7">
      <c r="A3" s="71" t="s">
        <v>1</v>
      </c>
      <c r="B3" s="72"/>
      <c r="C3" s="72"/>
      <c r="D3" s="72"/>
      <c r="E3" s="72"/>
      <c r="F3" s="73"/>
    </row>
    <row r="4" spans="1:7">
      <c r="B4" s="4"/>
      <c r="C4" s="18"/>
      <c r="D4" s="4"/>
      <c r="E4" s="4"/>
      <c r="F4" s="4"/>
    </row>
    <row r="5" spans="1:7" ht="68.25" customHeight="1">
      <c r="A5" s="2"/>
      <c r="B5" s="74" t="s">
        <v>68</v>
      </c>
      <c r="C5" s="75"/>
      <c r="D5" s="75"/>
      <c r="E5" s="75"/>
      <c r="F5" s="76"/>
      <c r="G5" s="3"/>
    </row>
    <row r="6" spans="1:7" ht="15">
      <c r="B6" s="6" t="s">
        <v>2</v>
      </c>
      <c r="C6" s="77"/>
      <c r="D6" s="78"/>
      <c r="E6" s="78"/>
      <c r="F6" s="79"/>
      <c r="G6" s="3"/>
    </row>
    <row r="7" spans="1:7">
      <c r="C7" s="19"/>
      <c r="D7" s="5"/>
      <c r="E7" s="5"/>
      <c r="F7" s="5"/>
    </row>
    <row r="8" spans="1:7" ht="15">
      <c r="A8" s="80" t="s">
        <v>3</v>
      </c>
      <c r="B8" s="81"/>
      <c r="C8" s="81"/>
      <c r="D8" s="81"/>
      <c r="E8" s="81"/>
      <c r="F8" s="82"/>
    </row>
    <row r="9" spans="1:7" ht="38.25" customHeight="1">
      <c r="A9" s="9" t="s">
        <v>4</v>
      </c>
      <c r="B9" s="9" t="s">
        <v>5</v>
      </c>
      <c r="C9" s="20"/>
      <c r="D9" s="20" t="s">
        <v>56</v>
      </c>
      <c r="E9" s="20" t="s">
        <v>6</v>
      </c>
      <c r="F9" s="9" t="s">
        <v>58</v>
      </c>
      <c r="G9" s="3"/>
    </row>
    <row r="10" spans="1:7" ht="71.25">
      <c r="A10" s="66">
        <v>1</v>
      </c>
      <c r="B10" s="8" t="s">
        <v>7</v>
      </c>
      <c r="C10" s="98"/>
      <c r="D10" s="86">
        <v>7</v>
      </c>
      <c r="E10" s="89"/>
      <c r="F10" s="95">
        <f>SUM(D10*E10)</f>
        <v>0</v>
      </c>
      <c r="G10" s="54"/>
    </row>
    <row r="11" spans="1:7">
      <c r="A11" s="85"/>
      <c r="B11" s="8" t="s">
        <v>8</v>
      </c>
      <c r="C11" s="99"/>
      <c r="D11" s="87"/>
      <c r="E11" s="90"/>
      <c r="F11" s="96"/>
      <c r="G11" s="3"/>
    </row>
    <row r="12" spans="1:7" ht="28.5">
      <c r="A12" s="85"/>
      <c r="B12" s="8" t="s">
        <v>9</v>
      </c>
      <c r="C12" s="99"/>
      <c r="D12" s="87"/>
      <c r="E12" s="90"/>
      <c r="F12" s="96"/>
      <c r="G12" s="3"/>
    </row>
    <row r="13" spans="1:7">
      <c r="A13" s="67"/>
      <c r="B13" s="8" t="s">
        <v>10</v>
      </c>
      <c r="C13" s="100"/>
      <c r="D13" s="88"/>
      <c r="E13" s="91"/>
      <c r="F13" s="97"/>
      <c r="G13" s="3"/>
    </row>
    <row r="14" spans="1:7" ht="15">
      <c r="A14" s="3"/>
      <c r="B14" s="3"/>
      <c r="C14" s="26"/>
      <c r="D14" s="3"/>
      <c r="E14" s="14" t="s">
        <v>11</v>
      </c>
      <c r="F14" s="15">
        <f>SUM(F10:F13)</f>
        <v>0</v>
      </c>
      <c r="G14" s="3"/>
    </row>
    <row r="16" spans="1:7" ht="15">
      <c r="A16" s="80" t="s">
        <v>30</v>
      </c>
      <c r="B16" s="83"/>
      <c r="C16" s="83"/>
      <c r="D16" s="81"/>
      <c r="E16" s="81"/>
      <c r="F16" s="82"/>
    </row>
    <row r="17" spans="1:7">
      <c r="A17" s="12" t="s">
        <v>4</v>
      </c>
      <c r="B17" s="11" t="s">
        <v>5</v>
      </c>
      <c r="C17" s="20" t="s">
        <v>57</v>
      </c>
      <c r="D17" s="20"/>
      <c r="E17" s="9" t="s">
        <v>12</v>
      </c>
      <c r="F17" s="9" t="s">
        <v>58</v>
      </c>
    </row>
    <row r="18" spans="1:7" ht="28.5">
      <c r="A18" s="24" t="s">
        <v>32</v>
      </c>
      <c r="B18" s="8" t="s">
        <v>67</v>
      </c>
      <c r="C18" s="49">
        <v>5</v>
      </c>
      <c r="D18" s="17"/>
      <c r="E18" s="46"/>
      <c r="F18" s="36">
        <f>SUM(C18*E18)</f>
        <v>0</v>
      </c>
    </row>
    <row r="19" spans="1:7">
      <c r="A19" s="24" t="s">
        <v>33</v>
      </c>
      <c r="B19" s="13" t="s">
        <v>13</v>
      </c>
      <c r="C19" s="49">
        <v>5</v>
      </c>
      <c r="D19" s="16"/>
      <c r="E19" s="46"/>
      <c r="F19" s="36">
        <f t="shared" ref="F19:F20" si="0">SUM(C19*E19)</f>
        <v>0</v>
      </c>
      <c r="G19" s="3"/>
    </row>
    <row r="20" spans="1:7">
      <c r="A20" s="24" t="s">
        <v>34</v>
      </c>
      <c r="B20" s="7" t="s">
        <v>14</v>
      </c>
      <c r="C20" s="49">
        <v>5</v>
      </c>
      <c r="D20" s="16"/>
      <c r="E20" s="46"/>
      <c r="F20" s="36">
        <f t="shared" si="0"/>
        <v>0</v>
      </c>
      <c r="G20" s="3"/>
    </row>
    <row r="21" spans="1:7" ht="15">
      <c r="A21" s="3"/>
      <c r="B21" s="3"/>
      <c r="C21" s="21"/>
      <c r="D21" s="3"/>
      <c r="E21" s="14" t="s">
        <v>11</v>
      </c>
      <c r="F21" s="37">
        <f>SUM(F18:F20)</f>
        <v>0</v>
      </c>
      <c r="G21" s="3"/>
    </row>
    <row r="22" spans="1:7" ht="15">
      <c r="A22" s="25"/>
      <c r="B22" s="25"/>
      <c r="C22" s="26"/>
      <c r="D22" s="25"/>
      <c r="E22" s="27"/>
      <c r="F22" s="28"/>
      <c r="G22" s="3"/>
    </row>
    <row r="23" spans="1:7" ht="15">
      <c r="A23" s="80" t="s">
        <v>29</v>
      </c>
      <c r="B23" s="83"/>
      <c r="C23" s="83"/>
      <c r="D23" s="81"/>
      <c r="E23" s="81"/>
      <c r="F23" s="82"/>
      <c r="G23" s="3"/>
    </row>
    <row r="24" spans="1:7">
      <c r="A24" s="12" t="s">
        <v>4</v>
      </c>
      <c r="B24" s="11" t="s">
        <v>5</v>
      </c>
      <c r="C24" s="20" t="s">
        <v>57</v>
      </c>
      <c r="D24" s="20"/>
      <c r="E24" s="9" t="s">
        <v>12</v>
      </c>
      <c r="F24" s="9" t="s">
        <v>58</v>
      </c>
      <c r="G24" s="3"/>
    </row>
    <row r="25" spans="1:7" ht="28.5">
      <c r="A25" s="24" t="s">
        <v>35</v>
      </c>
      <c r="B25" s="8" t="s">
        <v>67</v>
      </c>
      <c r="C25" s="49">
        <v>5</v>
      </c>
      <c r="D25" s="17"/>
      <c r="E25" s="46"/>
      <c r="F25" s="35">
        <f>SUM(C25*E25)</f>
        <v>0</v>
      </c>
    </row>
    <row r="26" spans="1:7">
      <c r="A26" s="24" t="s">
        <v>36</v>
      </c>
      <c r="B26" s="13" t="s">
        <v>13</v>
      </c>
      <c r="C26" s="49">
        <v>5</v>
      </c>
      <c r="D26" s="16"/>
      <c r="E26" s="46"/>
      <c r="F26" s="35">
        <f>SUM(C26*E26)</f>
        <v>0</v>
      </c>
    </row>
    <row r="27" spans="1:7">
      <c r="A27" s="24" t="s">
        <v>37</v>
      </c>
      <c r="B27" s="7" t="s">
        <v>14</v>
      </c>
      <c r="C27" s="49">
        <v>5</v>
      </c>
      <c r="D27" s="16"/>
      <c r="E27" s="46"/>
      <c r="F27" s="35">
        <f>SUM(C27*E27)</f>
        <v>0</v>
      </c>
    </row>
    <row r="28" spans="1:7" ht="15">
      <c r="A28" s="3"/>
      <c r="B28" s="3"/>
      <c r="C28" s="21"/>
      <c r="D28" s="3"/>
      <c r="E28" s="14" t="s">
        <v>11</v>
      </c>
      <c r="F28" s="15">
        <f>SUM(F25:F27)</f>
        <v>0</v>
      </c>
    </row>
    <row r="29" spans="1:7" ht="15">
      <c r="A29" s="29"/>
      <c r="B29" s="29"/>
      <c r="C29" s="30"/>
      <c r="D29" s="29"/>
      <c r="E29" s="31"/>
      <c r="F29" s="32"/>
    </row>
    <row r="30" spans="1:7" ht="15">
      <c r="A30" s="80" t="s">
        <v>26</v>
      </c>
      <c r="B30" s="83"/>
      <c r="C30" s="83"/>
      <c r="D30" s="81"/>
      <c r="E30" s="81"/>
      <c r="F30" s="82"/>
    </row>
    <row r="31" spans="1:7">
      <c r="A31" s="12" t="s">
        <v>4</v>
      </c>
      <c r="B31" s="11" t="s">
        <v>5</v>
      </c>
      <c r="C31" s="20" t="s">
        <v>57</v>
      </c>
      <c r="D31" s="9"/>
      <c r="E31" s="9" t="s">
        <v>12</v>
      </c>
      <c r="F31" s="9" t="s">
        <v>58</v>
      </c>
    </row>
    <row r="32" spans="1:7" ht="28.5">
      <c r="A32" s="24" t="s">
        <v>38</v>
      </c>
      <c r="B32" s="8" t="s">
        <v>67</v>
      </c>
      <c r="C32" s="49">
        <v>5</v>
      </c>
      <c r="D32" s="17"/>
      <c r="E32" s="46"/>
      <c r="F32" s="35">
        <f>SUM(E32*C32)</f>
        <v>0</v>
      </c>
      <c r="G32" s="3"/>
    </row>
    <row r="33" spans="1:7">
      <c r="A33" s="24" t="s">
        <v>43</v>
      </c>
      <c r="B33" s="13" t="s">
        <v>13</v>
      </c>
      <c r="C33" s="49">
        <v>5</v>
      </c>
      <c r="D33" s="16"/>
      <c r="E33" s="46"/>
      <c r="F33" s="35">
        <f>SUM(E33*C33)</f>
        <v>0</v>
      </c>
      <c r="G33" s="3"/>
    </row>
    <row r="34" spans="1:7">
      <c r="A34" s="24" t="s">
        <v>44</v>
      </c>
      <c r="B34" s="7" t="s">
        <v>14</v>
      </c>
      <c r="C34" s="49">
        <v>5</v>
      </c>
      <c r="D34" s="16"/>
      <c r="E34" s="46"/>
      <c r="F34" s="35">
        <f>SUM(E34*C34)</f>
        <v>0</v>
      </c>
      <c r="G34" s="3"/>
    </row>
    <row r="35" spans="1:7" ht="15">
      <c r="A35" s="3"/>
      <c r="B35" s="3"/>
      <c r="C35" s="21"/>
      <c r="D35" s="3"/>
      <c r="E35" s="14" t="s">
        <v>11</v>
      </c>
      <c r="F35" s="15">
        <f>SUM(F32:F34)</f>
        <v>0</v>
      </c>
      <c r="G35" s="3"/>
    </row>
    <row r="36" spans="1:7" customFormat="1"/>
    <row r="37" spans="1:7" ht="15">
      <c r="A37" s="80" t="s">
        <v>28</v>
      </c>
      <c r="B37" s="83"/>
      <c r="C37" s="83"/>
      <c r="D37" s="81"/>
      <c r="E37" s="81"/>
      <c r="F37" s="82"/>
      <c r="G37" s="3"/>
    </row>
    <row r="38" spans="1:7">
      <c r="A38" s="12" t="s">
        <v>4</v>
      </c>
      <c r="B38" s="11" t="s">
        <v>5</v>
      </c>
      <c r="C38" s="20" t="s">
        <v>57</v>
      </c>
      <c r="D38" s="9"/>
      <c r="E38" s="9" t="s">
        <v>12</v>
      </c>
      <c r="F38" s="9" t="s">
        <v>58</v>
      </c>
      <c r="G38" s="3"/>
    </row>
    <row r="39" spans="1:7" ht="28.5">
      <c r="A39" s="24" t="s">
        <v>39</v>
      </c>
      <c r="B39" s="8" t="s">
        <v>67</v>
      </c>
      <c r="C39" s="49">
        <v>5</v>
      </c>
      <c r="D39" s="17"/>
      <c r="E39" s="46"/>
      <c r="F39" s="35">
        <f>SUM(E39*C39)</f>
        <v>0</v>
      </c>
      <c r="G39" s="3"/>
    </row>
    <row r="40" spans="1:7">
      <c r="A40" s="24" t="s">
        <v>45</v>
      </c>
      <c r="B40" s="13" t="s">
        <v>13</v>
      </c>
      <c r="C40" s="49">
        <v>5</v>
      </c>
      <c r="D40" s="16"/>
      <c r="E40" s="46"/>
      <c r="F40" s="35">
        <f>SUM(E40*C40)</f>
        <v>0</v>
      </c>
    </row>
    <row r="41" spans="1:7">
      <c r="A41" s="24" t="s">
        <v>46</v>
      </c>
      <c r="B41" s="7" t="s">
        <v>14</v>
      </c>
      <c r="C41" s="49">
        <v>5</v>
      </c>
      <c r="D41" s="16"/>
      <c r="E41" s="46"/>
      <c r="F41" s="35">
        <f>SUM(E41*C41)</f>
        <v>0</v>
      </c>
    </row>
    <row r="42" spans="1:7" ht="15">
      <c r="A42" s="3"/>
      <c r="B42" s="3"/>
      <c r="C42" s="21"/>
      <c r="D42" s="3"/>
      <c r="E42" s="14" t="s">
        <v>11</v>
      </c>
      <c r="F42" s="15">
        <f>SUM(F39:F41)</f>
        <v>0</v>
      </c>
    </row>
    <row r="43" spans="1:7" ht="15">
      <c r="A43" s="25"/>
      <c r="B43" s="25"/>
      <c r="C43" s="26"/>
      <c r="D43" s="25"/>
      <c r="E43" s="27"/>
      <c r="F43" s="28"/>
    </row>
    <row r="44" spans="1:7" ht="15">
      <c r="A44" s="80" t="s">
        <v>27</v>
      </c>
      <c r="B44" s="83"/>
      <c r="C44" s="83"/>
      <c r="D44" s="81"/>
      <c r="E44" s="81"/>
      <c r="F44" s="82"/>
    </row>
    <row r="45" spans="1:7">
      <c r="A45" s="12" t="s">
        <v>4</v>
      </c>
      <c r="B45" s="11" t="s">
        <v>5</v>
      </c>
      <c r="C45" s="20" t="s">
        <v>57</v>
      </c>
      <c r="D45" s="9"/>
      <c r="E45" s="9" t="s">
        <v>12</v>
      </c>
      <c r="F45" s="9" t="s">
        <v>58</v>
      </c>
      <c r="G45" s="3"/>
    </row>
    <row r="46" spans="1:7" ht="28.5">
      <c r="A46" s="24" t="s">
        <v>40</v>
      </c>
      <c r="B46" s="8" t="s">
        <v>67</v>
      </c>
      <c r="C46" s="49">
        <v>5</v>
      </c>
      <c r="D46" s="17"/>
      <c r="E46" s="46"/>
      <c r="F46" s="35">
        <f>SUM(E46*C46)</f>
        <v>0</v>
      </c>
    </row>
    <row r="47" spans="1:7">
      <c r="A47" s="24" t="s">
        <v>47</v>
      </c>
      <c r="B47" s="13" t="s">
        <v>13</v>
      </c>
      <c r="C47" s="49">
        <v>5</v>
      </c>
      <c r="D47" s="16"/>
      <c r="E47" s="46"/>
      <c r="F47" s="35">
        <f>SUM(E47*C47)</f>
        <v>0</v>
      </c>
    </row>
    <row r="48" spans="1:7">
      <c r="A48" s="24" t="s">
        <v>48</v>
      </c>
      <c r="B48" s="7" t="s">
        <v>14</v>
      </c>
      <c r="C48" s="49">
        <v>5</v>
      </c>
      <c r="D48" s="16"/>
      <c r="E48" s="46"/>
      <c r="F48" s="35">
        <f>SUM(E48*C48)</f>
        <v>0</v>
      </c>
    </row>
    <row r="49" spans="1:10" ht="15">
      <c r="A49" s="3"/>
      <c r="B49" s="3"/>
      <c r="C49" s="21"/>
      <c r="D49" s="3"/>
      <c r="E49" s="14" t="s">
        <v>11</v>
      </c>
      <c r="F49" s="15">
        <f>SUM(F46:F48)</f>
        <v>0</v>
      </c>
    </row>
    <row r="50" spans="1:10" ht="15">
      <c r="A50" s="25"/>
      <c r="B50" s="25"/>
      <c r="C50" s="26"/>
      <c r="D50" s="25"/>
      <c r="E50" s="27"/>
      <c r="F50" s="28"/>
    </row>
    <row r="51" spans="1:10" ht="15">
      <c r="A51" s="80" t="s">
        <v>15</v>
      </c>
      <c r="B51" s="83"/>
      <c r="C51" s="83"/>
      <c r="D51" s="81"/>
      <c r="E51" s="81"/>
      <c r="F51" s="82"/>
    </row>
    <row r="52" spans="1:10">
      <c r="A52" s="12" t="s">
        <v>4</v>
      </c>
      <c r="B52" s="11" t="s">
        <v>5</v>
      </c>
      <c r="C52" s="20" t="s">
        <v>57</v>
      </c>
      <c r="D52" s="9"/>
      <c r="E52" s="9" t="s">
        <v>12</v>
      </c>
      <c r="F52" s="9" t="s">
        <v>58</v>
      </c>
    </row>
    <row r="53" spans="1:10" ht="28.5">
      <c r="A53" s="24" t="s">
        <v>41</v>
      </c>
      <c r="B53" s="8" t="s">
        <v>67</v>
      </c>
      <c r="C53" s="49">
        <v>5</v>
      </c>
      <c r="D53" s="17"/>
      <c r="E53" s="46"/>
      <c r="F53" s="35">
        <f>SUM(E53*C53)</f>
        <v>0</v>
      </c>
      <c r="G53" s="3"/>
    </row>
    <row r="54" spans="1:10">
      <c r="A54" s="24" t="s">
        <v>49</v>
      </c>
      <c r="B54" s="13" t="s">
        <v>13</v>
      </c>
      <c r="C54" s="49">
        <v>5</v>
      </c>
      <c r="D54" s="16"/>
      <c r="E54" s="46"/>
      <c r="F54" s="35">
        <f>SUM(E54*C54)</f>
        <v>0</v>
      </c>
    </row>
    <row r="55" spans="1:10">
      <c r="A55" s="24" t="s">
        <v>50</v>
      </c>
      <c r="B55" s="7" t="s">
        <v>14</v>
      </c>
      <c r="C55" s="49">
        <v>5</v>
      </c>
      <c r="D55" s="16"/>
      <c r="E55" s="46"/>
      <c r="F55" s="35">
        <f>SUM(E55*C55)</f>
        <v>0</v>
      </c>
    </row>
    <row r="56" spans="1:10" ht="15">
      <c r="A56" s="3"/>
      <c r="B56" s="3"/>
      <c r="C56" s="21"/>
      <c r="D56" s="3"/>
      <c r="E56" s="14" t="s">
        <v>11</v>
      </c>
      <c r="F56" s="15">
        <f>SUM(F53:F55)</f>
        <v>0</v>
      </c>
    </row>
    <row r="57" spans="1:10" ht="15">
      <c r="A57" s="25"/>
      <c r="B57" s="25"/>
      <c r="C57" s="26"/>
      <c r="D57" s="25"/>
      <c r="E57" s="31"/>
      <c r="F57" s="32"/>
    </row>
    <row r="58" spans="1:10" ht="15">
      <c r="A58" s="80" t="s">
        <v>16</v>
      </c>
      <c r="B58" s="83"/>
      <c r="C58" s="83"/>
      <c r="D58" s="81"/>
      <c r="E58" s="81"/>
      <c r="F58" s="82"/>
      <c r="J58" s="1" t="s">
        <v>31</v>
      </c>
    </row>
    <row r="59" spans="1:10">
      <c r="A59" s="12" t="s">
        <v>4</v>
      </c>
      <c r="B59" s="11" t="s">
        <v>5</v>
      </c>
      <c r="C59" s="20" t="s">
        <v>57</v>
      </c>
      <c r="D59" s="9"/>
      <c r="E59" s="23" t="s">
        <v>12</v>
      </c>
      <c r="F59" s="9" t="s">
        <v>58</v>
      </c>
    </row>
    <row r="60" spans="1:10" ht="28.5">
      <c r="A60" s="24" t="s">
        <v>42</v>
      </c>
      <c r="B60" s="8" t="s">
        <v>67</v>
      </c>
      <c r="C60" s="49">
        <v>5</v>
      </c>
      <c r="D60" s="17"/>
      <c r="E60" s="46"/>
      <c r="F60" s="35">
        <f>SUM(E60*C60)</f>
        <v>0</v>
      </c>
      <c r="G60" s="3"/>
    </row>
    <row r="61" spans="1:10">
      <c r="A61" s="24" t="s">
        <v>51</v>
      </c>
      <c r="B61" s="13" t="s">
        <v>13</v>
      </c>
      <c r="C61" s="49">
        <v>5</v>
      </c>
      <c r="D61" s="16"/>
      <c r="E61" s="46"/>
      <c r="F61" s="35">
        <f>SUM(E61*C61)</f>
        <v>0</v>
      </c>
    </row>
    <row r="62" spans="1:10">
      <c r="A62" s="24" t="s">
        <v>52</v>
      </c>
      <c r="B62" s="7" t="s">
        <v>14</v>
      </c>
      <c r="C62" s="49">
        <v>5</v>
      </c>
      <c r="D62" s="16"/>
      <c r="E62" s="46"/>
      <c r="F62" s="35">
        <f>SUM(E62*C62)</f>
        <v>0</v>
      </c>
    </row>
    <row r="63" spans="1:10" ht="12.75" customHeight="1">
      <c r="A63" s="3"/>
      <c r="B63" s="3"/>
      <c r="C63" s="21"/>
      <c r="D63" s="3"/>
      <c r="E63" s="14" t="s">
        <v>11</v>
      </c>
      <c r="F63" s="15">
        <f>SUM(F60:F62)</f>
        <v>0</v>
      </c>
    </row>
    <row r="64" spans="1:10" ht="12.75" customHeight="1">
      <c r="A64" s="25"/>
      <c r="B64" s="25"/>
      <c r="C64" s="26"/>
      <c r="D64" s="25"/>
      <c r="E64" s="27"/>
      <c r="F64" s="28"/>
    </row>
    <row r="65" spans="1:7" ht="15">
      <c r="A65" s="80" t="s">
        <v>62</v>
      </c>
      <c r="B65" s="83"/>
      <c r="C65" s="83"/>
      <c r="D65" s="81"/>
      <c r="E65" s="81"/>
      <c r="F65" s="82"/>
    </row>
    <row r="66" spans="1:7" ht="27" customHeight="1">
      <c r="A66" s="12" t="s">
        <v>4</v>
      </c>
      <c r="B66" s="11" t="s">
        <v>5</v>
      </c>
      <c r="C66" s="20" t="s">
        <v>57</v>
      </c>
      <c r="D66" s="9" t="s">
        <v>61</v>
      </c>
      <c r="E66" s="23" t="s">
        <v>63</v>
      </c>
      <c r="F66" s="9" t="s">
        <v>58</v>
      </c>
    </row>
    <row r="67" spans="1:7" ht="51" customHeight="1">
      <c r="A67" s="24" t="s">
        <v>53</v>
      </c>
      <c r="B67" s="8" t="s">
        <v>67</v>
      </c>
      <c r="C67" s="49">
        <v>3</v>
      </c>
      <c r="D67" s="49">
        <v>5</v>
      </c>
      <c r="E67" s="46"/>
      <c r="F67" s="35">
        <f>SUM(C67*D67*E67)</f>
        <v>0</v>
      </c>
    </row>
    <row r="68" spans="1:7">
      <c r="A68" s="24" t="s">
        <v>54</v>
      </c>
      <c r="B68" s="13" t="s">
        <v>13</v>
      </c>
      <c r="C68" s="49">
        <v>3</v>
      </c>
      <c r="D68" s="49">
        <v>100</v>
      </c>
      <c r="E68" s="46"/>
      <c r="F68" s="35">
        <f t="shared" ref="F68:F69" si="1">SUM(C68*D68*E68)</f>
        <v>0</v>
      </c>
    </row>
    <row r="69" spans="1:7" ht="27" customHeight="1">
      <c r="A69" s="24" t="s">
        <v>55</v>
      </c>
      <c r="B69" s="7" t="s">
        <v>14</v>
      </c>
      <c r="C69" s="49">
        <v>3</v>
      </c>
      <c r="D69" s="49">
        <v>10</v>
      </c>
      <c r="E69" s="46"/>
      <c r="F69" s="35">
        <f t="shared" si="1"/>
        <v>0</v>
      </c>
    </row>
    <row r="70" spans="1:7" ht="14.25" customHeight="1">
      <c r="A70" s="3"/>
      <c r="B70" s="3"/>
      <c r="C70" s="21"/>
      <c r="D70" s="3"/>
      <c r="E70" s="14" t="s">
        <v>11</v>
      </c>
      <c r="F70" s="15">
        <f>SUM(F67:F69)</f>
        <v>0</v>
      </c>
    </row>
    <row r="71" spans="1:7" ht="15">
      <c r="A71" s="25"/>
      <c r="B71" s="25"/>
      <c r="C71" s="26"/>
      <c r="D71" s="25"/>
      <c r="E71" s="27"/>
      <c r="F71" s="28"/>
    </row>
    <row r="72" spans="1:7" ht="15">
      <c r="A72" s="80" t="s">
        <v>25</v>
      </c>
      <c r="B72" s="83"/>
      <c r="C72" s="83"/>
      <c r="D72" s="81"/>
      <c r="E72" s="81"/>
      <c r="F72" s="82"/>
    </row>
    <row r="73" spans="1:7" ht="25.5">
      <c r="A73" s="9" t="s">
        <v>4</v>
      </c>
      <c r="B73" s="9" t="s">
        <v>5</v>
      </c>
      <c r="C73" s="20" t="s">
        <v>57</v>
      </c>
      <c r="D73" s="20" t="s">
        <v>56</v>
      </c>
      <c r="E73" s="23" t="s">
        <v>60</v>
      </c>
      <c r="F73" s="9" t="s">
        <v>58</v>
      </c>
    </row>
    <row r="74" spans="1:7">
      <c r="A74" s="10">
        <v>3</v>
      </c>
      <c r="B74" s="57" t="s">
        <v>17</v>
      </c>
      <c r="C74" s="49">
        <v>5</v>
      </c>
      <c r="D74" s="50">
        <v>7</v>
      </c>
      <c r="E74" s="46"/>
      <c r="F74" s="38">
        <f>SUM(C74*D74*E74)</f>
        <v>0</v>
      </c>
      <c r="G74" s="55"/>
    </row>
    <row r="75" spans="1:7" ht="15">
      <c r="A75" s="4"/>
      <c r="B75" s="4"/>
      <c r="C75" s="18"/>
      <c r="D75" s="4"/>
      <c r="E75" s="14" t="s">
        <v>11</v>
      </c>
      <c r="F75" s="15">
        <f>SUM(F74)</f>
        <v>0</v>
      </c>
    </row>
    <row r="76" spans="1:7">
      <c r="A76" s="3"/>
      <c r="B76" s="3"/>
      <c r="C76" s="21"/>
      <c r="D76" s="3"/>
      <c r="E76" s="3"/>
      <c r="F76" s="3"/>
    </row>
    <row r="77" spans="1:7" ht="15">
      <c r="A77" s="84" t="s">
        <v>18</v>
      </c>
      <c r="B77" s="84"/>
      <c r="C77" s="84"/>
      <c r="D77" s="84"/>
      <c r="E77" s="84"/>
      <c r="F77" s="84"/>
    </row>
    <row r="78" spans="1:7" ht="25.5">
      <c r="A78" s="11" t="s">
        <v>4</v>
      </c>
      <c r="B78" s="11" t="s">
        <v>5</v>
      </c>
      <c r="C78" s="20" t="s">
        <v>57</v>
      </c>
      <c r="D78" s="20" t="s">
        <v>56</v>
      </c>
      <c r="E78" s="23" t="s">
        <v>60</v>
      </c>
      <c r="F78" s="9" t="s">
        <v>58</v>
      </c>
    </row>
    <row r="79" spans="1:7" ht="28.5">
      <c r="A79" s="66">
        <v>4</v>
      </c>
      <c r="B79" s="33" t="s">
        <v>24</v>
      </c>
      <c r="C79" s="86">
        <v>5</v>
      </c>
      <c r="D79" s="86">
        <v>7</v>
      </c>
      <c r="E79" s="89"/>
      <c r="F79" s="92">
        <f>SUM(C79*D79*E79)</f>
        <v>0</v>
      </c>
    </row>
    <row r="80" spans="1:7">
      <c r="A80" s="85"/>
      <c r="B80" s="7" t="s">
        <v>19</v>
      </c>
      <c r="C80" s="87"/>
      <c r="D80" s="87"/>
      <c r="E80" s="90"/>
      <c r="F80" s="93"/>
    </row>
    <row r="81" spans="1:7">
      <c r="A81" s="67"/>
      <c r="B81" s="7" t="s">
        <v>20</v>
      </c>
      <c r="C81" s="88"/>
      <c r="D81" s="88"/>
      <c r="E81" s="91"/>
      <c r="F81" s="94"/>
    </row>
    <row r="82" spans="1:7" ht="15">
      <c r="A82" s="3"/>
      <c r="B82" s="3"/>
      <c r="C82" s="21"/>
      <c r="D82" s="3"/>
      <c r="E82" s="14" t="s">
        <v>11</v>
      </c>
      <c r="F82" s="15">
        <f>SUM(F79:F81)</f>
        <v>0</v>
      </c>
    </row>
    <row r="83" spans="1:7" s="40" customFormat="1" ht="20.25">
      <c r="A83" s="5"/>
      <c r="B83" s="5"/>
      <c r="C83" s="19"/>
      <c r="D83" s="5"/>
      <c r="E83" s="5"/>
      <c r="F83" s="5"/>
      <c r="G83" s="42"/>
    </row>
    <row r="84" spans="1:7" s="40" customFormat="1" ht="20.25">
      <c r="A84" s="84" t="s">
        <v>21</v>
      </c>
      <c r="B84" s="84"/>
      <c r="C84" s="84"/>
      <c r="D84" s="84"/>
      <c r="E84" s="84"/>
      <c r="F84" s="84"/>
      <c r="G84" s="42"/>
    </row>
    <row r="85" spans="1:7" ht="25.5">
      <c r="A85" s="11" t="s">
        <v>4</v>
      </c>
      <c r="B85" s="11" t="s">
        <v>5</v>
      </c>
      <c r="C85" s="20"/>
      <c r="D85" s="20" t="s">
        <v>56</v>
      </c>
      <c r="E85" s="23" t="s">
        <v>6</v>
      </c>
      <c r="F85" s="9" t="s">
        <v>58</v>
      </c>
    </row>
    <row r="86" spans="1:7" ht="28.5">
      <c r="A86" s="66">
        <v>5</v>
      </c>
      <c r="B86" s="8" t="s">
        <v>22</v>
      </c>
      <c r="C86" s="39"/>
      <c r="D86" s="48">
        <v>7</v>
      </c>
      <c r="E86" s="45"/>
      <c r="F86" s="34">
        <f>SUM(D86*E86)</f>
        <v>0</v>
      </c>
      <c r="G86" s="56"/>
    </row>
    <row r="87" spans="1:7" ht="28.5">
      <c r="A87" s="67"/>
      <c r="B87" s="8" t="s">
        <v>23</v>
      </c>
      <c r="C87" s="39"/>
      <c r="D87" s="51">
        <v>7</v>
      </c>
      <c r="E87" s="47"/>
      <c r="F87" s="34">
        <f>SUM(D87*E87)</f>
        <v>0</v>
      </c>
    </row>
    <row r="88" spans="1:7" ht="15">
      <c r="A88" s="3"/>
      <c r="B88" s="3"/>
      <c r="C88" s="21"/>
      <c r="D88" s="3"/>
      <c r="E88" s="14" t="s">
        <v>11</v>
      </c>
      <c r="F88" s="15">
        <f>SUM(F86:F87)</f>
        <v>0</v>
      </c>
    </row>
    <row r="89" spans="1:7" ht="15" thickBot="1">
      <c r="A89" s="5"/>
      <c r="B89" s="43"/>
      <c r="C89" s="44"/>
      <c r="D89" s="43"/>
      <c r="E89" s="43"/>
      <c r="F89" s="43"/>
    </row>
    <row r="90" spans="1:7" ht="20.25">
      <c r="A90" s="41"/>
      <c r="B90" s="58" t="s">
        <v>59</v>
      </c>
      <c r="C90" s="59"/>
      <c r="D90" s="59"/>
      <c r="E90" s="60"/>
      <c r="F90" s="64">
        <f>SUM(F14,F21,F28,F35,F42,F49,F56,F63,F75,F82,F88,F70)</f>
        <v>0</v>
      </c>
    </row>
    <row r="91" spans="1:7" ht="21" thickBot="1">
      <c r="A91" s="41"/>
      <c r="B91" s="61"/>
      <c r="C91" s="62"/>
      <c r="D91" s="62"/>
      <c r="E91" s="63"/>
      <c r="F91" s="65"/>
    </row>
    <row r="92" spans="1:7">
      <c r="A92" s="5"/>
      <c r="B92" s="5"/>
      <c r="C92" s="19"/>
      <c r="D92" s="5"/>
      <c r="E92" s="5"/>
      <c r="F92" s="5"/>
    </row>
    <row r="93" spans="1:7" ht="13.5" customHeight="1">
      <c r="A93" s="53" t="s">
        <v>64</v>
      </c>
      <c r="B93" s="52" t="s">
        <v>65</v>
      </c>
    </row>
    <row r="94" spans="1:7">
      <c r="B94" s="52" t="s">
        <v>66</v>
      </c>
    </row>
  </sheetData>
  <sheetProtection algorithmName="SHA-512" hashValue="Iob9fd8nnK93fR+z1pEXDALTE490Ji8usgQiYZ2Er6766bCH34Nnu8uhok0SrejZH3QOdbwlnwlK99nH8nG1wg==" saltValue="suIUtME9rOnnqjD22DPvjA==" spinCount="100000" sheet="1" objects="1" scenarios="1"/>
  <mergeCells count="29">
    <mergeCell ref="E10:E13"/>
    <mergeCell ref="F10:F13"/>
    <mergeCell ref="D10:D13"/>
    <mergeCell ref="A10:A13"/>
    <mergeCell ref="C10:C13"/>
    <mergeCell ref="A30:F30"/>
    <mergeCell ref="A58:F58"/>
    <mergeCell ref="A79:A81"/>
    <mergeCell ref="C79:C81"/>
    <mergeCell ref="E79:E81"/>
    <mergeCell ref="F79:F81"/>
    <mergeCell ref="D79:D81"/>
    <mergeCell ref="A65:F65"/>
    <mergeCell ref="B90:E91"/>
    <mergeCell ref="F90:F91"/>
    <mergeCell ref="A86:A87"/>
    <mergeCell ref="A2:F2"/>
    <mergeCell ref="A3:F3"/>
    <mergeCell ref="B5:F5"/>
    <mergeCell ref="C6:F6"/>
    <mergeCell ref="A8:F8"/>
    <mergeCell ref="A16:F16"/>
    <mergeCell ref="A72:F72"/>
    <mergeCell ref="A77:F77"/>
    <mergeCell ref="A84:F84"/>
    <mergeCell ref="A37:F37"/>
    <mergeCell ref="A44:F44"/>
    <mergeCell ref="A51:F51"/>
    <mergeCell ref="A23:F23"/>
  </mergeCells>
  <phoneticPr fontId="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5EDDBC4FC1B944F9C9461C664A27BC6" ma:contentTypeVersion="29" ma:contentTypeDescription="Ein neues Dokument erstellen." ma:contentTypeScope="" ma:versionID="3dfc7e60f2d5149de9b8c9da377aed9e">
  <xsd:schema xmlns:xsd="http://www.w3.org/2001/XMLSchema" xmlns:xs="http://www.w3.org/2001/XMLSchema" xmlns:p="http://schemas.microsoft.com/office/2006/metadata/properties" xmlns:ns2="40c485bf-9406-4467-b993-d43b0581b518" xmlns:ns3="051efc39-af7c-48f8-bcb5-b442763ba146" targetNamespace="http://schemas.microsoft.com/office/2006/metadata/properties" ma:root="true" ma:fieldsID="75fba36edc8898ed1dd122b48f4ff96a" ns2:_="" ns3:_="">
    <xsd:import namespace="40c485bf-9406-4467-b993-d43b0581b518"/>
    <xsd:import namespace="051efc39-af7c-48f8-bcb5-b442763ba14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element ref="ns2:Inhaktsverzeichnis" minOccurs="0"/>
                <xsd:element ref="ns2:MediaServiceObjectDetectorVersions" minOccurs="0"/>
                <xsd:element ref="ns2:MediaLengthInSeconds" minOccurs="0"/>
                <xsd:element ref="ns2:MediaServiceLocation" minOccurs="0"/>
                <xsd:element ref="ns2:MediaServiceSearchProperties" minOccurs="0"/>
                <xsd:element ref="ns2:Verantwortlicher" minOccurs="0"/>
                <xsd:element ref="ns2:Versionierung" minOccurs="0"/>
                <xsd:element ref="ns2:Confluence" minOccurs="0"/>
                <xsd:element ref="ns2:BGCloud" minOccurs="0"/>
                <xsd:element ref="ns2:db85f660239c4f08be99bd76ea6cbd16" minOccurs="0"/>
                <xsd:element ref="ns2:Projektron" minOccurs="0"/>
                <xsd:element ref="ns2:MediaServiceBillingMetadata"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c485bf-9406-4467-b993-d43b0581b5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d7897a6-4818-4f23-b37e-c603f3c51ee8"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Inhaktsverzeichnis" ma:index="20" nillable="true" ma:displayName="Inhaltsverzeichnis" ma:description="Projektauftrag&#10;Beschluesse&#10;Entscheidungen" ma:format="Dropdown" ma:internalName="Inhaktsverzeichnis">
      <xsd:simpleType>
        <xsd:restriction base="dms:Text">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Verantwortlicher" ma:index="25" nillable="true" ma:displayName="Verantwortlicher" ma:description="Wer bearbeitet gerade? ERfolgt eine FReigabe?" ma:format="Dropdown" ma:list="UserInfo" ma:SharePointGroup="0" ma:internalName="Verantwortlich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ersionierung" ma:index="26" nillable="true" ma:displayName="Versionierung" ma:format="Dropdown" ma:internalName="Versionierung">
      <xsd:simpleType>
        <xsd:restriction base="dms:Text">
          <xsd:maxLength value="255"/>
        </xsd:restriction>
      </xsd:simpleType>
    </xsd:element>
    <xsd:element name="Confluence" ma:index="27" nillable="true" ma:displayName="Confluence" ma:default="0" ma:description="Confluence Verlinkung liegt vor?" ma:format="Dropdown" ma:internalName="Confluence">
      <xsd:simpleType>
        <xsd:restriction base="dms:Boolean"/>
      </xsd:simpleType>
    </xsd:element>
    <xsd:element name="BGCloud" ma:index="28" nillable="true" ma:displayName="BG Cloud" ma:default="0" ma:description="Liegt die Datei in der BG Cloud in der aktuellen Version vor?" ma:format="Dropdown" ma:internalName="BGCloud">
      <xsd:simpleType>
        <xsd:restriction base="dms:Boolean"/>
      </xsd:simpleType>
    </xsd:element>
    <xsd:element name="db85f660239c4f08be99bd76ea6cbd16" ma:index="30" nillable="true" ma:taxonomy="true" ma:internalName="db85f660239c4f08be99bd76ea6cbd16" ma:taxonomyFieldName="Metadaten" ma:displayName="Dokumententyp" ma:default="" ma:fieldId="{db85f660-239c-4f08-be99-bd76ea6cbd16}" ma:sspId="cd7897a6-4818-4f23-b37e-c603f3c51ee8" ma:termSetId="cc1e11de-327c-4c13-b9c4-d1ce9383b2b8" ma:anchorId="00000000-0000-0000-0000-000000000000" ma:open="false" ma:isKeyword="false">
      <xsd:complexType>
        <xsd:sequence>
          <xsd:element ref="pc:Terms" minOccurs="0" maxOccurs="1"/>
        </xsd:sequence>
      </xsd:complexType>
    </xsd:element>
    <xsd:element name="Projektron" ma:index="31" nillable="true" ma:displayName="Projektron" ma:default="0" ma:format="Dropdown" ma:internalName="Projektron">
      <xsd:simpleType>
        <xsd:restriction base="dms:Boolean"/>
      </xsd:simpleType>
    </xsd:element>
    <xsd:element name="MediaServiceBillingMetadata" ma:index="32" nillable="true" ma:displayName="MediaServiceBillingMetadata" ma:hidden="true" ma:internalName="MediaServiceBillingMetadata" ma:readOnly="true">
      <xsd:simpleType>
        <xsd:restriction base="dms:Note"/>
      </xsd:simpleType>
    </xsd:element>
    <xsd:element name="Datum" ma:index="33" nillable="true" ma:displayName="Datum" ma:format="DateTime"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51efc39-af7c-48f8-bcb5-b442763ba146"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18" nillable="true" ma:displayName="Taxonomy Catch All Column" ma:hidden="true" ma:list="{90aeafd2-9d1c-4d2f-8282-8261171d30a2}" ma:internalName="TaxCatchAll" ma:showField="CatchAllData" ma:web="051efc39-af7c-48f8-bcb5-b442763ba1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rojektron xmlns="40c485bf-9406-4467-b993-d43b0581b518">false</Projektron>
    <BGCloud xmlns="40c485bf-9406-4467-b993-d43b0581b518">false</BGCloud>
    <Confluence xmlns="40c485bf-9406-4467-b993-d43b0581b518">false</Confluence>
    <Verantwortlicher xmlns="40c485bf-9406-4467-b993-d43b0581b518">
      <UserInfo>
        <DisplayName/>
        <AccountId xsi:nil="true"/>
        <AccountType/>
      </UserInfo>
    </Verantwortlicher>
    <Inhaktsverzeichnis xmlns="40c485bf-9406-4467-b993-d43b0581b518" xsi:nil="true"/>
    <lcf76f155ced4ddcb4097134ff3c332f xmlns="40c485bf-9406-4467-b993-d43b0581b518">
      <Terms xmlns="http://schemas.microsoft.com/office/infopath/2007/PartnerControls"/>
    </lcf76f155ced4ddcb4097134ff3c332f>
    <Versionierung xmlns="40c485bf-9406-4467-b993-d43b0581b518" xsi:nil="true"/>
    <db85f660239c4f08be99bd76ea6cbd16 xmlns="40c485bf-9406-4467-b993-d43b0581b518">
      <Terms xmlns="http://schemas.microsoft.com/office/infopath/2007/PartnerControls"/>
    </db85f660239c4f08be99bd76ea6cbd16>
    <TaxCatchAll xmlns="051efc39-af7c-48f8-bcb5-b442763ba146" xsi:nil="true"/>
    <Datum xmlns="40c485bf-9406-4467-b993-d43b0581b518" xsi:nil="true"/>
  </documentManagement>
</p:properties>
</file>

<file path=customXml/itemProps1.xml><?xml version="1.0" encoding="utf-8"?>
<ds:datastoreItem xmlns:ds="http://schemas.openxmlformats.org/officeDocument/2006/customXml" ds:itemID="{72D8E542-D1B5-4667-98D5-35C3C670C5A9}">
  <ds:schemaRefs>
    <ds:schemaRef ds:uri="http://schemas.microsoft.com/sharepoint/v3/contenttype/forms"/>
  </ds:schemaRefs>
</ds:datastoreItem>
</file>

<file path=customXml/itemProps2.xml><?xml version="1.0" encoding="utf-8"?>
<ds:datastoreItem xmlns:ds="http://schemas.openxmlformats.org/officeDocument/2006/customXml" ds:itemID="{13E5A57F-6404-4F44-887A-3E9A768126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c485bf-9406-4467-b993-d43b0581b518"/>
    <ds:schemaRef ds:uri="051efc39-af7c-48f8-bcb5-b442763ba1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F3D2B7-4533-4E30-ACC7-46DF4FBF244B}">
  <ds:schemaRefs>
    <ds:schemaRef ds:uri="http://purl.org/dc/elements/1.1/"/>
    <ds:schemaRef ds:uri="http://purl.org/dc/terms/"/>
    <ds:schemaRef ds:uri="http://schemas.openxmlformats.org/package/2006/metadata/core-properties"/>
    <ds:schemaRef ds:uri="http://schemas.microsoft.com/office/2006/metadata/properties"/>
    <ds:schemaRef ds:uri="http://www.w3.org/XML/1998/namespace"/>
    <ds:schemaRef ds:uri="40c485bf-9406-4467-b993-d43b0581b518"/>
    <ds:schemaRef ds:uri="http://schemas.microsoft.com/office/2006/documentManagement/types"/>
    <ds:schemaRef ds:uri="http://schemas.microsoft.com/office/infopath/2007/PartnerControls"/>
    <ds:schemaRef ds:uri="051efc39-af7c-48f8-bcb5-b442763ba146"/>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 BG Kliniken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Kaspers, Sebastian</dc:creator>
  <cp:keywords/>
  <dc:description/>
  <cp:lastModifiedBy>Kaspers, Sebastian</cp:lastModifiedBy>
  <cp:revision/>
  <dcterms:created xsi:type="dcterms:W3CDTF">2025-11-17T08:42:53Z</dcterms:created>
  <dcterms:modified xsi:type="dcterms:W3CDTF">2026-07-23T11:14:46Z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0x01010015EDDBC4FC1B944F9C9461C664A27BC6</vt:lpwstr>
  </property>
  <property fmtid="{D5CDD505-2E9C-101B-9397-08002B2CF9AE}" pid="3" name="MediaServiceImageTags">
    <vt:lpwstr/>
  </property>
  <property fmtid="{D5CDD505-2E9C-101B-9397-08002B2CF9AE}" pid="4" name="Metadaten">
    <vt:lpwstr/>
  </property>
</Properties>
</file>