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2 Projekte\1 Öffentlich\03 Vergaben\117-24 (200) TUB Privatliquidation\04 Vergabeunterlagen\VU TNW\260728 Schreibschutz FIN\"/>
    </mc:Choice>
  </mc:AlternateContent>
  <xr:revisionPtr revIDLastSave="0" documentId="8_{C31FFE49-EE81-4003-845E-5D10D1A195C3}" xr6:coauthVersionLast="47" xr6:coauthVersionMax="47" xr10:uidLastSave="{00000000-0000-0000-0000-000000000000}"/>
  <bookViews>
    <workbookView xWindow="-38520" yWindow="-120" windowWidth="38640" windowHeight="21120" xr2:uid="{1B727BFD-AF25-4286-82A1-4A997ABF4381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E6" i="1"/>
  <c r="E7" i="1"/>
  <c r="D7" i="1"/>
  <c r="J9" i="1" l="1"/>
  <c r="J8" i="1"/>
  <c r="J7" i="1"/>
  <c r="J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Anthopoulos, Julia</author>
  </authors>
  <commentList>
    <comment ref="E6" authorId="0" shapeId="0" xr:uid="{C2C03F9C-D64A-40EB-9A1E-D684239783F2}">
      <text>
        <r>
          <rPr>
            <b/>
            <sz val="9"/>
            <color indexed="81"/>
            <rFont val="Segoe UI"/>
            <charset val="1"/>
          </rPr>
          <t>Anthopoulos, Julia:</t>
        </r>
        <r>
          <rPr>
            <sz val="9"/>
            <color indexed="81"/>
            <rFont val="Segoe UI"/>
            <charset val="1"/>
          </rPr>
          <t xml:space="preserve">
1.500 Fälle "schneidende FA". Zuzügl. 90% Anästhesie + 80% Radiologie</t>
        </r>
      </text>
    </comment>
    <comment ref="E7" authorId="0" shapeId="0" xr:uid="{AF2ACC11-1CEC-45EF-9FD1-7EFBB6B7F1C2}">
      <text>
        <r>
          <rPr>
            <b/>
            <sz val="9"/>
            <color indexed="81"/>
            <rFont val="Segoe UI"/>
            <charset val="1"/>
          </rPr>
          <t>Anthopoulos, Julia:</t>
        </r>
        <r>
          <rPr>
            <sz val="9"/>
            <color indexed="81"/>
            <rFont val="Segoe UI"/>
            <charset val="1"/>
          </rPr>
          <t xml:space="preserve">
gezählt in 2025</t>
        </r>
      </text>
    </comment>
  </commentList>
</comments>
</file>

<file path=xl/sharedStrings.xml><?xml version="1.0" encoding="utf-8"?>
<sst xmlns="http://schemas.openxmlformats.org/spreadsheetml/2006/main" count="14" uniqueCount="14">
  <si>
    <t>2.06 Preisblatt</t>
  </si>
  <si>
    <r>
      <rPr>
        <b/>
        <u/>
        <sz val="12"/>
        <color theme="0"/>
        <rFont val="Calibri"/>
        <family val="2"/>
        <scheme val="minor"/>
      </rPr>
      <t xml:space="preserve">Fokus: </t>
    </r>
    <r>
      <rPr>
        <b/>
        <sz val="12"/>
        <color theme="0"/>
        <rFont val="Calibri"/>
        <family val="2"/>
        <scheme val="minor"/>
      </rPr>
      <t xml:space="preserve">
Volumen für Nr. 1 + 2</t>
    </r>
  </si>
  <si>
    <r>
      <rPr>
        <b/>
        <u/>
        <sz val="12"/>
        <color theme="0"/>
        <rFont val="Calibri"/>
        <family val="2"/>
        <scheme val="minor"/>
      </rPr>
      <t xml:space="preserve">Fokus: </t>
    </r>
    <r>
      <rPr>
        <b/>
        <sz val="12"/>
        <color theme="0"/>
        <rFont val="Calibri"/>
        <family val="2"/>
        <scheme val="minor"/>
      </rPr>
      <t xml:space="preserve">
Menge für Nr. 3 + 4</t>
    </r>
  </si>
  <si>
    <t xml:space="preserve">Erforderliche Angabe </t>
  </si>
  <si>
    <t>Geschätztes Volumen pro Jahr</t>
  </si>
  <si>
    <t>geschätzte Anzahl
Abrechnungsfälle/ Einzelrechnungen 
pro Jahr</t>
  </si>
  <si>
    <t>Geschätzte Menge 
pro Jahr</t>
  </si>
  <si>
    <t>Angabe Bieter</t>
  </si>
  <si>
    <t>Resultierender Preis</t>
  </si>
  <si>
    <t>Honorarsatz stationär in %  (auf das Nettoliquidationsvolumen)
digitale Aktenvollübermittlung und -abrechnung</t>
  </si>
  <si>
    <t>Honorarsatz für die Erstellung von Kostenvoranschlägen in EUR je Stück</t>
  </si>
  <si>
    <t>Stundenhonorarsatz für die etwaig durch den Auftraggeber zusätzlich zu beauftragenden Schulungs- und Beratungsleistungen in EUR je Stunde</t>
  </si>
  <si>
    <t>Gesamt:</t>
  </si>
  <si>
    <t>Honorarsatz  ambulant in % (auf das Nettoliquidationsvolumen),
(darin je 1 Mio. für amb. Patienten mit Wahlarztvertrag und
400 T€ für Patienten ohne Wahlarztvertrag)
digitale Aktenvollübermittlung und -abrechnung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</si>
</sst>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_-;\-* #,##0_-;_-* &quot;-&quot;??_-;_-@_-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  <font>
      <b/>
      <sz val="1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0">
    <fill>
      <patternFill patternType="none"/>
    </fill>
    <fill>
      <patternFill patternType="gray125"/>
    </fill>
    <fill>
      <patternFill patternType="solid">
        <fgColor theme="3"/>
        <bgColor theme="3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rgb="FFFFFF00"/>
        <bgColor theme="0"/>
      </patternFill>
    </fill>
    <fill>
      <patternFill patternType="solid">
        <fgColor theme="8" tint="0.59999389629810485"/>
        <bgColor theme="0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 style="medium">
        <color auto="1"/>
      </right>
      <top/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auto="1"/>
      </left>
      <right style="medium">
        <color auto="1"/>
      </right>
      <top/>
      <bottom style="thin">
        <color theme="4" tint="0.7999816888943144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medium">
        <color auto="1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auto="1"/>
      </left>
      <right style="medium">
        <color auto="1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theme="4" tint="0.79998168889431442"/>
      </right>
      <top style="thin">
        <color theme="4" tint="0.79998168889431442"/>
      </top>
      <bottom style="medium">
        <color auto="1"/>
      </bottom>
      <diagonal/>
    </border>
    <border>
      <left style="thin">
        <color theme="4" tint="0.79998168889431442"/>
      </left>
      <right style="medium">
        <color auto="1"/>
      </right>
      <top style="thin">
        <color theme="4" tint="0.79998168889431442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theme="4" tint="0.79998168889431442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 indent="1"/>
    </xf>
    <xf numFmtId="0" fontId="0" fillId="0" borderId="0" xfId="0" applyProtection="1"/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left" indent="1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wrapText="1"/>
    </xf>
    <xf numFmtId="0" fontId="3" fillId="0" borderId="0" xfId="0" applyFont="1" applyAlignment="1" applyProtection="1">
      <alignment horizontal="left" inden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6" fillId="0" borderId="5" xfId="0" quotePrefix="1" applyFont="1" applyBorder="1" applyAlignment="1" applyProtection="1">
      <alignment horizontal="left" vertical="top" indent="1"/>
    </xf>
    <xf numFmtId="0" fontId="6" fillId="0" borderId="6" xfId="0" applyFont="1" applyBorder="1" applyAlignment="1" applyProtection="1">
      <alignment horizontal="left" vertical="top" wrapText="1" indent="1"/>
    </xf>
    <xf numFmtId="44" fontId="6" fillId="0" borderId="0" xfId="0" applyNumberFormat="1" applyFont="1" applyProtection="1"/>
    <xf numFmtId="44" fontId="5" fillId="9" borderId="5" xfId="2" applyFont="1" applyFill="1" applyBorder="1" applyAlignment="1" applyProtection="1">
      <alignment vertical="center" wrapText="1"/>
    </xf>
    <xf numFmtId="0" fontId="5" fillId="8" borderId="6" xfId="2" applyNumberFormat="1" applyFont="1" applyFill="1" applyBorder="1" applyAlignment="1" applyProtection="1">
      <alignment horizontal="center" vertical="center" wrapText="1"/>
    </xf>
    <xf numFmtId="44" fontId="5" fillId="5" borderId="7" xfId="2" applyFont="1" applyFill="1" applyBorder="1" applyAlignment="1" applyProtection="1">
      <alignment vertical="center" wrapText="1"/>
    </xf>
    <xf numFmtId="165" fontId="5" fillId="6" borderId="8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166" fontId="5" fillId="0" borderId="9" xfId="0" applyNumberFormat="1" applyFont="1" applyBorder="1" applyAlignment="1" applyProtection="1">
      <alignment horizontal="right" wrapText="1" indent="1"/>
    </xf>
    <xf numFmtId="0" fontId="6" fillId="0" borderId="10" xfId="0" quotePrefix="1" applyFont="1" applyBorder="1" applyAlignment="1" applyProtection="1">
      <alignment horizontal="left" vertical="top" indent="1"/>
    </xf>
    <xf numFmtId="44" fontId="5" fillId="9" borderId="10" xfId="2" applyFont="1" applyFill="1" applyBorder="1" applyAlignment="1" applyProtection="1">
      <alignment vertical="center" wrapText="1"/>
    </xf>
    <xf numFmtId="0" fontId="5" fillId="8" borderId="11" xfId="2" applyNumberFormat="1" applyFont="1" applyFill="1" applyBorder="1" applyAlignment="1" applyProtection="1">
      <alignment horizontal="center" vertical="center" wrapText="1"/>
    </xf>
    <xf numFmtId="165" fontId="5" fillId="6" borderId="12" xfId="1" applyNumberFormat="1" applyFont="1" applyFill="1" applyBorder="1" applyAlignment="1" applyProtection="1">
      <alignment horizontal="center" vertical="center" wrapText="1"/>
    </xf>
    <xf numFmtId="166" fontId="5" fillId="0" borderId="13" xfId="0" applyNumberFormat="1" applyFont="1" applyBorder="1" applyAlignment="1" applyProtection="1">
      <alignment horizontal="right" wrapText="1" indent="1"/>
    </xf>
    <xf numFmtId="0" fontId="6" fillId="0" borderId="11" xfId="0" applyFont="1" applyBorder="1" applyAlignment="1" applyProtection="1">
      <alignment horizontal="left" vertical="top" wrapText="1" indent="1"/>
    </xf>
    <xf numFmtId="165" fontId="5" fillId="6" borderId="10" xfId="1" applyNumberFormat="1" applyFont="1" applyFill="1" applyBorder="1" applyAlignment="1" applyProtection="1">
      <alignment vertical="center" wrapText="1"/>
    </xf>
    <xf numFmtId="0" fontId="5" fillId="6" borderId="11" xfId="2" applyNumberFormat="1" applyFont="1" applyFill="1" applyBorder="1" applyAlignment="1" applyProtection="1">
      <alignment horizontal="center" vertical="center" wrapText="1"/>
    </xf>
    <xf numFmtId="165" fontId="5" fillId="5" borderId="7" xfId="1" applyNumberFormat="1" applyFont="1" applyFill="1" applyBorder="1" applyAlignment="1" applyProtection="1">
      <alignment vertical="center" wrapText="1"/>
    </xf>
    <xf numFmtId="165" fontId="5" fillId="8" borderId="12" xfId="1" applyNumberFormat="1" applyFont="1" applyFill="1" applyBorder="1" applyAlignment="1" applyProtection="1">
      <alignment horizontal="center" vertical="center"/>
    </xf>
    <xf numFmtId="0" fontId="6" fillId="0" borderId="14" xfId="0" quotePrefix="1" applyFont="1" applyBorder="1" applyAlignment="1" applyProtection="1">
      <alignment horizontal="left" vertical="top" indent="1"/>
    </xf>
    <xf numFmtId="0" fontId="6" fillId="0" borderId="15" xfId="0" applyFont="1" applyBorder="1" applyAlignment="1" applyProtection="1">
      <alignment horizontal="left" vertical="top" wrapText="1" indent="1"/>
    </xf>
    <xf numFmtId="165" fontId="5" fillId="6" borderId="14" xfId="1" applyNumberFormat="1" applyFont="1" applyFill="1" applyBorder="1" applyAlignment="1" applyProtection="1">
      <alignment vertical="center" wrapText="1"/>
    </xf>
    <xf numFmtId="0" fontId="5" fillId="6" borderId="15" xfId="2" applyNumberFormat="1" applyFont="1" applyFill="1" applyBorder="1" applyAlignment="1" applyProtection="1">
      <alignment horizontal="center" vertical="center" wrapText="1"/>
    </xf>
    <xf numFmtId="165" fontId="5" fillId="8" borderId="16" xfId="1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Border="1" applyAlignment="1" applyProtection="1">
      <alignment horizontal="right" wrapText="1" indent="1"/>
    </xf>
    <xf numFmtId="165" fontId="5" fillId="0" borderId="0" xfId="1" applyNumberFormat="1" applyFont="1" applyFill="1" applyBorder="1" applyAlignment="1" applyProtection="1">
      <alignment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165" fontId="5" fillId="5" borderId="0" xfId="1" applyNumberFormat="1" applyFont="1" applyFill="1" applyBorder="1" applyAlignment="1" applyProtection="1">
      <alignment vertical="center" wrapText="1"/>
    </xf>
    <xf numFmtId="165" fontId="5" fillId="5" borderId="0" xfId="1" applyNumberFormat="1" applyFont="1" applyFill="1" applyBorder="1" applyAlignment="1" applyProtection="1">
      <alignment horizontal="center" vertical="center"/>
    </xf>
    <xf numFmtId="9" fontId="0" fillId="0" borderId="0" xfId="3" applyFont="1" applyProtection="1"/>
    <xf numFmtId="0" fontId="7" fillId="0" borderId="0" xfId="0" applyFont="1" applyAlignment="1" applyProtection="1">
      <alignment horizontal="right"/>
    </xf>
    <xf numFmtId="10" fontId="5" fillId="7" borderId="9" xfId="0" applyNumberFormat="1" applyFont="1" applyFill="1" applyBorder="1" applyAlignment="1" applyProtection="1">
      <alignment horizontal="left" wrapText="1" indent="1"/>
      <protection locked="0"/>
    </xf>
    <xf numFmtId="10" fontId="5" fillId="7" borderId="13" xfId="0" applyNumberFormat="1" applyFont="1" applyFill="1" applyBorder="1" applyAlignment="1" applyProtection="1">
      <alignment horizontal="left" wrapText="1" indent="1"/>
      <protection locked="0"/>
    </xf>
    <xf numFmtId="44" fontId="5" fillId="7" borderId="13" xfId="2" applyFont="1" applyFill="1" applyBorder="1" applyAlignment="1" applyProtection="1">
      <alignment horizontal="left" wrapText="1" indent="1"/>
      <protection locked="0"/>
    </xf>
    <xf numFmtId="44" fontId="5" fillId="7" borderId="17" xfId="2" applyFont="1" applyFill="1" applyBorder="1" applyAlignment="1" applyProtection="1">
      <alignment horizontal="left" wrapText="1" indent="1"/>
      <protection locked="0"/>
    </xf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457200</xdr:colOff>
      <xdr:row>1</xdr:row>
      <xdr:rowOff>28575</xdr:rowOff>
    </xdr:from>
    <xdr:to>
      <xdr:col>9</xdr:col>
      <xdr:colOff>15965</xdr:colOff>
      <xdr:row>2</xdr:row>
      <xdr:rowOff>183878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A593B13-50B6-496D-AA50-DCBBF23B7F2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10248900" y="190500"/>
          <a:ext cx="1816190" cy="34262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BA73-FE66-4D1D-9537-8494C12D1259}">
  <dimension ref="A3:J12"/>
  <sheetViews>
    <sheetView tabSelected="1" workbookViewId="0">
      <selection activeCell="J25" sqref="J25"/>
    </sheetView>
  </sheetViews>
  <sheetFormatPr baseColWidth="10" defaultRowHeight="14.5" x14ac:dyDescent="0.35"/>
  <cols>
    <col min="1" max="1" width="10.90625" style="3"/>
    <col min="2" max="2" width="70" style="3" customWidth="1"/>
    <col min="3" max="3" width="7.26953125" style="3" customWidth="1"/>
    <col min="4" max="4" width="15.81640625" style="3" bestFit="1" customWidth="1"/>
    <col min="5" max="5" width="28.7265625" style="3" customWidth="1"/>
    <col min="6" max="6" width="6.1796875" style="3" customWidth="1"/>
    <col min="7" max="7" width="10.90625" style="3"/>
    <col min="8" max="8" width="7.26953125" style="3" customWidth="1"/>
    <col min="9" max="9" width="33.81640625" style="3" customWidth="1"/>
    <col min="10" max="10" width="35.26953125" style="3" customWidth="1"/>
    <col min="11" max="16384" width="10.90625" style="3"/>
  </cols>
  <sheetData>
    <row r="3" spans="1:10" ht="16" thickBot="1" x14ac:dyDescent="0.4">
      <c r="A3" s="2" t="s">
        <v>0</v>
      </c>
      <c r="B3" s="2"/>
      <c r="G3" s="1"/>
    </row>
    <row r="4" spans="1:10" ht="47" thickBot="1" x14ac:dyDescent="0.4">
      <c r="D4" s="4" t="s">
        <v>1</v>
      </c>
      <c r="E4" s="5"/>
      <c r="G4" s="6" t="s">
        <v>2</v>
      </c>
      <c r="H4" s="7"/>
    </row>
    <row r="5" spans="1:10" ht="62.5" thickBot="1" x14ac:dyDescent="0.4">
      <c r="A5" s="8" t="s">
        <v>3</v>
      </c>
      <c r="B5" s="9"/>
      <c r="C5" s="7"/>
      <c r="D5" s="10" t="s">
        <v>4</v>
      </c>
      <c r="E5" s="11" t="s">
        <v>5</v>
      </c>
      <c r="F5" s="12"/>
      <c r="G5" s="13" t="s">
        <v>6</v>
      </c>
      <c r="H5" s="7"/>
      <c r="I5" s="14" t="s">
        <v>7</v>
      </c>
      <c r="J5" s="15" t="s">
        <v>8</v>
      </c>
    </row>
    <row r="6" spans="1:10" ht="29" x14ac:dyDescent="0.35">
      <c r="A6" s="16">
        <v>1</v>
      </c>
      <c r="B6" s="17" t="s">
        <v>9</v>
      </c>
      <c r="C6" s="18"/>
      <c r="D6" s="19">
        <v>2100000</v>
      </c>
      <c r="E6" s="20">
        <f>ROUND(1500*1.9+1500*0.8,-2)</f>
        <v>4100</v>
      </c>
      <c r="F6" s="21"/>
      <c r="G6" s="22"/>
      <c r="H6" s="23"/>
      <c r="I6" s="47"/>
      <c r="J6" s="24">
        <f>D6*I6</f>
        <v>0</v>
      </c>
    </row>
    <row r="7" spans="1:10" ht="58" x14ac:dyDescent="0.35">
      <c r="A7" s="25">
        <v>2</v>
      </c>
      <c r="B7" s="17" t="s">
        <v>13</v>
      </c>
      <c r="C7" s="18"/>
      <c r="D7" s="26">
        <f>1000000+400000</f>
        <v>1400000</v>
      </c>
      <c r="E7" s="27">
        <f>5000+2000</f>
        <v>7000</v>
      </c>
      <c r="F7" s="21"/>
      <c r="G7" s="28"/>
      <c r="H7" s="23"/>
      <c r="I7" s="48"/>
      <c r="J7" s="29">
        <f t="shared" ref="J6:J7" si="0">D7*I7</f>
        <v>0</v>
      </c>
    </row>
    <row r="8" spans="1:10" ht="15.5" x14ac:dyDescent="0.35">
      <c r="A8" s="25">
        <v>3</v>
      </c>
      <c r="B8" s="30" t="s">
        <v>10</v>
      </c>
      <c r="C8" s="23"/>
      <c r="D8" s="31"/>
      <c r="E8" s="32"/>
      <c r="F8" s="33"/>
      <c r="G8" s="34">
        <v>90</v>
      </c>
      <c r="H8" s="23"/>
      <c r="I8" s="49"/>
      <c r="J8" s="29">
        <f t="shared" ref="J8:J9" si="1">G8*I8</f>
        <v>0</v>
      </c>
    </row>
    <row r="9" spans="1:10" ht="29.5" thickBot="1" x14ac:dyDescent="0.4">
      <c r="A9" s="35">
        <v>4</v>
      </c>
      <c r="B9" s="36" t="s">
        <v>11</v>
      </c>
      <c r="C9" s="23"/>
      <c r="D9" s="37"/>
      <c r="E9" s="38"/>
      <c r="F9" s="33"/>
      <c r="G9" s="39">
        <v>56</v>
      </c>
      <c r="H9" s="23"/>
      <c r="I9" s="50"/>
      <c r="J9" s="40">
        <f t="shared" si="1"/>
        <v>0</v>
      </c>
    </row>
    <row r="10" spans="1:10" ht="15.5" x14ac:dyDescent="0.35">
      <c r="D10" s="41"/>
      <c r="E10" s="42"/>
      <c r="F10" s="43"/>
      <c r="G10" s="44"/>
    </row>
    <row r="11" spans="1:10" ht="15.5" x14ac:dyDescent="0.35">
      <c r="D11" s="41"/>
      <c r="F11" s="43"/>
      <c r="G11" s="44"/>
    </row>
    <row r="12" spans="1:10" ht="16" thickBot="1" x14ac:dyDescent="0.4">
      <c r="B12" s="45"/>
      <c r="I12" s="46" t="s">
        <v>12</v>
      </c>
      <c r="J12" s="40">
        <f>SUM(J6:J9)</f>
        <v>0</v>
      </c>
    </row>
  </sheetData>
  <sheetProtection algorithmName="SHA-512" hashValue="TZWo5WGW1QjIDhJFRy1zFCWmltVWNO8M3X7QVx4RpF85X9wup0cv4dwW/IGgSQzw2z8LOqqJVL2f8rfDqVwB2w==" saltValue="u0SezjCpUMKacXuMbz3Jyw==" spinCount="100000" sheet="1" objects="1" scenarios="1"/>
  <protectedRanges>
    <protectedRange sqref="I5:I9" name="Bereich1"/>
  </protectedRanges>
  <mergeCells count="3">
    <mergeCell ref="A3:B3"/>
    <mergeCell ref="D4:E4"/>
    <mergeCell ref="A5:B5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BG Klinik Tuebingen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Anthopoulos, Julia</dc:creator>
  <cp:lastModifiedBy>Weichelt, Lysann</cp:lastModifiedBy>
  <dcterms:created xsi:type="dcterms:W3CDTF">2024-11-22T12:03:11Z</dcterms:created>
  <dcterms:modified xsi:type="dcterms:W3CDTF">2026-07-28T08:59:25Z</dcterms:modified>
</cp:coreProperties>
</file>