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VV001FS001-ctx.itscare.prod.dom\vHome$\RSTE2\Desktop\SIAM Broker Ausschreibung\"/>
    </mc:Choice>
  </mc:AlternateContent>
  <xr:revisionPtr revIDLastSave="0" documentId="13_ncr:1_{CE7AA0A0-440D-4E2D-9E1B-B0F83EB0F09A}" xr6:coauthVersionLast="47" xr6:coauthVersionMax="47" xr10:uidLastSave="{00000000-0000-0000-0000-000000000000}"/>
  <bookViews>
    <workbookView xWindow="1380" yWindow="90" windowWidth="30030" windowHeight="15405" xr2:uid="{49E7C35C-EF43-487B-BB75-E1661F5DB811}"/>
  </bookViews>
  <sheets>
    <sheet name="Erläuterung" sheetId="1" r:id="rId1"/>
    <sheet name="Cockpit" sheetId="2" r:id="rId2"/>
    <sheet name="Software" sheetId="3" r:id="rId3"/>
    <sheet name="Wartung und Support" sheetId="4" r:id="rId4"/>
    <sheet name="weitere Leistungen" sheetId="5" r:id="rId5"/>
    <sheet name="Skontoregelungen"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2" l="1"/>
  <c r="L8" i="3"/>
  <c r="L13" i="3"/>
  <c r="L14" i="3"/>
  <c r="L15" i="3"/>
  <c r="L12" i="3"/>
  <c r="L22" i="5"/>
  <c r="L13" i="5"/>
  <c r="L12" i="5"/>
  <c r="L11" i="5"/>
  <c r="L10" i="5"/>
  <c r="L9" i="5"/>
  <c r="L8" i="5"/>
  <c r="L21" i="5"/>
  <c r="L18" i="5"/>
  <c r="L17" i="5"/>
  <c r="L16" i="5"/>
  <c r="L9" i="3"/>
  <c r="L7" i="3"/>
  <c r="L7" i="4"/>
  <c r="L9" i="4" s="1"/>
  <c r="G11" i="2" s="1"/>
  <c r="I11" i="2" s="1"/>
  <c r="L17" i="3" l="1"/>
  <c r="G10" i="2" s="1"/>
  <c r="L24" i="5"/>
  <c r="G12" i="2" s="1"/>
  <c r="I12" i="2" s="1"/>
  <c r="I10" i="2" l="1"/>
  <c r="I13" i="2"/>
  <c r="I15" i="2" l="1"/>
  <c r="I17" i="2" s="1"/>
  <c r="I19" i="2" s="1"/>
</calcChain>
</file>

<file path=xl/sharedStrings.xml><?xml version="1.0" encoding="utf-8"?>
<sst xmlns="http://schemas.openxmlformats.org/spreadsheetml/2006/main" count="163" uniqueCount="88">
  <si>
    <t>Erläuterung</t>
  </si>
  <si>
    <t>Cockpit</t>
  </si>
  <si>
    <t>Lfd. NR.</t>
  </si>
  <si>
    <t>Leistungsbestandteil</t>
  </si>
  <si>
    <t>Abfrageeinheit</t>
  </si>
  <si>
    <t>Abrechnungs-zeitraum</t>
  </si>
  <si>
    <t>Einzelpreis (Netto)</t>
  </si>
  <si>
    <t>Menge</t>
  </si>
  <si>
    <t>Gesamtpreis (Netto)</t>
  </si>
  <si>
    <t>I. Portalrahmen</t>
  </si>
  <si>
    <t xml:space="preserve">n.a. </t>
  </si>
  <si>
    <t>einmalig</t>
  </si>
  <si>
    <t>Nr.</t>
  </si>
  <si>
    <t>Leistungsgegenstand</t>
  </si>
  <si>
    <t>Referenzdokument</t>
  </si>
  <si>
    <t>Referenz/ Erläuterung</t>
  </si>
  <si>
    <t>Laufzeit in Monaten</t>
  </si>
  <si>
    <t>1.1.</t>
  </si>
  <si>
    <t>1.2.</t>
  </si>
  <si>
    <t>1.3.</t>
  </si>
  <si>
    <t>Software</t>
  </si>
  <si>
    <t xml:space="preserve">Wartung und Support </t>
  </si>
  <si>
    <t>weitere Leistungen</t>
  </si>
  <si>
    <t>Skontoregelung</t>
  </si>
  <si>
    <t>monatlich</t>
  </si>
  <si>
    <t>2.1.</t>
  </si>
  <si>
    <t>2.2.</t>
  </si>
  <si>
    <t>3.3.</t>
  </si>
  <si>
    <t>3.4.</t>
  </si>
  <si>
    <t>3.1.</t>
  </si>
  <si>
    <t>3.2.</t>
  </si>
  <si>
    <t>4.1.</t>
  </si>
  <si>
    <t>Implementierungsprojekt &amp; Customizing</t>
  </si>
  <si>
    <t>LB - 5.0.</t>
  </si>
  <si>
    <t>Schulungen</t>
  </si>
  <si>
    <t>LB - 5.1.</t>
  </si>
  <si>
    <t>Weitere Unterstützungsleistung</t>
  </si>
  <si>
    <t>Gesamtpreis Netto</t>
  </si>
  <si>
    <t>LB - 1.3.</t>
  </si>
  <si>
    <t>Wartung &amp; Support</t>
  </si>
  <si>
    <t>Modul 1 - Administratorschulung</t>
  </si>
  <si>
    <t xml:space="preserve">Modul 2: Multiplikatorenschulung </t>
  </si>
  <si>
    <t xml:space="preserve">Modul 3: Providerschulung </t>
  </si>
  <si>
    <t>Stunden</t>
  </si>
  <si>
    <t>Phase 1</t>
  </si>
  <si>
    <t>Phase 2</t>
  </si>
  <si>
    <t>Phase 3</t>
  </si>
  <si>
    <t>wiederkehrend</t>
  </si>
  <si>
    <t>LB - 3</t>
  </si>
  <si>
    <t>SIAM Grundmodul (Basis-Lizenz)</t>
  </si>
  <si>
    <t>bei Bedarf</t>
  </si>
  <si>
    <t xml:space="preserve">Phase 1 - Vorbereitung &amp; Konzeption </t>
  </si>
  <si>
    <t>Phase 3 - Pilotierung</t>
  </si>
  <si>
    <t>Phase 4 - Rollout - Welle A</t>
  </si>
  <si>
    <t>Phase 4 - Rollout - Welle B</t>
  </si>
  <si>
    <t>Phase 4 - Rollout - Welle C</t>
  </si>
  <si>
    <t xml:space="preserve">LB - 4 </t>
  </si>
  <si>
    <t>Phase 2 - MVP</t>
  </si>
  <si>
    <t>Abschluss der Phase</t>
  </si>
  <si>
    <t>Gesamtpreis (Brutto)</t>
  </si>
  <si>
    <t>1. - 4.</t>
  </si>
  <si>
    <t>Mehrwertsteuerangabe in %</t>
  </si>
  <si>
    <t>LB - 5.2.+5.3.</t>
  </si>
  <si>
    <t>Geschätzter Bedarf; oder Unverbindliche Schätzmenge 224h - Remote</t>
  </si>
  <si>
    <t>Geschätzter Bedarf; oder Unverbindliche Schätzmenge 16h - Präsenz</t>
  </si>
  <si>
    <t>Einzeltransaktionen gem. fiktivem Beispiel</t>
  </si>
  <si>
    <t>Jahr 1 - Pauschale für bis zu 8.000 Einzeltransaktionen (p.a.)</t>
  </si>
  <si>
    <t>Jahr 2 - Pauschale für bis zu 9.000 Einzeltransaktionen (p.a.)</t>
  </si>
  <si>
    <t>Jahr 3 - Pauschale für bis zu 10.000 Einzeltransaktionen (p.a.)</t>
  </si>
  <si>
    <t>Jahr 4 - Pauschale für bis zu 15.000 Einzeltransaktionen (p.a.)</t>
  </si>
  <si>
    <t>Einzelpreis pro Monat (Netto)</t>
  </si>
  <si>
    <t>Zahlungsbedingungen</t>
  </si>
  <si>
    <t>Der Auftragnehmer gewährt</t>
  </si>
  <si>
    <t>%</t>
  </si>
  <si>
    <t>Ort, Datum</t>
  </si>
  <si>
    <t>Firma</t>
  </si>
  <si>
    <t>Vor- und Nachname der erklärenden Person</t>
  </si>
  <si>
    <t>Skonto</t>
  </si>
  <si>
    <t xml:space="preserve">bei Zahlung innerhalb </t>
  </si>
  <si>
    <t>Eingabewerte</t>
  </si>
  <si>
    <t>Tagen</t>
  </si>
  <si>
    <t>nach Rechnungseingang</t>
  </si>
  <si>
    <t>1.1.A</t>
  </si>
  <si>
    <t>1.1.B</t>
  </si>
  <si>
    <t>LB - 3.2.2.</t>
  </si>
  <si>
    <t>Pauschale pro Technologie-Konnektor (Adapter)</t>
  </si>
  <si>
    <t>Pauschale je angebundener Instanz / Endpunkt</t>
  </si>
  <si>
    <r>
      <t xml:space="preserve">Sofern nachstehend nicht ausdrücklich davon ausgenommen, sind sämtliche für eine Eingabe freigeschalteten Felder des Preisblatts verpflichtend auszufüllen.
Alle in den Vergabeunterlagen (insb. Leistungsbeschreibung - LB) beschriebenen Leistungen und sämtliche Nebenkosten sind in den angegebenen Preisen enthalten. Nachforderungen durch den Auftragnehmer sind ausgeschlossen, soweit die Parteien keine Änderung der Leistungen vereinbaren.
Die angegebenen Preise haben für die gesamte Vertragslaufzeit Gültigkeit. 
Einzutragen sind
- im </t>
    </r>
    <r>
      <rPr>
        <i/>
        <u/>
        <sz val="11"/>
        <color theme="1"/>
        <rFont val="Arial"/>
        <family val="2"/>
      </rPr>
      <t>Tabellenblatt "Cockpit"</t>
    </r>
    <r>
      <rPr>
        <sz val="11"/>
        <color theme="1"/>
        <rFont val="Arial"/>
        <family val="2"/>
      </rPr>
      <t>, dem Mehrwersteuersatz dem Sie unterliegen
- im</t>
    </r>
    <r>
      <rPr>
        <i/>
        <u/>
        <sz val="11"/>
        <color theme="1"/>
        <rFont val="Arial"/>
        <family val="2"/>
      </rPr>
      <t xml:space="preserve"> Tabellenblatt "Software</t>
    </r>
    <r>
      <rPr>
        <sz val="11"/>
        <color theme="1"/>
        <rFont val="Arial"/>
        <family val="2"/>
      </rPr>
      <t xml:space="preserve">" die Preise für die angebotene Software, 
- im </t>
    </r>
    <r>
      <rPr>
        <i/>
        <u/>
        <sz val="11"/>
        <color theme="1"/>
        <rFont val="Arial"/>
        <family val="2"/>
      </rPr>
      <t>Tabellenblatt "Wartung und Support"</t>
    </r>
    <r>
      <rPr>
        <sz val="11"/>
        <color theme="1"/>
        <rFont val="Arial"/>
        <family val="2"/>
      </rPr>
      <t xml:space="preserve"> die Preise für Wartung und Support gemäß Ziffer 4 der Leistungsbeschreibung,
- im </t>
    </r>
    <r>
      <rPr>
        <i/>
        <u/>
        <sz val="11"/>
        <color theme="1"/>
        <rFont val="Arial"/>
        <family val="2"/>
      </rPr>
      <t>Tabellenblatt "weitere Leistungen"</t>
    </r>
    <r>
      <rPr>
        <sz val="11"/>
        <color theme="1"/>
        <rFont val="Arial"/>
        <family val="2"/>
      </rPr>
      <t xml:space="preserve"> die Preise für weitere Leistungen gemäß Ziffer 5 der Leistungsbeschreibung.
In </t>
    </r>
    <r>
      <rPr>
        <i/>
        <u/>
        <sz val="11"/>
        <color theme="1"/>
        <rFont val="Arial"/>
        <family val="2"/>
      </rPr>
      <t>Tabellenblatt "Skontoregelung"</t>
    </r>
    <r>
      <rPr>
        <sz val="11"/>
        <color theme="1"/>
        <rFont val="Arial"/>
        <family val="2"/>
      </rPr>
      <t xml:space="preserve"> ist es optional möglich, eine Skontoregelung anzugeben.
Zu </t>
    </r>
    <r>
      <rPr>
        <u/>
        <sz val="11"/>
        <color theme="1"/>
        <rFont val="Arial"/>
        <family val="2"/>
      </rPr>
      <t xml:space="preserve">Tabellenblatt "Software": 
</t>
    </r>
    <r>
      <rPr>
        <sz val="11"/>
        <color theme="1"/>
        <rFont val="Arial"/>
        <family val="2"/>
      </rPr>
      <t>Bietet ein Anbieter ein Modell an, bei dem die Nutzung von Konnektoren unabhängig von der Anzahl der Instanzen pauschaliert ist, so ist der Pauschalpreis in Zeile 1.1.A einzutragen und Zeile 1.1.B mit 0,00 € zu bepreisen. Basiert das Modell rein auf der Anzahl der Endpunkte (Instanzen), ist Zeile 1.1.A mit 0,00 € zu bepreisen und die Staffelung in 1.1.B auszufüllen. Die Abrechnung der Preise pro Konnektoren / Instanzen (gem. Zeile 1.1.A bzw. 1.1.B) erfolgt monatlich und jeweils ab dem Zeitpunkt des tatsächlichen Abrufs.</t>
    </r>
    <r>
      <rPr>
        <u/>
        <sz val="11"/>
        <color theme="1"/>
        <rFont val="Arial"/>
        <family val="2"/>
      </rPr>
      <t xml:space="preserve">
Fiktives Mengengerüst zur Preisermittlung (Einzeltransaktionen)
</t>
    </r>
    <r>
      <rPr>
        <sz val="11"/>
        <color theme="1"/>
        <rFont val="Arial"/>
        <family val="2"/>
      </rPr>
      <t xml:space="preserve">Zur einheitlichen Preisermittlung und Vergleichbarkeit der Angebote wird folgendes Mengengerüst für Einzeltransaktionen über die Vertragslaufzeit von 48 Monaten zugrunde gelegt: 
Vertragsjahr 1: 8.000 Einzeltransaktionen
Vertragsjahr 2: 9.000 Einzeltransaktionen
Vertragsjahr 3: 10.000 Einzeltransaktionen
Vertragsjahr 4: 15.000 Einzeltransaktionen
Die angegebenen Mengen dienen ausschließlich der Preisermittlung zur wirtschaftlichen Bewertung der Angebote und begründen keine garantierte Abnahmemengen. Die Preisangebe erfolgt je Vertragsjahr auf Basis der jeweiligen angegebenen ETA-Menge. 
Zu </t>
    </r>
    <r>
      <rPr>
        <u/>
        <sz val="11"/>
        <color theme="1"/>
        <rFont val="Arial"/>
        <family val="2"/>
      </rPr>
      <t xml:space="preserve">Tabellenblatt </t>
    </r>
    <r>
      <rPr>
        <i/>
        <u/>
        <sz val="11"/>
        <color theme="1"/>
        <rFont val="Arial"/>
        <family val="2"/>
      </rPr>
      <t>"weitere Leistungen"</t>
    </r>
    <r>
      <rPr>
        <sz val="11"/>
        <color theme="1"/>
        <rFont val="Arial"/>
        <family val="2"/>
      </rPr>
      <t>:</t>
    </r>
    <r>
      <rPr>
        <sz val="11"/>
        <rFont val="Arial"/>
        <family val="2"/>
      </rPr>
      <t xml:space="preserve"> Anzugeben ist in den Positionen Nr. 3.1 jeweils eine Pauschale, in den Positionen Nr. 3.2 und 3.3 jeweils ein Stundensatz</t>
    </r>
    <r>
      <rPr>
        <sz val="11"/>
        <color theme="1"/>
        <rFont val="Arial"/>
        <family val="2"/>
      </rPr>
      <t xml:space="preserve"> </t>
    </r>
    <r>
      <rPr>
        <sz val="11"/>
        <rFont val="Arial"/>
        <family val="2"/>
      </rPr>
      <t xml:space="preserve">(netto). Der Stundenwert </t>
    </r>
    <r>
      <rPr>
        <i/>
        <sz val="11"/>
        <rFont val="Arial"/>
        <family val="2"/>
      </rPr>
      <t>gilt einheitlich für sämtliche eingesetzten Personengruppen (z. B. Projektleiter, Consultant, technischer Consultant usw.) und beinhaltet sämtliche etwaigen Reise-, Neben- und Materialkoste</t>
    </r>
    <r>
      <rPr>
        <sz val="11"/>
        <rFont val="Arial"/>
        <family val="2"/>
      </rPr>
      <t>n.</t>
    </r>
    <r>
      <rPr>
        <sz val="11"/>
        <color rgb="FFFF0000"/>
        <rFont val="Arial"/>
        <family val="2"/>
      </rPr>
      <t xml:space="preserve"> </t>
    </r>
    <r>
      <rPr>
        <sz val="11"/>
        <color theme="1"/>
        <rFont val="Arial"/>
        <family val="2"/>
      </rPr>
      <t xml:space="preserve">
Bei den Stundenangaben in </t>
    </r>
    <r>
      <rPr>
        <u/>
        <sz val="11"/>
        <color theme="1"/>
        <rFont val="Arial"/>
        <family val="2"/>
      </rPr>
      <t>Tabellenblatt "weitere Leistungen"</t>
    </r>
    <r>
      <rPr>
        <sz val="11"/>
        <color theme="1"/>
        <rFont val="Arial"/>
        <family val="2"/>
      </rPr>
      <t xml:space="preserve">, Nr. 3.3 handelt es sich ausschließlich um unverbindliche Schätzmengen an Präsenz- und Remote-Stunden zu Kapitel 5.2 der Leistungsbeschreibung. Der Auftragnehmer hat weder Anspruch auf die Ausschöpfung der angegebenen Kontingente noch auf eine bestimmte Verteilung zwischen Remote- und Präsenzleistungen. Die tatsächliche Inanspruchnahme kann von den angegebenen Schätzmengen und deren Verteilung abweichen. Die Preisangaben des Bieters gelten für die gesamte Vertragslaufzeit, unabhängig von den tatsächlich in Anspruch genommenen Mengen.
</t>
    </r>
    <r>
      <rPr>
        <i/>
        <u/>
        <sz val="11"/>
        <color theme="1"/>
        <rFont val="Arial"/>
        <family val="2"/>
      </rPr>
      <t xml:space="preserve">Der Gesamtangebotspreis ergibt sich aus der Summe der Netto-Gesamtpreise der Tabellenblätter „Software“, „Wartung und Support“ sowie „Weitere Leistungen“. Auf die so ermittelte Nettogesamtsumme wird der im Tabellenblatt „Cockpit“ angegebene Mehrwertsteuersatz des Bieter angewendet.
</t>
    </r>
    <r>
      <rPr>
        <sz val="11"/>
        <color theme="1"/>
        <rFont val="Arial"/>
        <family val="2"/>
      </rPr>
      <t>Zu</t>
    </r>
    <r>
      <rPr>
        <u/>
        <sz val="11"/>
        <color theme="1"/>
        <rFont val="Arial"/>
        <family val="2"/>
      </rPr>
      <t xml:space="preserve"> Tabellenblatt</t>
    </r>
    <r>
      <rPr>
        <i/>
        <u/>
        <sz val="11"/>
        <color theme="1"/>
        <rFont val="Arial"/>
        <family val="2"/>
      </rPr>
      <t xml:space="preserve"> "Skontoregelung":</t>
    </r>
    <r>
      <rPr>
        <i/>
        <sz val="11"/>
        <color theme="1"/>
        <rFont val="Arial"/>
        <family val="2"/>
      </rPr>
      <t xml:space="preserve"> Ein vom Bieter angebotener Skonto wird – sofern angegeben – vom sich daraus ergebenden Bruttogesamtbetrag in Abzug gebracht.
</t>
    </r>
    <r>
      <rPr>
        <sz val="11"/>
        <color theme="1"/>
        <rFont val="Arial"/>
        <family val="2"/>
      </rPr>
      <t xml:space="preserve">
</t>
    </r>
    <r>
      <rPr>
        <i/>
        <sz val="11"/>
        <color theme="1"/>
        <rFont val="Arial"/>
        <family val="2"/>
      </rPr>
      <t>Ein angebotener Skonto wird nur dann berücksichtigt, wenn ein Zahlungsziel von mindestens 14 Kalendertagen angegeben ist. Sofern kein Skonto angeboten wird, ist im entsprechenden Feld „0 %“ einzutragen.</t>
    </r>
    <r>
      <rPr>
        <sz val="11"/>
        <color theme="1"/>
        <rFont val="Arial"/>
        <family val="2"/>
      </rPr>
      <t xml:space="preserve">
</t>
    </r>
    <r>
      <rPr>
        <u/>
        <sz val="11"/>
        <color theme="1"/>
        <rFont val="Arial"/>
        <family val="2"/>
      </rPr>
      <t>Modifikationen der Preistabellen (z.B. Ergänzungen, Zusätze, Änderungen, Streichungen o. ä.) stellen Änderungen an den Vergabeunterlagen dar und führen zum Ausschluss des Angebotes. Dies gilt auch für Beiblätter o. ä. zum Preisblatt, die dieses modifizieren.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</si>
</sst>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Aptos Narrow"/>
      <family val="2"/>
      <scheme val="minor"/>
    </font>
    <font>
      <b/>
      <sz val="12"/>
      <color theme="1"/>
      <name val="Arial"/>
      <family val="2"/>
    </font>
    <font>
      <sz val="11"/>
      <color theme="1"/>
      <name val="Arial"/>
      <family val="2"/>
    </font>
    <font>
      <b/>
      <sz val="11"/>
      <color theme="1"/>
      <name val="Arial"/>
      <family val="2"/>
    </font>
    <font>
      <b/>
      <sz val="11"/>
      <color rgb="FFFFFFFF"/>
      <name val="Arial"/>
      <family val="2"/>
    </font>
    <font>
      <b/>
      <sz val="11"/>
      <color rgb="FF000000"/>
      <name val="Arial"/>
      <family val="2"/>
    </font>
    <font>
      <b/>
      <sz val="11"/>
      <name val="Arial"/>
      <family val="2"/>
    </font>
    <font>
      <sz val="11"/>
      <color rgb="FF000000"/>
      <name val="Arial"/>
      <family val="2"/>
    </font>
    <font>
      <sz val="11"/>
      <name val="Arial"/>
      <family val="2"/>
    </font>
    <font>
      <b/>
      <sz val="16"/>
      <color theme="1"/>
      <name val="Aptos Narrow"/>
      <family val="2"/>
      <scheme val="minor"/>
    </font>
    <font>
      <i/>
      <u/>
      <sz val="11"/>
      <color theme="1"/>
      <name val="Arial"/>
      <family val="2"/>
    </font>
    <font>
      <sz val="11"/>
      <color rgb="FFFF0000"/>
      <name val="Arial"/>
      <family val="2"/>
    </font>
    <font>
      <sz val="10"/>
      <name val="Arial"/>
      <family val="2"/>
    </font>
    <font>
      <i/>
      <sz val="11"/>
      <name val="Arial"/>
      <family val="2"/>
    </font>
    <font>
      <u/>
      <sz val="11"/>
      <color theme="1"/>
      <name val="Arial"/>
      <family val="2"/>
    </font>
    <font>
      <i/>
      <sz val="11"/>
      <color theme="1"/>
      <name val="Arial"/>
      <family val="2"/>
    </font>
  </fonts>
  <fills count="9">
    <fill>
      <patternFill patternType="none"/>
    </fill>
    <fill>
      <patternFill patternType="gray125"/>
    </fill>
    <fill>
      <patternFill patternType="solid">
        <fgColor rgb="FFFFFFFF"/>
        <bgColor rgb="FF000000"/>
      </patternFill>
    </fill>
    <fill>
      <patternFill patternType="solid">
        <fgColor rgb="FFE7E6E6"/>
        <bgColor rgb="FF000000"/>
      </patternFill>
    </fill>
    <fill>
      <patternFill patternType="solid">
        <fgColor theme="5" tint="0.79998168889431442"/>
        <bgColor rgb="FF000000"/>
      </patternFill>
    </fill>
    <fill>
      <patternFill patternType="solid">
        <fgColor theme="0"/>
        <bgColor rgb="FF000000"/>
      </patternFill>
    </fill>
    <fill>
      <patternFill patternType="solid">
        <fgColor theme="0" tint="-0.249977111117893"/>
        <bgColor rgb="FF000000"/>
      </patternFill>
    </fill>
    <fill>
      <patternFill patternType="mediumGray"/>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FFFFFF"/>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
    <xf numFmtId="0" fontId="0" fillId="0" borderId="0"/>
  </cellStyleXfs>
  <cellXfs count="92">
    <xf numFmtId="0" fontId="0" fillId="0" borderId="0" xfId="0"/>
    <xf numFmtId="0" fontId="2" fillId="0" borderId="0" xfId="0" applyFont="1"/>
    <xf numFmtId="0" fontId="7" fillId="0" borderId="1" xfId="0" applyFont="1" applyBorder="1" applyAlignment="1">
      <alignment horizontal="left" vertical="center"/>
    </xf>
    <xf numFmtId="0" fontId="7" fillId="0" borderId="1" xfId="0" applyFont="1" applyBorder="1" applyAlignment="1">
      <alignment vertical="center" wrapText="1"/>
    </xf>
    <xf numFmtId="0" fontId="7" fillId="0" borderId="5" xfId="0" applyFont="1" applyBorder="1" applyAlignment="1">
      <alignment vertical="center"/>
    </xf>
    <xf numFmtId="0" fontId="8" fillId="0" borderId="1" xfId="0" applyFont="1" applyBorder="1" applyAlignment="1">
      <alignment vertical="center" wrapText="1"/>
    </xf>
    <xf numFmtId="0" fontId="7" fillId="2" borderId="0" xfId="0" applyFont="1" applyFill="1" applyAlignment="1">
      <alignment horizontal="left" vertical="center"/>
    </xf>
    <xf numFmtId="0" fontId="7" fillId="2" borderId="0" xfId="0" applyFont="1" applyFill="1" applyAlignment="1">
      <alignment vertical="center" wrapText="1"/>
    </xf>
    <xf numFmtId="0" fontId="7" fillId="2" borderId="0" xfId="0" applyFont="1" applyFill="1" applyAlignment="1">
      <alignment vertical="center"/>
    </xf>
    <xf numFmtId="0" fontId="7" fillId="0" borderId="1" xfId="0" applyFont="1" applyBorder="1" applyAlignment="1">
      <alignment vertical="center"/>
    </xf>
    <xf numFmtId="0" fontId="7" fillId="0" borderId="0" xfId="0" applyFont="1" applyAlignment="1">
      <alignment horizontal="left" vertical="center"/>
    </xf>
    <xf numFmtId="0" fontId="7" fillId="0" borderId="0" xfId="0" applyFont="1" applyAlignment="1">
      <alignment vertical="center" wrapText="1"/>
    </xf>
    <xf numFmtId="0" fontId="7" fillId="0" borderId="0" xfId="0" applyFont="1" applyAlignment="1">
      <alignment vertical="center"/>
    </xf>
    <xf numFmtId="0" fontId="7" fillId="0" borderId="0" xfId="0" applyFont="1" applyAlignment="1">
      <alignment horizontal="right" vertical="center"/>
    </xf>
    <xf numFmtId="0" fontId="4" fillId="0" borderId="2" xfId="0" applyFont="1" applyBorder="1" applyAlignment="1">
      <alignment vertical="top"/>
    </xf>
    <xf numFmtId="0" fontId="4" fillId="0" borderId="3" xfId="0" applyFont="1" applyBorder="1" applyAlignment="1">
      <alignment vertical="top"/>
    </xf>
    <xf numFmtId="0" fontId="4" fillId="0" borderId="3" xfId="0" applyFont="1" applyBorder="1" applyAlignment="1">
      <alignment horizontal="right" vertical="top"/>
    </xf>
    <xf numFmtId="0" fontId="4" fillId="0" borderId="4" xfId="0" applyFont="1" applyBorder="1" applyAlignment="1">
      <alignment horizontal="right" vertical="top"/>
    </xf>
    <xf numFmtId="0" fontId="6" fillId="0" borderId="2" xfId="0" applyFont="1" applyBorder="1" applyAlignment="1">
      <alignment vertical="top"/>
    </xf>
    <xf numFmtId="0" fontId="6" fillId="0" borderId="3" xfId="0" applyFont="1" applyBorder="1" applyAlignment="1">
      <alignment vertical="top" wrapText="1"/>
    </xf>
    <xf numFmtId="0" fontId="6" fillId="0" borderId="3" xfId="0" applyFont="1" applyBorder="1" applyAlignment="1">
      <alignment horizontal="right" vertical="top" wrapText="1"/>
    </xf>
    <xf numFmtId="0" fontId="6" fillId="0" borderId="4" xfId="0" applyFont="1" applyBorder="1" applyAlignment="1">
      <alignment horizontal="right" vertical="top" wrapText="1"/>
    </xf>
    <xf numFmtId="0" fontId="7" fillId="3" borderId="2" xfId="0" applyFont="1" applyFill="1" applyBorder="1" applyAlignment="1">
      <alignment horizontal="left" vertical="center" wrapText="1"/>
    </xf>
    <xf numFmtId="0" fontId="8" fillId="3" borderId="3" xfId="0" applyFont="1" applyFill="1" applyBorder="1" applyAlignment="1">
      <alignment vertical="center"/>
    </xf>
    <xf numFmtId="0" fontId="8" fillId="3" borderId="3" xfId="0" applyFont="1" applyFill="1" applyBorder="1" applyAlignment="1">
      <alignment vertical="center" wrapText="1"/>
    </xf>
    <xf numFmtId="0" fontId="8" fillId="0" borderId="1" xfId="0" applyFont="1" applyBorder="1" applyAlignment="1">
      <alignment horizontal="left" vertical="center" wrapText="1"/>
    </xf>
    <xf numFmtId="0" fontId="8" fillId="0" borderId="0" xfId="0" applyFont="1" applyAlignment="1">
      <alignment vertical="center"/>
    </xf>
    <xf numFmtId="0" fontId="7" fillId="0" borderId="0" xfId="0" applyFont="1" applyAlignment="1">
      <alignment horizontal="left" vertical="center" wrapText="1"/>
    </xf>
    <xf numFmtId="0" fontId="8"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left" vertical="center" wrapText="1"/>
    </xf>
    <xf numFmtId="16" fontId="7" fillId="0" borderId="1" xfId="0" applyNumberFormat="1" applyFont="1" applyBorder="1" applyAlignment="1">
      <alignment horizontal="left" vertical="center"/>
    </xf>
    <xf numFmtId="0" fontId="8" fillId="0" borderId="2" xfId="0" applyFont="1" applyBorder="1" applyAlignment="1">
      <alignment vertical="top"/>
    </xf>
    <xf numFmtId="0" fontId="8" fillId="0" borderId="6" xfId="0" applyFont="1" applyBorder="1" applyAlignment="1">
      <alignment vertical="top" wrapText="1"/>
    </xf>
    <xf numFmtId="0" fontId="8" fillId="0" borderId="1" xfId="0" applyFont="1" applyBorder="1" applyAlignment="1">
      <alignment vertical="top" wrapText="1"/>
    </xf>
    <xf numFmtId="0" fontId="8" fillId="0" borderId="1" xfId="0" applyFont="1" applyBorder="1" applyAlignment="1">
      <alignment horizontal="left" vertical="top" wrapText="1"/>
    </xf>
    <xf numFmtId="0" fontId="8" fillId="0" borderId="1" xfId="0" applyFont="1" applyBorder="1" applyAlignment="1">
      <alignment horizontal="right" vertical="top" wrapText="1"/>
    </xf>
    <xf numFmtId="0" fontId="7" fillId="5" borderId="5" xfId="0" applyFont="1" applyFill="1" applyBorder="1" applyAlignment="1">
      <alignment horizontal="right" vertical="center"/>
    </xf>
    <xf numFmtId="0" fontId="8" fillId="0" borderId="0" xfId="0" applyFont="1" applyAlignment="1">
      <alignment vertical="top"/>
    </xf>
    <xf numFmtId="0" fontId="8" fillId="0" borderId="0" xfId="0" applyFont="1" applyAlignment="1">
      <alignment vertical="top" wrapText="1"/>
    </xf>
    <xf numFmtId="0" fontId="8" fillId="0" borderId="0" xfId="0" applyFont="1" applyAlignment="1">
      <alignment horizontal="left" vertical="top" wrapText="1"/>
    </xf>
    <xf numFmtId="0" fontId="8" fillId="0" borderId="0" xfId="0" applyFont="1" applyAlignment="1">
      <alignment horizontal="right" vertical="top" wrapText="1"/>
    </xf>
    <xf numFmtId="164" fontId="7" fillId="0" borderId="0" xfId="0" applyNumberFormat="1" applyFont="1" applyAlignment="1">
      <alignment horizontal="right" vertical="center"/>
    </xf>
    <xf numFmtId="16" fontId="7" fillId="0" borderId="0" xfId="0" applyNumberFormat="1" applyFont="1" applyAlignment="1">
      <alignment horizontal="left" vertical="center"/>
    </xf>
    <xf numFmtId="0" fontId="9" fillId="0" borderId="0" xfId="0" applyFont="1" applyAlignment="1">
      <alignment vertical="center"/>
    </xf>
    <xf numFmtId="0" fontId="2" fillId="0" borderId="1" xfId="0" applyFont="1" applyBorder="1"/>
    <xf numFmtId="0" fontId="8" fillId="0" borderId="2" xfId="0" applyFont="1" applyBorder="1" applyAlignment="1">
      <alignment vertical="center" wrapText="1"/>
    </xf>
    <xf numFmtId="0" fontId="7" fillId="0" borderId="8" xfId="0" applyFont="1" applyBorder="1" applyAlignment="1">
      <alignment vertical="center"/>
    </xf>
    <xf numFmtId="0" fontId="7" fillId="2" borderId="1" xfId="0" applyFont="1" applyFill="1" applyBorder="1" applyAlignment="1">
      <alignment horizontal="left" vertical="center"/>
    </xf>
    <xf numFmtId="0" fontId="7" fillId="2" borderId="9" xfId="0" applyFont="1" applyFill="1" applyBorder="1" applyAlignment="1">
      <alignment horizontal="right" vertical="center"/>
    </xf>
    <xf numFmtId="0" fontId="12" fillId="0" borderId="0" xfId="0" applyFont="1"/>
    <xf numFmtId="0" fontId="5" fillId="6" borderId="2" xfId="0" applyFont="1" applyFill="1" applyBorder="1" applyAlignment="1">
      <alignment horizontal="left" vertical="center" wrapText="1"/>
    </xf>
    <xf numFmtId="0" fontId="6" fillId="6" borderId="3" xfId="0" applyFont="1" applyFill="1" applyBorder="1" applyAlignment="1">
      <alignment vertical="center"/>
    </xf>
    <xf numFmtId="0" fontId="5" fillId="6" borderId="3" xfId="0" applyFont="1" applyFill="1" applyBorder="1" applyAlignment="1">
      <alignment vertical="center" wrapText="1"/>
    </xf>
    <xf numFmtId="0" fontId="5" fillId="6" borderId="3" xfId="0" applyFont="1" applyFill="1" applyBorder="1" applyAlignment="1">
      <alignment horizontal="right" vertical="center" wrapText="1"/>
    </xf>
    <xf numFmtId="0" fontId="5" fillId="6" borderId="4" xfId="0" applyFont="1" applyFill="1" applyBorder="1" applyAlignment="1">
      <alignment horizontal="right" vertical="center" wrapText="1"/>
    </xf>
    <xf numFmtId="164" fontId="7" fillId="6" borderId="5" xfId="0" applyNumberFormat="1" applyFont="1" applyFill="1" applyBorder="1" applyAlignment="1">
      <alignment horizontal="right" vertical="center"/>
    </xf>
    <xf numFmtId="164" fontId="5" fillId="6" borderId="4" xfId="0" applyNumberFormat="1" applyFont="1" applyFill="1" applyBorder="1" applyAlignment="1">
      <alignment horizontal="right" vertical="center" wrapText="1"/>
    </xf>
    <xf numFmtId="164" fontId="7" fillId="6" borderId="1" xfId="0" applyNumberFormat="1" applyFont="1" applyFill="1" applyBorder="1" applyAlignment="1">
      <alignment horizontal="right" vertical="center"/>
    </xf>
    <xf numFmtId="0" fontId="8" fillId="7" borderId="5" xfId="0" applyFont="1" applyFill="1" applyBorder="1" applyAlignment="1">
      <alignment horizontal="right" vertical="center" wrapText="1"/>
    </xf>
    <xf numFmtId="0" fontId="7" fillId="0" borderId="5" xfId="0" applyFont="1" applyFill="1" applyBorder="1" applyAlignment="1">
      <alignment horizontal="right" vertical="center"/>
    </xf>
    <xf numFmtId="164" fontId="7" fillId="0" borderId="5" xfId="0" applyNumberFormat="1" applyFont="1" applyFill="1" applyBorder="1" applyAlignment="1">
      <alignment horizontal="right" vertical="center"/>
    </xf>
    <xf numFmtId="0" fontId="7" fillId="0" borderId="5" xfId="0" applyFont="1" applyFill="1" applyBorder="1" applyAlignment="1">
      <alignment vertical="center"/>
    </xf>
    <xf numFmtId="0" fontId="7" fillId="6" borderId="2" xfId="0" applyFont="1" applyFill="1" applyBorder="1" applyAlignment="1">
      <alignment horizontal="left" vertical="center" wrapText="1"/>
    </xf>
    <xf numFmtId="0" fontId="8" fillId="6" borderId="3" xfId="0" applyFont="1" applyFill="1" applyBorder="1" applyAlignment="1">
      <alignment vertical="center"/>
    </xf>
    <xf numFmtId="0" fontId="8" fillId="6" borderId="3" xfId="0" applyFont="1" applyFill="1" applyBorder="1" applyAlignment="1">
      <alignment vertical="center" wrapText="1"/>
    </xf>
    <xf numFmtId="0" fontId="8" fillId="6" borderId="3" xfId="0" applyFont="1" applyFill="1" applyBorder="1" applyAlignment="1">
      <alignment horizontal="right" vertical="center" wrapText="1"/>
    </xf>
    <xf numFmtId="0" fontId="8" fillId="6" borderId="4" xfId="0" applyFont="1" applyFill="1" applyBorder="1" applyAlignment="1">
      <alignment horizontal="right" vertical="center" wrapText="1"/>
    </xf>
    <xf numFmtId="0" fontId="7" fillId="6" borderId="5" xfId="0" applyFont="1" applyFill="1" applyBorder="1" applyAlignment="1">
      <alignment horizontal="right" vertical="center"/>
    </xf>
    <xf numFmtId="0" fontId="7" fillId="8" borderId="5" xfId="0" applyFont="1" applyFill="1" applyBorder="1" applyAlignment="1">
      <alignment horizontal="right" vertical="center"/>
    </xf>
    <xf numFmtId="0" fontId="7" fillId="8" borderId="5" xfId="0" applyFont="1" applyFill="1" applyBorder="1" applyAlignment="1">
      <alignment vertical="center"/>
    </xf>
    <xf numFmtId="0" fontId="7" fillId="8" borderId="1" xfId="0" applyFont="1" applyFill="1" applyBorder="1" applyAlignment="1">
      <alignment horizontal="left" vertical="center"/>
    </xf>
    <xf numFmtId="0" fontId="8" fillId="8" borderId="1" xfId="0" applyFont="1" applyFill="1" applyBorder="1" applyAlignment="1">
      <alignment vertical="center" wrapText="1"/>
    </xf>
    <xf numFmtId="0" fontId="7" fillId="8" borderId="1" xfId="0" applyFont="1" applyFill="1" applyBorder="1" applyAlignment="1">
      <alignment vertical="center" wrapText="1"/>
    </xf>
    <xf numFmtId="0" fontId="7" fillId="8" borderId="1" xfId="0" applyFont="1" applyFill="1" applyBorder="1" applyAlignment="1">
      <alignment vertical="center"/>
    </xf>
    <xf numFmtId="164" fontId="7" fillId="8" borderId="5" xfId="0" applyNumberFormat="1" applyFont="1" applyFill="1" applyBorder="1" applyAlignment="1">
      <alignment horizontal="right" vertical="center"/>
    </xf>
    <xf numFmtId="0" fontId="8" fillId="8" borderId="1" xfId="0" applyFont="1" applyFill="1" applyBorder="1" applyAlignment="1">
      <alignment horizontal="left" vertical="center" wrapText="1"/>
    </xf>
    <xf numFmtId="0" fontId="7" fillId="8" borderId="7" xfId="0" applyFont="1" applyFill="1" applyBorder="1" applyAlignment="1">
      <alignment vertical="center"/>
    </xf>
    <xf numFmtId="0" fontId="0" fillId="0" borderId="0" xfId="0" applyProtection="1">
      <protection locked="0"/>
    </xf>
    <xf numFmtId="1" fontId="7" fillId="4" borderId="5" xfId="0" applyNumberFormat="1" applyFont="1" applyFill="1" applyBorder="1" applyAlignment="1" applyProtection="1">
      <alignment horizontal="center" vertical="center"/>
      <protection locked="0"/>
    </xf>
    <xf numFmtId="0" fontId="1" fillId="0" borderId="1" xfId="0" applyFont="1" applyBorder="1" applyAlignment="1">
      <alignment horizontal="center" vertical="center"/>
    </xf>
    <xf numFmtId="0" fontId="2" fillId="0" borderId="1" xfId="0" applyFont="1" applyBorder="1" applyAlignment="1">
      <alignment horizontal="center"/>
    </xf>
    <xf numFmtId="0" fontId="2" fillId="0" borderId="0" xfId="0" applyFont="1" applyBorder="1" applyAlignment="1">
      <alignment horizontal="center" wrapText="1"/>
    </xf>
    <xf numFmtId="0" fontId="2" fillId="0" borderId="0" xfId="0" applyFont="1" applyAlignment="1">
      <alignment horizontal="center" wrapText="1"/>
    </xf>
    <xf numFmtId="0" fontId="2" fillId="0" borderId="1" xfId="0" applyFont="1" applyBorder="1" applyAlignment="1">
      <alignment horizontal="left" vertical="top" wrapText="1"/>
    </xf>
    <xf numFmtId="0" fontId="3" fillId="0" borderId="1" xfId="0" applyFont="1" applyBorder="1" applyAlignment="1">
      <alignment horizontal="center" vertical="center"/>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9" fillId="0" borderId="0" xfId="0" applyFont="1" applyAlignment="1">
      <alignment horizontal="center" vertical="center"/>
    </xf>
    <xf numFmtId="10" fontId="7" fillId="4" borderId="1" xfId="0" applyNumberFormat="1" applyFont="1" applyFill="1" applyBorder="1" applyAlignment="1" applyProtection="1">
      <alignment horizontal="right" vertical="center"/>
      <protection locked="0"/>
    </xf>
    <xf numFmtId="164" fontId="7" fillId="4" borderId="5" xfId="0" applyNumberFormat="1" applyFont="1" applyFill="1" applyBorder="1" applyAlignment="1" applyProtection="1">
      <alignment horizontal="right" vertical="center"/>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91E4F-3BE3-48BF-B144-E9CFD8101B60}">
  <dimension ref="C3:N77"/>
  <sheetViews>
    <sheetView tabSelected="1" zoomScaleNormal="100" workbookViewId="0">
      <selection activeCell="C5" sqref="C5:K77"/>
    </sheetView>
  </sheetViews>
  <sheetFormatPr baseColWidth="10" defaultColWidth="11.42578125" defaultRowHeight="14.25" x14ac:dyDescent="0.2"/>
  <cols>
    <col min="1" max="1" width="11.42578125" style="1"/>
    <col min="2" max="3" width="11.42578125" style="1" customWidth="1"/>
    <col min="4" max="16384" width="11.42578125" style="1"/>
  </cols>
  <sheetData>
    <row r="3" spans="3:11" x14ac:dyDescent="0.2">
      <c r="C3" s="80" t="s">
        <v>0</v>
      </c>
      <c r="D3" s="80"/>
      <c r="E3" s="81"/>
      <c r="F3" s="81"/>
      <c r="G3" s="81"/>
      <c r="H3" s="81"/>
      <c r="I3" s="81"/>
      <c r="J3" s="81"/>
      <c r="K3" s="81"/>
    </row>
    <row r="4" spans="3:11" x14ac:dyDescent="0.2">
      <c r="C4" s="80"/>
      <c r="D4" s="80"/>
      <c r="E4" s="81"/>
      <c r="F4" s="81"/>
      <c r="G4" s="81"/>
      <c r="H4" s="81"/>
      <c r="I4" s="81"/>
      <c r="J4" s="81"/>
      <c r="K4" s="81"/>
    </row>
    <row r="5" spans="3:11" ht="14.25" customHeight="1" x14ac:dyDescent="0.2">
      <c r="C5" s="84" t="s">
        <v>87</v>
      </c>
      <c r="D5" s="84"/>
      <c r="E5" s="84"/>
      <c r="F5" s="84"/>
      <c r="G5" s="84"/>
      <c r="H5" s="84"/>
      <c r="I5" s="84"/>
      <c r="J5" s="84"/>
      <c r="K5" s="84"/>
    </row>
    <row r="6" spans="3:11" ht="15" customHeight="1" x14ac:dyDescent="0.2">
      <c r="C6" s="84"/>
      <c r="D6" s="84"/>
      <c r="E6" s="84"/>
      <c r="F6" s="84"/>
      <c r="G6" s="84"/>
      <c r="H6" s="84"/>
      <c r="I6" s="84"/>
      <c r="J6" s="84"/>
      <c r="K6" s="84"/>
    </row>
    <row r="7" spans="3:11" x14ac:dyDescent="0.2">
      <c r="C7" s="84"/>
      <c r="D7" s="84"/>
      <c r="E7" s="84"/>
      <c r="F7" s="84"/>
      <c r="G7" s="84"/>
      <c r="H7" s="84"/>
      <c r="I7" s="84"/>
      <c r="J7" s="84"/>
      <c r="K7" s="84"/>
    </row>
    <row r="8" spans="3:11" x14ac:dyDescent="0.2">
      <c r="C8" s="84"/>
      <c r="D8" s="84"/>
      <c r="E8" s="84"/>
      <c r="F8" s="84"/>
      <c r="G8" s="84"/>
      <c r="H8" s="84"/>
      <c r="I8" s="84"/>
      <c r="J8" s="84"/>
      <c r="K8" s="84"/>
    </row>
    <row r="9" spans="3:11" x14ac:dyDescent="0.2">
      <c r="C9" s="84"/>
      <c r="D9" s="84"/>
      <c r="E9" s="84"/>
      <c r="F9" s="84"/>
      <c r="G9" s="84"/>
      <c r="H9" s="84"/>
      <c r="I9" s="84"/>
      <c r="J9" s="84"/>
      <c r="K9" s="84"/>
    </row>
    <row r="10" spans="3:11" x14ac:dyDescent="0.2">
      <c r="C10" s="84"/>
      <c r="D10" s="84"/>
      <c r="E10" s="84"/>
      <c r="F10" s="84"/>
      <c r="G10" s="84"/>
      <c r="H10" s="84"/>
      <c r="I10" s="84"/>
      <c r="J10" s="84"/>
      <c r="K10" s="84"/>
    </row>
    <row r="11" spans="3:11" x14ac:dyDescent="0.2">
      <c r="C11" s="84"/>
      <c r="D11" s="84"/>
      <c r="E11" s="84"/>
      <c r="F11" s="84"/>
      <c r="G11" s="84"/>
      <c r="H11" s="84"/>
      <c r="I11" s="84"/>
      <c r="J11" s="84"/>
      <c r="K11" s="84"/>
    </row>
    <row r="12" spans="3:11" x14ac:dyDescent="0.2">
      <c r="C12" s="84"/>
      <c r="D12" s="84"/>
      <c r="E12" s="84"/>
      <c r="F12" s="84"/>
      <c r="G12" s="84"/>
      <c r="H12" s="84"/>
      <c r="I12" s="84"/>
      <c r="J12" s="84"/>
      <c r="K12" s="84"/>
    </row>
    <row r="13" spans="3:11" x14ac:dyDescent="0.2">
      <c r="C13" s="84"/>
      <c r="D13" s="84"/>
      <c r="E13" s="84"/>
      <c r="F13" s="84"/>
      <c r="G13" s="84"/>
      <c r="H13" s="84"/>
      <c r="I13" s="84"/>
      <c r="J13" s="84"/>
      <c r="K13" s="84"/>
    </row>
    <row r="14" spans="3:11" x14ac:dyDescent="0.2">
      <c r="C14" s="84"/>
      <c r="D14" s="84"/>
      <c r="E14" s="84"/>
      <c r="F14" s="84"/>
      <c r="G14" s="84"/>
      <c r="H14" s="84"/>
      <c r="I14" s="84"/>
      <c r="J14" s="84"/>
      <c r="K14" s="84"/>
    </row>
    <row r="15" spans="3:11" x14ac:dyDescent="0.2">
      <c r="C15" s="84"/>
      <c r="D15" s="84"/>
      <c r="E15" s="84"/>
      <c r="F15" s="84"/>
      <c r="G15" s="84"/>
      <c r="H15" s="84"/>
      <c r="I15" s="84"/>
      <c r="J15" s="84"/>
      <c r="K15" s="84"/>
    </row>
    <row r="16" spans="3:11" x14ac:dyDescent="0.2">
      <c r="C16" s="84"/>
      <c r="D16" s="84"/>
      <c r="E16" s="84"/>
      <c r="F16" s="84"/>
      <c r="G16" s="84"/>
      <c r="H16" s="84"/>
      <c r="I16" s="84"/>
      <c r="J16" s="84"/>
      <c r="K16" s="84"/>
    </row>
    <row r="17" spans="3:11" x14ac:dyDescent="0.2">
      <c r="C17" s="84"/>
      <c r="D17" s="84"/>
      <c r="E17" s="84"/>
      <c r="F17" s="84"/>
      <c r="G17" s="84"/>
      <c r="H17" s="84"/>
      <c r="I17" s="84"/>
      <c r="J17" s="84"/>
      <c r="K17" s="84"/>
    </row>
    <row r="18" spans="3:11" x14ac:dyDescent="0.2">
      <c r="C18" s="84"/>
      <c r="D18" s="84"/>
      <c r="E18" s="84"/>
      <c r="F18" s="84"/>
      <c r="G18" s="84"/>
      <c r="H18" s="84"/>
      <c r="I18" s="84"/>
      <c r="J18" s="84"/>
      <c r="K18" s="84"/>
    </row>
    <row r="19" spans="3:11" x14ac:dyDescent="0.2">
      <c r="C19" s="84"/>
      <c r="D19" s="84"/>
      <c r="E19" s="84"/>
      <c r="F19" s="84"/>
      <c r="G19" s="84"/>
      <c r="H19" s="84"/>
      <c r="I19" s="84"/>
      <c r="J19" s="84"/>
      <c r="K19" s="84"/>
    </row>
    <row r="20" spans="3:11" x14ac:dyDescent="0.2">
      <c r="C20" s="84"/>
      <c r="D20" s="84"/>
      <c r="E20" s="84"/>
      <c r="F20" s="84"/>
      <c r="G20" s="84"/>
      <c r="H20" s="84"/>
      <c r="I20" s="84"/>
      <c r="J20" s="84"/>
      <c r="K20" s="84"/>
    </row>
    <row r="21" spans="3:11" x14ac:dyDescent="0.2">
      <c r="C21" s="84"/>
      <c r="D21" s="84"/>
      <c r="E21" s="84"/>
      <c r="F21" s="84"/>
      <c r="G21" s="84"/>
      <c r="H21" s="84"/>
      <c r="I21" s="84"/>
      <c r="J21" s="84"/>
      <c r="K21" s="84"/>
    </row>
    <row r="22" spans="3:11" x14ac:dyDescent="0.2">
      <c r="C22" s="84"/>
      <c r="D22" s="84"/>
      <c r="E22" s="84"/>
      <c r="F22" s="84"/>
      <c r="G22" s="84"/>
      <c r="H22" s="84"/>
      <c r="I22" s="84"/>
      <c r="J22" s="84"/>
      <c r="K22" s="84"/>
    </row>
    <row r="23" spans="3:11" x14ac:dyDescent="0.2">
      <c r="C23" s="84"/>
      <c r="D23" s="84"/>
      <c r="E23" s="84"/>
      <c r="F23" s="84"/>
      <c r="G23" s="84"/>
      <c r="H23" s="84"/>
      <c r="I23" s="84"/>
      <c r="J23" s="84"/>
      <c r="K23" s="84"/>
    </row>
    <row r="24" spans="3:11" x14ac:dyDescent="0.2">
      <c r="C24" s="84"/>
      <c r="D24" s="84"/>
      <c r="E24" s="84"/>
      <c r="F24" s="84"/>
      <c r="G24" s="84"/>
      <c r="H24" s="84"/>
      <c r="I24" s="84"/>
      <c r="J24" s="84"/>
      <c r="K24" s="84"/>
    </row>
    <row r="25" spans="3:11" x14ac:dyDescent="0.2">
      <c r="C25" s="84"/>
      <c r="D25" s="84"/>
      <c r="E25" s="84"/>
      <c r="F25" s="84"/>
      <c r="G25" s="84"/>
      <c r="H25" s="84"/>
      <c r="I25" s="84"/>
      <c r="J25" s="84"/>
      <c r="K25" s="84"/>
    </row>
    <row r="26" spans="3:11" x14ac:dyDescent="0.2">
      <c r="C26" s="84"/>
      <c r="D26" s="84"/>
      <c r="E26" s="84"/>
      <c r="F26" s="84"/>
      <c r="G26" s="84"/>
      <c r="H26" s="84"/>
      <c r="I26" s="84"/>
      <c r="J26" s="84"/>
      <c r="K26" s="84"/>
    </row>
    <row r="27" spans="3:11" x14ac:dyDescent="0.2">
      <c r="C27" s="84"/>
      <c r="D27" s="84"/>
      <c r="E27" s="84"/>
      <c r="F27" s="84"/>
      <c r="G27" s="84"/>
      <c r="H27" s="84"/>
      <c r="I27" s="84"/>
      <c r="J27" s="84"/>
      <c r="K27" s="84"/>
    </row>
    <row r="28" spans="3:11" x14ac:dyDescent="0.2">
      <c r="C28" s="84"/>
      <c r="D28" s="84"/>
      <c r="E28" s="84"/>
      <c r="F28" s="84"/>
      <c r="G28" s="84"/>
      <c r="H28" s="84"/>
      <c r="I28" s="84"/>
      <c r="J28" s="84"/>
      <c r="K28" s="84"/>
    </row>
    <row r="29" spans="3:11" x14ac:dyDescent="0.2">
      <c r="C29" s="84"/>
      <c r="D29" s="84"/>
      <c r="E29" s="84"/>
      <c r="F29" s="84"/>
      <c r="G29" s="84"/>
      <c r="H29" s="84"/>
      <c r="I29" s="84"/>
      <c r="J29" s="84"/>
      <c r="K29" s="84"/>
    </row>
    <row r="30" spans="3:11" x14ac:dyDescent="0.2">
      <c r="C30" s="84"/>
      <c r="D30" s="84"/>
      <c r="E30" s="84"/>
      <c r="F30" s="84"/>
      <c r="G30" s="84"/>
      <c r="H30" s="84"/>
      <c r="I30" s="84"/>
      <c r="J30" s="84"/>
      <c r="K30" s="84"/>
    </row>
    <row r="31" spans="3:11" x14ac:dyDescent="0.2">
      <c r="C31" s="84"/>
      <c r="D31" s="84"/>
      <c r="E31" s="84"/>
      <c r="F31" s="84"/>
      <c r="G31" s="84"/>
      <c r="H31" s="84"/>
      <c r="I31" s="84"/>
      <c r="J31" s="84"/>
      <c r="K31" s="84"/>
    </row>
    <row r="32" spans="3:11" x14ac:dyDescent="0.2">
      <c r="C32" s="84"/>
      <c r="D32" s="84"/>
      <c r="E32" s="84"/>
      <c r="F32" s="84"/>
      <c r="G32" s="84"/>
      <c r="H32" s="84"/>
      <c r="I32" s="84"/>
      <c r="J32" s="84"/>
      <c r="K32" s="84"/>
    </row>
    <row r="33" spans="3:14" x14ac:dyDescent="0.2">
      <c r="C33" s="84"/>
      <c r="D33" s="84"/>
      <c r="E33" s="84"/>
      <c r="F33" s="84"/>
      <c r="G33" s="84"/>
      <c r="H33" s="84"/>
      <c r="I33" s="84"/>
      <c r="J33" s="84"/>
      <c r="K33" s="84"/>
    </row>
    <row r="34" spans="3:14" x14ac:dyDescent="0.2">
      <c r="C34" s="84"/>
      <c r="D34" s="84"/>
      <c r="E34" s="84"/>
      <c r="F34" s="84"/>
      <c r="G34" s="84"/>
      <c r="H34" s="84"/>
      <c r="I34" s="84"/>
      <c r="J34" s="84"/>
      <c r="K34" s="84"/>
    </row>
    <row r="35" spans="3:14" x14ac:dyDescent="0.2">
      <c r="C35" s="84"/>
      <c r="D35" s="84"/>
      <c r="E35" s="84"/>
      <c r="F35" s="84"/>
      <c r="G35" s="84"/>
      <c r="H35" s="84"/>
      <c r="I35" s="84"/>
      <c r="J35" s="84"/>
      <c r="K35" s="84"/>
    </row>
    <row r="36" spans="3:14" x14ac:dyDescent="0.2">
      <c r="C36" s="84"/>
      <c r="D36" s="84"/>
      <c r="E36" s="84"/>
      <c r="F36" s="84"/>
      <c r="G36" s="84"/>
      <c r="H36" s="84"/>
      <c r="I36" s="84"/>
      <c r="J36" s="84"/>
      <c r="K36" s="84"/>
    </row>
    <row r="37" spans="3:14" x14ac:dyDescent="0.2">
      <c r="C37" s="84"/>
      <c r="D37" s="84"/>
      <c r="E37" s="84"/>
      <c r="F37" s="84"/>
      <c r="G37" s="84"/>
      <c r="H37" s="84"/>
      <c r="I37" s="84"/>
      <c r="J37" s="84"/>
      <c r="K37" s="84"/>
    </row>
    <row r="38" spans="3:14" x14ac:dyDescent="0.2">
      <c r="C38" s="84"/>
      <c r="D38" s="84"/>
      <c r="E38" s="84"/>
      <c r="F38" s="84"/>
      <c r="G38" s="84"/>
      <c r="H38" s="84"/>
      <c r="I38" s="84"/>
      <c r="J38" s="84"/>
      <c r="K38" s="84"/>
    </row>
    <row r="39" spans="3:14" x14ac:dyDescent="0.2">
      <c r="C39" s="84"/>
      <c r="D39" s="84"/>
      <c r="E39" s="84"/>
      <c r="F39" s="84"/>
      <c r="G39" s="84"/>
      <c r="H39" s="84"/>
      <c r="I39" s="84"/>
      <c r="J39" s="84"/>
      <c r="K39" s="84"/>
    </row>
    <row r="40" spans="3:14" x14ac:dyDescent="0.2">
      <c r="C40" s="84"/>
      <c r="D40" s="84"/>
      <c r="E40" s="84"/>
      <c r="F40" s="84"/>
      <c r="G40" s="84"/>
      <c r="H40" s="84"/>
      <c r="I40" s="84"/>
      <c r="J40" s="84"/>
      <c r="K40" s="84"/>
    </row>
    <row r="41" spans="3:14" x14ac:dyDescent="0.2">
      <c r="C41" s="84"/>
      <c r="D41" s="84"/>
      <c r="E41" s="84"/>
      <c r="F41" s="84"/>
      <c r="G41" s="84"/>
      <c r="H41" s="84"/>
      <c r="I41" s="84"/>
      <c r="J41" s="84"/>
      <c r="K41" s="84"/>
    </row>
    <row r="42" spans="3:14" x14ac:dyDescent="0.2">
      <c r="C42" s="84"/>
      <c r="D42" s="84"/>
      <c r="E42" s="84"/>
      <c r="F42" s="84"/>
      <c r="G42" s="84"/>
      <c r="H42" s="84"/>
      <c r="I42" s="84"/>
      <c r="J42" s="84"/>
      <c r="K42" s="84"/>
    </row>
    <row r="43" spans="3:14" x14ac:dyDescent="0.2">
      <c r="C43" s="84"/>
      <c r="D43" s="84"/>
      <c r="E43" s="84"/>
      <c r="F43" s="84"/>
      <c r="G43" s="84"/>
      <c r="H43" s="84"/>
      <c r="I43" s="84"/>
      <c r="J43" s="84"/>
      <c r="K43" s="84"/>
    </row>
    <row r="44" spans="3:14" x14ac:dyDescent="0.2">
      <c r="C44" s="84"/>
      <c r="D44" s="84"/>
      <c r="E44" s="84"/>
      <c r="F44" s="84"/>
      <c r="G44" s="84"/>
      <c r="H44" s="84"/>
      <c r="I44" s="84"/>
      <c r="J44" s="84"/>
      <c r="K44" s="84"/>
    </row>
    <row r="45" spans="3:14" x14ac:dyDescent="0.2">
      <c r="C45" s="84"/>
      <c r="D45" s="84"/>
      <c r="E45" s="84"/>
      <c r="F45" s="84"/>
      <c r="G45" s="84"/>
      <c r="H45" s="84"/>
      <c r="I45" s="84"/>
      <c r="J45" s="84"/>
      <c r="K45" s="84"/>
    </row>
    <row r="46" spans="3:14" x14ac:dyDescent="0.2">
      <c r="C46" s="84"/>
      <c r="D46" s="84"/>
      <c r="E46" s="84"/>
      <c r="F46" s="84"/>
      <c r="G46" s="84"/>
      <c r="H46" s="84"/>
      <c r="I46" s="84"/>
      <c r="J46" s="84"/>
      <c r="K46" s="84"/>
    </row>
    <row r="47" spans="3:14" x14ac:dyDescent="0.2">
      <c r="C47" s="84"/>
      <c r="D47" s="84"/>
      <c r="E47" s="84"/>
      <c r="F47" s="84"/>
      <c r="G47" s="84"/>
      <c r="H47" s="84"/>
      <c r="I47" s="84"/>
      <c r="J47" s="84"/>
      <c r="K47" s="84"/>
    </row>
    <row r="48" spans="3:14" ht="33" customHeight="1" x14ac:dyDescent="0.2">
      <c r="C48" s="84"/>
      <c r="D48" s="84"/>
      <c r="E48" s="84"/>
      <c r="F48" s="84"/>
      <c r="G48" s="84"/>
      <c r="H48" s="84"/>
      <c r="I48" s="84"/>
      <c r="J48" s="84"/>
      <c r="K48" s="84"/>
      <c r="L48" s="82"/>
      <c r="M48" s="83"/>
      <c r="N48" s="83"/>
    </row>
    <row r="49" spans="3:11" x14ac:dyDescent="0.2">
      <c r="C49" s="84"/>
      <c r="D49" s="84"/>
      <c r="E49" s="84"/>
      <c r="F49" s="84"/>
      <c r="G49" s="84"/>
      <c r="H49" s="84"/>
      <c r="I49" s="84"/>
      <c r="J49" s="84"/>
      <c r="K49" s="84"/>
    </row>
    <row r="50" spans="3:11" x14ac:dyDescent="0.2">
      <c r="C50" s="84"/>
      <c r="D50" s="84"/>
      <c r="E50" s="84"/>
      <c r="F50" s="84"/>
      <c r="G50" s="84"/>
      <c r="H50" s="84"/>
      <c r="I50" s="84"/>
      <c r="J50" s="84"/>
      <c r="K50" s="84"/>
    </row>
    <row r="51" spans="3:11" x14ac:dyDescent="0.2">
      <c r="C51" s="84"/>
      <c r="D51" s="84"/>
      <c r="E51" s="84"/>
      <c r="F51" s="84"/>
      <c r="G51" s="84"/>
      <c r="H51" s="84"/>
      <c r="I51" s="84"/>
      <c r="J51" s="84"/>
      <c r="K51" s="84"/>
    </row>
    <row r="52" spans="3:11" x14ac:dyDescent="0.2">
      <c r="C52" s="84"/>
      <c r="D52" s="84"/>
      <c r="E52" s="84"/>
      <c r="F52" s="84"/>
      <c r="G52" s="84"/>
      <c r="H52" s="84"/>
      <c r="I52" s="84"/>
      <c r="J52" s="84"/>
      <c r="K52" s="84"/>
    </row>
    <row r="53" spans="3:11" x14ac:dyDescent="0.2">
      <c r="C53" s="84"/>
      <c r="D53" s="84"/>
      <c r="E53" s="84"/>
      <c r="F53" s="84"/>
      <c r="G53" s="84"/>
      <c r="H53" s="84"/>
      <c r="I53" s="84"/>
      <c r="J53" s="84"/>
      <c r="K53" s="84"/>
    </row>
    <row r="54" spans="3:11" x14ac:dyDescent="0.2">
      <c r="C54" s="84"/>
      <c r="D54" s="84"/>
      <c r="E54" s="84"/>
      <c r="F54" s="84"/>
      <c r="G54" s="84"/>
      <c r="H54" s="84"/>
      <c r="I54" s="84"/>
      <c r="J54" s="84"/>
      <c r="K54" s="84"/>
    </row>
    <row r="55" spans="3:11" x14ac:dyDescent="0.2">
      <c r="C55" s="84"/>
      <c r="D55" s="84"/>
      <c r="E55" s="84"/>
      <c r="F55" s="84"/>
      <c r="G55" s="84"/>
      <c r="H55" s="84"/>
      <c r="I55" s="84"/>
      <c r="J55" s="84"/>
      <c r="K55" s="84"/>
    </row>
    <row r="56" spans="3:11" x14ac:dyDescent="0.2">
      <c r="C56" s="84"/>
      <c r="D56" s="84"/>
      <c r="E56" s="84"/>
      <c r="F56" s="84"/>
      <c r="G56" s="84"/>
      <c r="H56" s="84"/>
      <c r="I56" s="84"/>
      <c r="J56" s="84"/>
      <c r="K56" s="84"/>
    </row>
    <row r="57" spans="3:11" x14ac:dyDescent="0.2">
      <c r="C57" s="84"/>
      <c r="D57" s="84"/>
      <c r="E57" s="84"/>
      <c r="F57" s="84"/>
      <c r="G57" s="84"/>
      <c r="H57" s="84"/>
      <c r="I57" s="84"/>
      <c r="J57" s="84"/>
      <c r="K57" s="84"/>
    </row>
    <row r="58" spans="3:11" x14ac:dyDescent="0.2">
      <c r="C58" s="84"/>
      <c r="D58" s="84"/>
      <c r="E58" s="84"/>
      <c r="F58" s="84"/>
      <c r="G58" s="84"/>
      <c r="H58" s="84"/>
      <c r="I58" s="84"/>
      <c r="J58" s="84"/>
      <c r="K58" s="84"/>
    </row>
    <row r="59" spans="3:11" x14ac:dyDescent="0.2">
      <c r="C59" s="84"/>
      <c r="D59" s="84"/>
      <c r="E59" s="84"/>
      <c r="F59" s="84"/>
      <c r="G59" s="84"/>
      <c r="H59" s="84"/>
      <c r="I59" s="84"/>
      <c r="J59" s="84"/>
      <c r="K59" s="84"/>
    </row>
    <row r="60" spans="3:11" x14ac:dyDescent="0.2">
      <c r="C60" s="84"/>
      <c r="D60" s="84"/>
      <c r="E60" s="84"/>
      <c r="F60" s="84"/>
      <c r="G60" s="84"/>
      <c r="H60" s="84"/>
      <c r="I60" s="84"/>
      <c r="J60" s="84"/>
      <c r="K60" s="84"/>
    </row>
    <row r="61" spans="3:11" x14ac:dyDescent="0.2">
      <c r="C61" s="84"/>
      <c r="D61" s="84"/>
      <c r="E61" s="84"/>
      <c r="F61" s="84"/>
      <c r="G61" s="84"/>
      <c r="H61" s="84"/>
      <c r="I61" s="84"/>
      <c r="J61" s="84"/>
      <c r="K61" s="84"/>
    </row>
    <row r="62" spans="3:11" x14ac:dyDescent="0.2">
      <c r="C62" s="84"/>
      <c r="D62" s="84"/>
      <c r="E62" s="84"/>
      <c r="F62" s="84"/>
      <c r="G62" s="84"/>
      <c r="H62" s="84"/>
      <c r="I62" s="84"/>
      <c r="J62" s="84"/>
      <c r="K62" s="84"/>
    </row>
    <row r="63" spans="3:11" x14ac:dyDescent="0.2">
      <c r="C63" s="84"/>
      <c r="D63" s="84"/>
      <c r="E63" s="84"/>
      <c r="F63" s="84"/>
      <c r="G63" s="84"/>
      <c r="H63" s="84"/>
      <c r="I63" s="84"/>
      <c r="J63" s="84"/>
      <c r="K63" s="84"/>
    </row>
    <row r="64" spans="3:11" x14ac:dyDescent="0.2">
      <c r="C64" s="84"/>
      <c r="D64" s="84"/>
      <c r="E64" s="84"/>
      <c r="F64" s="84"/>
      <c r="G64" s="84"/>
      <c r="H64" s="84"/>
      <c r="I64" s="84"/>
      <c r="J64" s="84"/>
      <c r="K64" s="84"/>
    </row>
    <row r="65" spans="3:11" x14ac:dyDescent="0.2">
      <c r="C65" s="84"/>
      <c r="D65" s="84"/>
      <c r="E65" s="84"/>
      <c r="F65" s="84"/>
      <c r="G65" s="84"/>
      <c r="H65" s="84"/>
      <c r="I65" s="84"/>
      <c r="J65" s="84"/>
      <c r="K65" s="84"/>
    </row>
    <row r="66" spans="3:11" x14ac:dyDescent="0.2">
      <c r="C66" s="84"/>
      <c r="D66" s="84"/>
      <c r="E66" s="84"/>
      <c r="F66" s="84"/>
      <c r="G66" s="84"/>
      <c r="H66" s="84"/>
      <c r="I66" s="84"/>
      <c r="J66" s="84"/>
      <c r="K66" s="84"/>
    </row>
    <row r="67" spans="3:11" x14ac:dyDescent="0.2">
      <c r="C67" s="84"/>
      <c r="D67" s="84"/>
      <c r="E67" s="84"/>
      <c r="F67" s="84"/>
      <c r="G67" s="84"/>
      <c r="H67" s="84"/>
      <c r="I67" s="84"/>
      <c r="J67" s="84"/>
      <c r="K67" s="84"/>
    </row>
    <row r="68" spans="3:11" x14ac:dyDescent="0.2">
      <c r="C68" s="84"/>
      <c r="D68" s="84"/>
      <c r="E68" s="84"/>
      <c r="F68" s="84"/>
      <c r="G68" s="84"/>
      <c r="H68" s="84"/>
      <c r="I68" s="84"/>
      <c r="J68" s="84"/>
      <c r="K68" s="84"/>
    </row>
    <row r="69" spans="3:11" x14ac:dyDescent="0.2">
      <c r="C69" s="84"/>
      <c r="D69" s="84"/>
      <c r="E69" s="84"/>
      <c r="F69" s="84"/>
      <c r="G69" s="84"/>
      <c r="H69" s="84"/>
      <c r="I69" s="84"/>
      <c r="J69" s="84"/>
      <c r="K69" s="84"/>
    </row>
    <row r="70" spans="3:11" x14ac:dyDescent="0.2">
      <c r="C70" s="84"/>
      <c r="D70" s="84"/>
      <c r="E70" s="84"/>
      <c r="F70" s="84"/>
      <c r="G70" s="84"/>
      <c r="H70" s="84"/>
      <c r="I70" s="84"/>
      <c r="J70" s="84"/>
      <c r="K70" s="84"/>
    </row>
    <row r="71" spans="3:11" x14ac:dyDescent="0.2">
      <c r="C71" s="84"/>
      <c r="D71" s="84"/>
      <c r="E71" s="84"/>
      <c r="F71" s="84"/>
      <c r="G71" s="84"/>
      <c r="H71" s="84"/>
      <c r="I71" s="84"/>
      <c r="J71" s="84"/>
      <c r="K71" s="84"/>
    </row>
    <row r="72" spans="3:11" x14ac:dyDescent="0.2">
      <c r="C72" s="84"/>
      <c r="D72" s="84"/>
      <c r="E72" s="84"/>
      <c r="F72" s="84"/>
      <c r="G72" s="84"/>
      <c r="H72" s="84"/>
      <c r="I72" s="84"/>
      <c r="J72" s="84"/>
      <c r="K72" s="84"/>
    </row>
    <row r="73" spans="3:11" x14ac:dyDescent="0.2">
      <c r="C73" s="84"/>
      <c r="D73" s="84"/>
      <c r="E73" s="84"/>
      <c r="F73" s="84"/>
      <c r="G73" s="84"/>
      <c r="H73" s="84"/>
      <c r="I73" s="84"/>
      <c r="J73" s="84"/>
      <c r="K73" s="84"/>
    </row>
    <row r="74" spans="3:11" x14ac:dyDescent="0.2">
      <c r="C74" s="84"/>
      <c r="D74" s="84"/>
      <c r="E74" s="84"/>
      <c r="F74" s="84"/>
      <c r="G74" s="84"/>
      <c r="H74" s="84"/>
      <c r="I74" s="84"/>
      <c r="J74" s="84"/>
      <c r="K74" s="84"/>
    </row>
    <row r="75" spans="3:11" x14ac:dyDescent="0.2">
      <c r="C75" s="84"/>
      <c r="D75" s="84"/>
      <c r="E75" s="84"/>
      <c r="F75" s="84"/>
      <c r="G75" s="84"/>
      <c r="H75" s="84"/>
      <c r="I75" s="84"/>
      <c r="J75" s="84"/>
      <c r="K75" s="84"/>
    </row>
    <row r="76" spans="3:11" x14ac:dyDescent="0.2">
      <c r="C76" s="84"/>
      <c r="D76" s="84"/>
      <c r="E76" s="84"/>
      <c r="F76" s="84"/>
      <c r="G76" s="84"/>
      <c r="H76" s="84"/>
      <c r="I76" s="84"/>
      <c r="J76" s="84"/>
      <c r="K76" s="84"/>
    </row>
    <row r="77" spans="3:11" x14ac:dyDescent="0.2">
      <c r="C77" s="84"/>
      <c r="D77" s="84"/>
      <c r="E77" s="84"/>
      <c r="F77" s="84"/>
      <c r="G77" s="84"/>
      <c r="H77" s="84"/>
      <c r="I77" s="84"/>
      <c r="J77" s="84"/>
      <c r="K77" s="84"/>
    </row>
  </sheetData>
  <sheetProtection algorithmName="SHA-512" hashValue="xYn6m5ejYSFhC3zZj+EIMtUxfl6W1yjoPq58G2j7NZmwdNJlE/vP//xbiuhRxyeouGhqIzHf1BHITZkqJQV3bA==" saltValue="+hYmos719mw2iwLlBSQstg==" spinCount="100000" sheet="1" objects="1" scenarios="1"/>
  <mergeCells count="4">
    <mergeCell ref="C3:D4"/>
    <mergeCell ref="E3:K4"/>
    <mergeCell ref="L48:N48"/>
    <mergeCell ref="C5:K77"/>
  </mergeCells>
  <pageMargins left="0.7" right="0.7" top="0.78740157499999996" bottom="0.78740157499999996"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3EF4E-A32C-468C-B2A3-F7AD0C84D9D5}">
  <dimension ref="C3:I19"/>
  <sheetViews>
    <sheetView workbookViewId="0">
      <selection activeCell="G13" sqref="G13"/>
    </sheetView>
  </sheetViews>
  <sheetFormatPr baseColWidth="10" defaultColWidth="11.42578125" defaultRowHeight="14.25" x14ac:dyDescent="0.2"/>
  <cols>
    <col min="1" max="3" width="11.42578125" style="1"/>
    <col min="4" max="4" width="43.85546875" style="1" customWidth="1"/>
    <col min="5" max="5" width="17.5703125" style="1" customWidth="1"/>
    <col min="6" max="6" width="17.7109375" style="1" customWidth="1"/>
    <col min="7" max="9" width="15" style="1" customWidth="1"/>
    <col min="10" max="16384" width="11.42578125" style="1"/>
  </cols>
  <sheetData>
    <row r="3" spans="3:9" x14ac:dyDescent="0.2">
      <c r="C3" s="85" t="s">
        <v>1</v>
      </c>
      <c r="D3" s="85"/>
      <c r="E3" s="81"/>
      <c r="F3" s="81"/>
      <c r="G3" s="81"/>
      <c r="H3" s="81"/>
      <c r="I3" s="81"/>
    </row>
    <row r="4" spans="3:9" x14ac:dyDescent="0.2">
      <c r="C4" s="85"/>
      <c r="D4" s="85"/>
      <c r="E4" s="81"/>
      <c r="F4" s="81"/>
      <c r="G4" s="81"/>
      <c r="H4" s="81"/>
      <c r="I4" s="81"/>
    </row>
    <row r="7" spans="3:9" ht="30" x14ac:dyDescent="0.2">
      <c r="C7" s="18" t="s">
        <v>12</v>
      </c>
      <c r="D7" s="19" t="s">
        <v>3</v>
      </c>
      <c r="E7" s="19" t="s">
        <v>4</v>
      </c>
      <c r="F7" s="19" t="s">
        <v>5</v>
      </c>
      <c r="G7" s="20" t="s">
        <v>6</v>
      </c>
      <c r="H7" s="20" t="s">
        <v>7</v>
      </c>
      <c r="I7" s="21" t="s">
        <v>8</v>
      </c>
    </row>
    <row r="8" spans="3:9" ht="15" x14ac:dyDescent="0.2">
      <c r="C8" s="14" t="s">
        <v>9</v>
      </c>
      <c r="D8" s="15"/>
      <c r="E8" s="15"/>
      <c r="F8" s="15"/>
      <c r="G8" s="16"/>
      <c r="H8" s="16"/>
      <c r="I8" s="17"/>
    </row>
    <row r="9" spans="3:9" ht="15" x14ac:dyDescent="0.2">
      <c r="C9" s="51" t="s">
        <v>60</v>
      </c>
      <c r="D9" s="52"/>
      <c r="E9" s="53"/>
      <c r="F9" s="53"/>
      <c r="G9" s="54"/>
      <c r="H9" s="54"/>
      <c r="I9" s="55"/>
    </row>
    <row r="10" spans="3:9" x14ac:dyDescent="0.2">
      <c r="C10" s="2">
        <v>1</v>
      </c>
      <c r="D10" s="3" t="s">
        <v>20</v>
      </c>
      <c r="E10" s="4" t="s">
        <v>10</v>
      </c>
      <c r="F10" s="5" t="s">
        <v>11</v>
      </c>
      <c r="G10" s="56">
        <f>Software!L17</f>
        <v>0</v>
      </c>
      <c r="H10" s="59"/>
      <c r="I10" s="56">
        <f>G10</f>
        <v>0</v>
      </c>
    </row>
    <row r="11" spans="3:9" x14ac:dyDescent="0.2">
      <c r="C11" s="2">
        <v>2</v>
      </c>
      <c r="D11" s="3" t="s">
        <v>21</v>
      </c>
      <c r="E11" s="4" t="s">
        <v>10</v>
      </c>
      <c r="F11" s="5" t="s">
        <v>11</v>
      </c>
      <c r="G11" s="56">
        <f>'Wartung und Support'!L9</f>
        <v>0</v>
      </c>
      <c r="H11" s="59"/>
      <c r="I11" s="56">
        <f>G11</f>
        <v>0</v>
      </c>
    </row>
    <row r="12" spans="3:9" x14ac:dyDescent="0.2">
      <c r="C12" s="2">
        <v>3</v>
      </c>
      <c r="D12" s="3" t="s">
        <v>22</v>
      </c>
      <c r="E12" s="4" t="s">
        <v>10</v>
      </c>
      <c r="F12" s="5" t="s">
        <v>11</v>
      </c>
      <c r="G12" s="56">
        <f>'weitere Leistungen'!L24</f>
        <v>0</v>
      </c>
      <c r="H12" s="59"/>
      <c r="I12" s="56">
        <f>G12</f>
        <v>0</v>
      </c>
    </row>
    <row r="13" spans="3:9" x14ac:dyDescent="0.2">
      <c r="C13" s="2">
        <v>4</v>
      </c>
      <c r="D13" s="3" t="s">
        <v>23</v>
      </c>
      <c r="E13" s="4" t="s">
        <v>10</v>
      </c>
      <c r="F13" s="5" t="s">
        <v>11</v>
      </c>
      <c r="G13" s="56">
        <f>IF(Skontoregelungen!E7&gt;=14,-SUM(G10:G12)*Skontoregelungen!E6/100,0)</f>
        <v>0</v>
      </c>
      <c r="H13" s="59"/>
      <c r="I13" s="56">
        <f>G13</f>
        <v>0</v>
      </c>
    </row>
    <row r="14" spans="3:9" x14ac:dyDescent="0.2">
      <c r="C14" s="6"/>
      <c r="D14" s="7"/>
      <c r="E14" s="8"/>
      <c r="F14" s="8"/>
      <c r="G14" s="49"/>
      <c r="H14" s="49"/>
      <c r="I14" s="49"/>
    </row>
    <row r="15" spans="3:9" ht="15" x14ac:dyDescent="0.2">
      <c r="C15" s="51"/>
      <c r="D15" s="52" t="s">
        <v>8</v>
      </c>
      <c r="E15" s="53"/>
      <c r="F15" s="53"/>
      <c r="G15" s="54"/>
      <c r="H15" s="54"/>
      <c r="I15" s="57">
        <f>SUM(I10:I13)</f>
        <v>0</v>
      </c>
    </row>
    <row r="16" spans="3:9" x14ac:dyDescent="0.2">
      <c r="C16" s="6"/>
      <c r="D16" s="7"/>
      <c r="E16" s="8"/>
      <c r="F16" s="8"/>
      <c r="G16" s="49"/>
      <c r="H16" s="49"/>
      <c r="I16" s="49"/>
    </row>
    <row r="17" spans="3:9" x14ac:dyDescent="0.2">
      <c r="C17" s="48"/>
      <c r="D17" s="86" t="s">
        <v>61</v>
      </c>
      <c r="E17" s="87"/>
      <c r="F17" s="87"/>
      <c r="G17" s="88"/>
      <c r="H17" s="90">
        <v>0.19</v>
      </c>
      <c r="I17" s="58">
        <f>I15*H17</f>
        <v>0</v>
      </c>
    </row>
    <row r="18" spans="3:9" ht="13.5" customHeight="1" x14ac:dyDescent="0.2">
      <c r="C18" s="10"/>
      <c r="D18" s="11"/>
      <c r="E18" s="12"/>
      <c r="F18" s="12"/>
      <c r="G18" s="13"/>
      <c r="H18" s="13"/>
      <c r="I18" s="13"/>
    </row>
    <row r="19" spans="3:9" ht="15" x14ac:dyDescent="0.2">
      <c r="C19" s="51"/>
      <c r="D19" s="52" t="s">
        <v>59</v>
      </c>
      <c r="E19" s="53"/>
      <c r="F19" s="53"/>
      <c r="G19" s="54"/>
      <c r="H19" s="54"/>
      <c r="I19" s="57">
        <f>SUM(I10:I13)+I17</f>
        <v>0</v>
      </c>
    </row>
  </sheetData>
  <sheetProtection algorithmName="SHA-512" hashValue="/lGL0H19LDRND5fRmgVDmhspujw4kxL7ReRQhsjbyEpcX1eRdpFVKmIVq3/z0KFcFY6/qnwOX33MvKULLCh86w==" saltValue="z8vSqNl07Yq/Cj7kJW3bEA==" spinCount="100000" sheet="1" objects="1" scenarios="1"/>
  <mergeCells count="3">
    <mergeCell ref="C3:D4"/>
    <mergeCell ref="E3:I4"/>
    <mergeCell ref="D17:G17"/>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393E5-1025-4A62-8E6F-01FF5E27FEDD}">
  <dimension ref="C5:L23"/>
  <sheetViews>
    <sheetView zoomScale="98" zoomScaleNormal="98" workbookViewId="0">
      <selection activeCell="J8" sqref="J8"/>
    </sheetView>
  </sheetViews>
  <sheetFormatPr baseColWidth="10" defaultRowHeight="15" x14ac:dyDescent="0.25"/>
  <cols>
    <col min="3" max="3" width="7.7109375" customWidth="1"/>
    <col min="4" max="4" width="50" customWidth="1"/>
    <col min="5" max="5" width="18.7109375" customWidth="1"/>
    <col min="6" max="6" width="22" customWidth="1"/>
    <col min="7" max="7" width="14.5703125" customWidth="1"/>
    <col min="8" max="9" width="17.140625" customWidth="1"/>
    <col min="10" max="11" width="12.85546875" customWidth="1"/>
    <col min="12" max="12" width="17.5703125" customWidth="1"/>
  </cols>
  <sheetData>
    <row r="5" spans="3:12" ht="42.75" x14ac:dyDescent="0.25">
      <c r="C5" s="32" t="s">
        <v>2</v>
      </c>
      <c r="D5" s="33" t="s">
        <v>13</v>
      </c>
      <c r="E5" s="34" t="s">
        <v>14</v>
      </c>
      <c r="F5" s="35" t="s">
        <v>15</v>
      </c>
      <c r="G5" s="34" t="s">
        <v>4</v>
      </c>
      <c r="H5" s="34" t="s">
        <v>5</v>
      </c>
      <c r="I5" s="34" t="s">
        <v>16</v>
      </c>
      <c r="J5" s="36" t="s">
        <v>70</v>
      </c>
      <c r="K5" s="36" t="s">
        <v>7</v>
      </c>
      <c r="L5" s="36" t="s">
        <v>8</v>
      </c>
    </row>
    <row r="6" spans="3:12" x14ac:dyDescent="0.25">
      <c r="C6" s="63"/>
      <c r="D6" s="64"/>
      <c r="E6" s="64"/>
      <c r="F6" s="65"/>
      <c r="G6" s="65"/>
      <c r="H6" s="65"/>
      <c r="I6" s="65"/>
      <c r="J6" s="66"/>
      <c r="K6" s="66"/>
      <c r="L6" s="67"/>
    </row>
    <row r="7" spans="3:12" x14ac:dyDescent="0.25">
      <c r="C7" s="2" t="s">
        <v>17</v>
      </c>
      <c r="D7" s="5" t="s">
        <v>49</v>
      </c>
      <c r="E7" s="3" t="s">
        <v>48</v>
      </c>
      <c r="F7" s="3" t="s">
        <v>38</v>
      </c>
      <c r="G7" s="9" t="s">
        <v>47</v>
      </c>
      <c r="H7" s="9" t="s">
        <v>24</v>
      </c>
      <c r="I7" s="70">
        <v>48</v>
      </c>
      <c r="J7" s="91">
        <v>0</v>
      </c>
      <c r="K7" s="68">
        <v>1</v>
      </c>
      <c r="L7" s="56">
        <f>I7*J7*K7</f>
        <v>0</v>
      </c>
    </row>
    <row r="8" spans="3:12" x14ac:dyDescent="0.25">
      <c r="C8" s="2" t="s">
        <v>82</v>
      </c>
      <c r="D8" s="5" t="s">
        <v>85</v>
      </c>
      <c r="E8" s="3" t="s">
        <v>84</v>
      </c>
      <c r="F8" s="3" t="s">
        <v>38</v>
      </c>
      <c r="G8" s="9" t="s">
        <v>47</v>
      </c>
      <c r="H8" s="9" t="s">
        <v>24</v>
      </c>
      <c r="I8" s="70">
        <v>48</v>
      </c>
      <c r="J8" s="91"/>
      <c r="K8" s="68">
        <v>15</v>
      </c>
      <c r="L8" s="56">
        <f>I8*J8*K8</f>
        <v>0</v>
      </c>
    </row>
    <row r="9" spans="3:12" x14ac:dyDescent="0.25">
      <c r="C9" s="2" t="s">
        <v>83</v>
      </c>
      <c r="D9" s="5" t="s">
        <v>86</v>
      </c>
      <c r="E9" s="3" t="s">
        <v>84</v>
      </c>
      <c r="F9" s="3" t="s">
        <v>38</v>
      </c>
      <c r="G9" s="9" t="s">
        <v>47</v>
      </c>
      <c r="H9" s="9" t="s">
        <v>24</v>
      </c>
      <c r="I9" s="70">
        <v>48</v>
      </c>
      <c r="J9" s="91"/>
      <c r="K9" s="68">
        <v>20</v>
      </c>
      <c r="L9" s="56">
        <f>I9*J9*K9</f>
        <v>0</v>
      </c>
    </row>
    <row r="10" spans="3:12" x14ac:dyDescent="0.25">
      <c r="C10" s="71"/>
      <c r="D10" s="72"/>
      <c r="E10" s="73"/>
      <c r="F10" s="72"/>
      <c r="G10" s="74"/>
      <c r="H10" s="74"/>
      <c r="I10" s="70"/>
      <c r="J10" s="75"/>
      <c r="K10" s="69"/>
      <c r="L10" s="75"/>
    </row>
    <row r="11" spans="3:12" x14ac:dyDescent="0.25">
      <c r="C11" s="2" t="s">
        <v>18</v>
      </c>
      <c r="D11" s="5" t="s">
        <v>65</v>
      </c>
      <c r="E11" s="3"/>
      <c r="F11" s="5"/>
      <c r="G11" s="9"/>
      <c r="H11" s="9"/>
      <c r="I11" s="70"/>
      <c r="J11" s="75"/>
      <c r="K11" s="69"/>
      <c r="L11" s="75"/>
    </row>
    <row r="12" spans="3:12" ht="28.5" x14ac:dyDescent="0.25">
      <c r="C12" s="2"/>
      <c r="D12" s="5" t="s">
        <v>66</v>
      </c>
      <c r="E12" s="3" t="s">
        <v>48</v>
      </c>
      <c r="F12" s="3" t="s">
        <v>38</v>
      </c>
      <c r="G12" s="9" t="s">
        <v>47</v>
      </c>
      <c r="H12" s="9" t="s">
        <v>24</v>
      </c>
      <c r="I12" s="70">
        <v>12</v>
      </c>
      <c r="J12" s="91">
        <v>0</v>
      </c>
      <c r="K12" s="69"/>
      <c r="L12" s="56">
        <f>I12*J12</f>
        <v>0</v>
      </c>
    </row>
    <row r="13" spans="3:12" ht="28.5" x14ac:dyDescent="0.25">
      <c r="C13" s="2"/>
      <c r="D13" s="5" t="s">
        <v>67</v>
      </c>
      <c r="E13" s="3" t="s">
        <v>48</v>
      </c>
      <c r="F13" s="3" t="s">
        <v>38</v>
      </c>
      <c r="G13" s="9" t="s">
        <v>47</v>
      </c>
      <c r="H13" s="9" t="s">
        <v>24</v>
      </c>
      <c r="I13" s="70">
        <v>12</v>
      </c>
      <c r="J13" s="91">
        <v>0</v>
      </c>
      <c r="K13" s="69"/>
      <c r="L13" s="56">
        <f t="shared" ref="L13:L15" si="0">I13*J13</f>
        <v>0</v>
      </c>
    </row>
    <row r="14" spans="3:12" ht="28.5" x14ac:dyDescent="0.25">
      <c r="C14" s="2"/>
      <c r="D14" s="5" t="s">
        <v>68</v>
      </c>
      <c r="E14" s="3" t="s">
        <v>48</v>
      </c>
      <c r="F14" s="3" t="s">
        <v>38</v>
      </c>
      <c r="G14" s="9" t="s">
        <v>47</v>
      </c>
      <c r="H14" s="9" t="s">
        <v>24</v>
      </c>
      <c r="I14" s="70">
        <v>12</v>
      </c>
      <c r="J14" s="91">
        <v>0</v>
      </c>
      <c r="K14" s="69"/>
      <c r="L14" s="56">
        <f t="shared" si="0"/>
        <v>0</v>
      </c>
    </row>
    <row r="15" spans="3:12" ht="28.5" x14ac:dyDescent="0.25">
      <c r="C15" s="2"/>
      <c r="D15" s="5" t="s">
        <v>69</v>
      </c>
      <c r="E15" s="3" t="s">
        <v>48</v>
      </c>
      <c r="F15" s="3" t="s">
        <v>38</v>
      </c>
      <c r="G15" s="9" t="s">
        <v>47</v>
      </c>
      <c r="H15" s="9" t="s">
        <v>24</v>
      </c>
      <c r="I15" s="70">
        <v>12</v>
      </c>
      <c r="J15" s="91">
        <v>0</v>
      </c>
      <c r="K15" s="69"/>
      <c r="L15" s="56">
        <f t="shared" si="0"/>
        <v>0</v>
      </c>
    </row>
    <row r="16" spans="3:12" x14ac:dyDescent="0.25">
      <c r="C16" s="71"/>
      <c r="D16" s="72"/>
      <c r="E16" s="73"/>
      <c r="F16" s="72"/>
      <c r="G16" s="74"/>
      <c r="H16" s="74"/>
      <c r="I16" s="70"/>
      <c r="J16" s="75"/>
      <c r="K16" s="69"/>
      <c r="L16" s="75"/>
    </row>
    <row r="17" spans="3:12" x14ac:dyDescent="0.25">
      <c r="C17" s="31" t="s">
        <v>19</v>
      </c>
      <c r="D17" s="3" t="s">
        <v>37</v>
      </c>
      <c r="E17" s="3"/>
      <c r="F17" s="25"/>
      <c r="G17" s="9"/>
      <c r="H17" s="9"/>
      <c r="I17" s="62"/>
      <c r="J17" s="61"/>
      <c r="K17" s="60"/>
      <c r="L17" s="56">
        <f>SUM(L7:L9)</f>
        <v>0</v>
      </c>
    </row>
    <row r="18" spans="3:12" x14ac:dyDescent="0.25">
      <c r="C18" s="11"/>
      <c r="D18" s="30"/>
      <c r="E18" s="11"/>
      <c r="F18" s="30"/>
      <c r="G18" s="11"/>
      <c r="H18" s="30"/>
      <c r="I18" s="11"/>
      <c r="J18" s="30"/>
      <c r="K18" s="11"/>
      <c r="L18" s="30"/>
    </row>
    <row r="19" spans="3:12" x14ac:dyDescent="0.25">
      <c r="C19" s="11"/>
      <c r="D19" s="30"/>
      <c r="E19" s="11"/>
      <c r="F19" s="30"/>
      <c r="G19" s="11"/>
      <c r="H19" s="30"/>
      <c r="I19" s="11"/>
      <c r="J19" s="30"/>
      <c r="K19" s="11"/>
      <c r="L19" s="30"/>
    </row>
    <row r="21" spans="3:12" x14ac:dyDescent="0.25">
      <c r="C21" s="10"/>
      <c r="D21" s="11"/>
      <c r="E21" s="11"/>
      <c r="F21" s="30"/>
      <c r="G21" s="12"/>
      <c r="H21" s="12"/>
      <c r="I21" s="12"/>
      <c r="J21" s="13"/>
      <c r="K21" s="13"/>
      <c r="L21" s="13"/>
    </row>
    <row r="22" spans="3:12" x14ac:dyDescent="0.25">
      <c r="C22" s="10"/>
      <c r="D22" s="11"/>
      <c r="E22" s="11"/>
      <c r="F22" s="30"/>
      <c r="G22" s="12"/>
      <c r="H22" s="12"/>
      <c r="I22" s="12"/>
      <c r="J22" s="13"/>
      <c r="K22" s="13"/>
      <c r="L22" s="13"/>
    </row>
    <row r="23" spans="3:12" x14ac:dyDescent="0.25">
      <c r="C23" s="10"/>
      <c r="D23" s="11"/>
      <c r="E23" s="11"/>
      <c r="F23" s="30"/>
      <c r="G23" s="12"/>
      <c r="H23" s="12"/>
      <c r="I23" s="12"/>
      <c r="J23" s="13"/>
      <c r="K23" s="13"/>
      <c r="L23" s="13"/>
    </row>
  </sheetData>
  <sheetProtection algorithmName="SHA-512" hashValue="Ymu/DcRmULm3MeDk674WkiDrSEgfhQj8VWryQeNMrmXQNTx3tMVlKG21dUKezMfMdXmtnVfa4zj+BzY3ebgJiA==" saltValue="O3g5dZqz23cTyO52iPaRgg==" spinCount="100000" sheet="1" objects="1" scenarios="1"/>
  <dataValidations count="1">
    <dataValidation type="custom" allowBlank="1" showInputMessage="1" showErrorMessage="1" sqref="J8:J9" xr:uid="{E6720DE5-3318-47FA-AF11-9DD0EBC90B09}">
      <formula1>COUNTIF($J$8:$J$9, "&gt;0")=1</formula1>
    </dataValidation>
  </dataValidation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3A98F-DE1B-46D7-9852-2AEA5493B9D1}">
  <dimension ref="A5:L38"/>
  <sheetViews>
    <sheetView topLeftCell="B1" zoomScaleNormal="100" workbookViewId="0">
      <selection activeCell="J8" sqref="J8"/>
    </sheetView>
  </sheetViews>
  <sheetFormatPr baseColWidth="10" defaultRowHeight="15" x14ac:dyDescent="0.25"/>
  <cols>
    <col min="3" max="3" width="8" customWidth="1"/>
    <col min="4" max="4" width="47" customWidth="1"/>
    <col min="5" max="6" width="18.5703125" customWidth="1"/>
    <col min="7" max="7" width="15" customWidth="1"/>
    <col min="8" max="9" width="17.42578125" customWidth="1"/>
    <col min="10" max="12" width="12.7109375" customWidth="1"/>
  </cols>
  <sheetData>
    <row r="5" spans="1:12" ht="28.5" x14ac:dyDescent="0.25">
      <c r="A5" s="44"/>
      <c r="C5" s="32" t="s">
        <v>2</v>
      </c>
      <c r="D5" s="33" t="s">
        <v>13</v>
      </c>
      <c r="E5" s="34" t="s">
        <v>14</v>
      </c>
      <c r="F5" s="35" t="s">
        <v>15</v>
      </c>
      <c r="G5" s="34" t="s">
        <v>4</v>
      </c>
      <c r="H5" s="34" t="s">
        <v>5</v>
      </c>
      <c r="I5" s="34" t="s">
        <v>16</v>
      </c>
      <c r="J5" s="36" t="s">
        <v>6</v>
      </c>
      <c r="K5" s="36" t="s">
        <v>7</v>
      </c>
      <c r="L5" s="36" t="s">
        <v>8</v>
      </c>
    </row>
    <row r="6" spans="1:12" ht="15" customHeight="1" x14ac:dyDescent="0.25">
      <c r="A6" s="44"/>
      <c r="C6" s="63"/>
      <c r="D6" s="64"/>
      <c r="E6" s="64"/>
      <c r="F6" s="65"/>
      <c r="G6" s="65"/>
      <c r="H6" s="65"/>
      <c r="I6" s="65"/>
      <c r="J6" s="66"/>
      <c r="K6" s="66"/>
      <c r="L6" s="67"/>
    </row>
    <row r="7" spans="1:12" ht="29.25" customHeight="1" x14ac:dyDescent="0.25">
      <c r="A7" s="44"/>
      <c r="C7" s="2" t="s">
        <v>25</v>
      </c>
      <c r="D7" s="5" t="s">
        <v>39</v>
      </c>
      <c r="E7" s="3" t="s">
        <v>56</v>
      </c>
      <c r="F7" s="5"/>
      <c r="G7" s="9" t="s">
        <v>47</v>
      </c>
      <c r="H7" s="9" t="s">
        <v>24</v>
      </c>
      <c r="I7" s="70">
        <v>48</v>
      </c>
      <c r="J7" s="91">
        <v>0</v>
      </c>
      <c r="K7" s="68">
        <v>1</v>
      </c>
      <c r="L7" s="56">
        <f>I7*J7*K7</f>
        <v>0</v>
      </c>
    </row>
    <row r="8" spans="1:12" ht="15" customHeight="1" x14ac:dyDescent="0.25">
      <c r="A8" s="44"/>
      <c r="C8" s="71"/>
      <c r="D8" s="73"/>
      <c r="E8" s="73"/>
      <c r="F8" s="76"/>
      <c r="G8" s="74"/>
      <c r="H8" s="74"/>
      <c r="I8" s="70"/>
      <c r="J8" s="68"/>
      <c r="K8" s="68"/>
      <c r="L8" s="68"/>
    </row>
    <row r="9" spans="1:12" ht="15" customHeight="1" x14ac:dyDescent="0.25">
      <c r="A9" s="44"/>
      <c r="C9" s="31" t="s">
        <v>26</v>
      </c>
      <c r="D9" s="3" t="s">
        <v>37</v>
      </c>
      <c r="E9" s="3"/>
      <c r="F9" s="25"/>
      <c r="G9" s="9"/>
      <c r="H9" s="9"/>
      <c r="I9" s="4"/>
      <c r="J9" s="37"/>
      <c r="K9" s="37"/>
      <c r="L9" s="56">
        <f>L7</f>
        <v>0</v>
      </c>
    </row>
    <row r="10" spans="1:12" ht="15" customHeight="1" x14ac:dyDescent="0.25"/>
    <row r="11" spans="1:12" ht="15" customHeight="1" x14ac:dyDescent="0.25"/>
    <row r="12" spans="1:12" ht="15" customHeight="1" x14ac:dyDescent="0.25"/>
    <row r="13" spans="1:12" ht="15" customHeight="1" x14ac:dyDescent="0.25"/>
    <row r="14" spans="1:12" ht="15" customHeight="1" x14ac:dyDescent="0.25"/>
    <row r="15" spans="1:12" ht="15" customHeight="1" x14ac:dyDescent="0.25"/>
    <row r="16" spans="1:12" ht="15" customHeight="1" x14ac:dyDescent="0.25"/>
    <row r="17" spans="1:12" ht="15" customHeight="1" x14ac:dyDescent="0.25"/>
    <row r="18" spans="1:12" x14ac:dyDescent="0.25">
      <c r="C18" s="38"/>
      <c r="D18" s="39"/>
      <c r="E18" s="39"/>
      <c r="F18" s="40"/>
      <c r="G18" s="39"/>
      <c r="H18" s="39"/>
      <c r="I18" s="39"/>
      <c r="J18" s="41"/>
      <c r="K18" s="41"/>
      <c r="L18" s="41"/>
    </row>
    <row r="19" spans="1:12" x14ac:dyDescent="0.25">
      <c r="C19" s="27"/>
      <c r="D19" s="26"/>
      <c r="E19" s="26"/>
      <c r="F19" s="28"/>
      <c r="G19" s="28"/>
      <c r="H19" s="28"/>
      <c r="I19" s="28"/>
      <c r="J19" s="29"/>
      <c r="K19" s="29"/>
      <c r="L19" s="29"/>
    </row>
    <row r="20" spans="1:12" x14ac:dyDescent="0.25">
      <c r="C20" s="10"/>
      <c r="D20" s="28"/>
      <c r="E20" s="11"/>
      <c r="F20" s="28"/>
      <c r="G20" s="12"/>
      <c r="H20" s="12"/>
      <c r="I20" s="12"/>
      <c r="J20" s="13"/>
      <c r="K20" s="13"/>
      <c r="L20" s="13"/>
    </row>
    <row r="21" spans="1:12" x14ac:dyDescent="0.25">
      <c r="A21" s="89"/>
      <c r="C21" s="10"/>
      <c r="D21" s="28"/>
      <c r="E21" s="11"/>
      <c r="F21" s="28"/>
      <c r="G21" s="12"/>
      <c r="H21" s="12"/>
      <c r="I21" s="12"/>
      <c r="J21" s="13"/>
      <c r="K21" s="13"/>
      <c r="L21" s="13"/>
    </row>
    <row r="22" spans="1:12" x14ac:dyDescent="0.25">
      <c r="A22" s="89"/>
      <c r="C22" s="10"/>
      <c r="D22" s="28"/>
      <c r="E22" s="11"/>
      <c r="F22" s="28"/>
      <c r="G22" s="12"/>
      <c r="H22" s="12"/>
      <c r="I22" s="12"/>
      <c r="J22" s="13"/>
      <c r="K22" s="13"/>
      <c r="L22" s="13"/>
    </row>
    <row r="23" spans="1:12" x14ac:dyDescent="0.25">
      <c r="A23" s="89"/>
      <c r="C23" s="10"/>
      <c r="D23" s="28"/>
      <c r="E23" s="11"/>
      <c r="F23" s="28"/>
      <c r="G23" s="12"/>
      <c r="H23" s="12"/>
      <c r="I23" s="12"/>
      <c r="J23" s="13"/>
      <c r="K23" s="13"/>
      <c r="L23" s="13"/>
    </row>
    <row r="24" spans="1:12" x14ac:dyDescent="0.25">
      <c r="A24" s="89"/>
      <c r="C24" s="10"/>
      <c r="D24" s="28"/>
      <c r="E24" s="11"/>
      <c r="F24" s="28"/>
      <c r="G24" s="12"/>
      <c r="H24" s="12"/>
      <c r="I24" s="12"/>
      <c r="J24" s="13"/>
      <c r="K24" s="13"/>
      <c r="L24" s="13"/>
    </row>
    <row r="25" spans="1:12" x14ac:dyDescent="0.25">
      <c r="A25" s="89"/>
      <c r="C25" s="10"/>
      <c r="D25" s="28"/>
      <c r="E25" s="11"/>
      <c r="F25" s="28"/>
      <c r="G25" s="12"/>
      <c r="H25" s="12"/>
      <c r="I25" s="12"/>
      <c r="J25" s="13"/>
      <c r="K25" s="13"/>
      <c r="L25" s="13"/>
    </row>
    <row r="26" spans="1:12" x14ac:dyDescent="0.25">
      <c r="A26" s="89"/>
      <c r="C26" s="10"/>
      <c r="D26" s="28"/>
      <c r="E26" s="11"/>
      <c r="F26" s="28"/>
      <c r="G26" s="12"/>
      <c r="H26" s="12"/>
      <c r="I26" s="12"/>
      <c r="J26" s="13"/>
      <c r="K26" s="13"/>
      <c r="L26" s="13"/>
    </row>
    <row r="27" spans="1:12" x14ac:dyDescent="0.25">
      <c r="A27" s="89"/>
      <c r="C27" s="10"/>
      <c r="D27" s="28"/>
      <c r="E27" s="11"/>
      <c r="F27" s="28"/>
      <c r="G27" s="12"/>
      <c r="H27" s="12"/>
      <c r="I27" s="12"/>
      <c r="J27" s="13"/>
      <c r="K27" s="13"/>
      <c r="L27" s="13"/>
    </row>
    <row r="28" spans="1:12" x14ac:dyDescent="0.25">
      <c r="A28" s="89"/>
      <c r="C28" s="10"/>
      <c r="D28" s="28"/>
      <c r="E28" s="11"/>
      <c r="F28" s="28"/>
      <c r="G28" s="12"/>
      <c r="H28" s="12"/>
      <c r="I28" s="12"/>
      <c r="J28" s="13"/>
      <c r="K28" s="13"/>
      <c r="L28" s="13"/>
    </row>
    <row r="29" spans="1:12" x14ac:dyDescent="0.25">
      <c r="A29" s="89"/>
      <c r="C29" s="10"/>
      <c r="D29" s="28"/>
      <c r="E29" s="11"/>
      <c r="F29" s="28"/>
      <c r="G29" s="12"/>
      <c r="H29" s="12"/>
      <c r="I29" s="12"/>
      <c r="J29" s="13"/>
      <c r="K29" s="13"/>
      <c r="L29" s="13"/>
    </row>
    <row r="30" spans="1:12" x14ac:dyDescent="0.25">
      <c r="A30" s="89"/>
      <c r="C30" s="10"/>
      <c r="D30" s="28"/>
      <c r="E30" s="11"/>
      <c r="F30" s="28"/>
      <c r="G30" s="12"/>
      <c r="H30" s="12"/>
      <c r="I30" s="12"/>
      <c r="J30" s="13"/>
      <c r="K30" s="13"/>
      <c r="L30" s="13"/>
    </row>
    <row r="31" spans="1:12" x14ac:dyDescent="0.25">
      <c r="A31" s="89"/>
      <c r="C31" s="10"/>
      <c r="D31" s="28"/>
      <c r="E31" s="11"/>
      <c r="F31" s="28"/>
      <c r="G31" s="12"/>
      <c r="H31" s="12"/>
      <c r="I31" s="12"/>
      <c r="J31" s="13"/>
      <c r="K31" s="13"/>
      <c r="L31" s="13"/>
    </row>
    <row r="32" spans="1:12" x14ac:dyDescent="0.25">
      <c r="A32" s="89"/>
      <c r="C32" s="10"/>
      <c r="D32" s="28"/>
      <c r="E32" s="11"/>
      <c r="F32" s="28"/>
      <c r="G32" s="12"/>
      <c r="H32" s="12"/>
      <c r="I32" s="12"/>
      <c r="J32" s="13"/>
      <c r="K32" s="13"/>
      <c r="L32" s="13"/>
    </row>
    <row r="33" spans="1:12" x14ac:dyDescent="0.25">
      <c r="A33" s="89"/>
      <c r="C33" s="10"/>
      <c r="D33" s="28"/>
      <c r="E33" s="11"/>
      <c r="F33" s="28"/>
      <c r="G33" s="12"/>
      <c r="H33" s="12"/>
      <c r="I33" s="12"/>
      <c r="J33" s="13"/>
      <c r="K33" s="13"/>
      <c r="L33" s="13"/>
    </row>
    <row r="34" spans="1:12" x14ac:dyDescent="0.25">
      <c r="A34" s="89"/>
      <c r="C34" s="10"/>
      <c r="D34" s="28"/>
      <c r="E34" s="11"/>
      <c r="F34" s="28"/>
      <c r="G34" s="12"/>
      <c r="H34" s="12"/>
      <c r="I34" s="12"/>
      <c r="J34" s="13"/>
      <c r="K34" s="13"/>
      <c r="L34" s="13"/>
    </row>
    <row r="35" spans="1:12" x14ac:dyDescent="0.25">
      <c r="A35" s="89"/>
      <c r="C35" s="10"/>
      <c r="D35" s="28"/>
      <c r="E35" s="11"/>
      <c r="F35" s="28"/>
      <c r="G35" s="12"/>
      <c r="H35" s="12"/>
      <c r="I35" s="12"/>
      <c r="J35" s="13"/>
      <c r="K35" s="13"/>
      <c r="L35" s="13"/>
    </row>
    <row r="36" spans="1:12" x14ac:dyDescent="0.25">
      <c r="C36" s="10"/>
      <c r="D36" s="11"/>
      <c r="E36" s="11"/>
      <c r="F36" s="30"/>
      <c r="G36" s="12"/>
      <c r="H36" s="12"/>
      <c r="I36" s="12"/>
      <c r="J36" s="13"/>
      <c r="K36" s="13"/>
      <c r="L36" s="13"/>
    </row>
    <row r="37" spans="1:12" x14ac:dyDescent="0.25">
      <c r="C37" s="10"/>
      <c r="D37" s="11"/>
      <c r="E37" s="11"/>
      <c r="F37" s="30"/>
      <c r="G37" s="12"/>
      <c r="H37" s="12"/>
      <c r="I37" s="12"/>
      <c r="J37" s="13"/>
      <c r="K37" s="13"/>
      <c r="L37" s="42"/>
    </row>
    <row r="38" spans="1:12" x14ac:dyDescent="0.25">
      <c r="C38" s="43"/>
      <c r="D38" s="11"/>
      <c r="E38" s="11"/>
      <c r="F38" s="30"/>
      <c r="G38" s="12"/>
      <c r="H38" s="12"/>
      <c r="I38" s="12"/>
      <c r="J38" s="13"/>
      <c r="K38" s="13"/>
      <c r="L38" s="42"/>
    </row>
  </sheetData>
  <sheetProtection algorithmName="SHA-512" hashValue="SGrq5nUFEWAbTjNERFM/v8HaAwDYyL70zqc2xqsm23oGuXR9dr7XBUkw85gUknmaFu/dttaPJfBvysGVqmOEOA==" saltValue="d9Ig/ew8PSpx9Uy6Fz+ieA==" spinCount="100000" sheet="1" objects="1" scenarios="1"/>
  <mergeCells count="1">
    <mergeCell ref="A21:A35"/>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6C248-9A78-486B-94A9-AB50EAC22A4C}">
  <dimension ref="C5:N24"/>
  <sheetViews>
    <sheetView topLeftCell="A4" zoomScaleNormal="100" workbookViewId="0">
      <selection activeCell="J9" sqref="J9"/>
    </sheetView>
  </sheetViews>
  <sheetFormatPr baseColWidth="10" defaultRowHeight="15" x14ac:dyDescent="0.25"/>
  <cols>
    <col min="3" max="3" width="7.7109375" customWidth="1"/>
    <col min="4" max="4" width="46.5703125" customWidth="1"/>
    <col min="5" max="5" width="19.42578125" customWidth="1"/>
    <col min="6" max="6" width="18.140625" customWidth="1"/>
    <col min="7" max="7" width="14.28515625" customWidth="1"/>
    <col min="8" max="8" width="21" bestFit="1" customWidth="1"/>
    <col min="9" max="9" width="17.42578125" customWidth="1"/>
    <col min="10" max="11" width="13.140625" customWidth="1"/>
    <col min="12" max="12" width="15.7109375" customWidth="1"/>
  </cols>
  <sheetData>
    <row r="5" spans="3:14" ht="28.5" x14ac:dyDescent="0.25">
      <c r="C5" s="32" t="s">
        <v>2</v>
      </c>
      <c r="D5" s="33" t="s">
        <v>13</v>
      </c>
      <c r="E5" s="34" t="s">
        <v>14</v>
      </c>
      <c r="F5" s="35" t="s">
        <v>15</v>
      </c>
      <c r="G5" s="34" t="s">
        <v>4</v>
      </c>
      <c r="H5" s="34" t="s">
        <v>5</v>
      </c>
      <c r="I5" s="34" t="s">
        <v>16</v>
      </c>
      <c r="J5" s="36" t="s">
        <v>6</v>
      </c>
      <c r="K5" s="36" t="s">
        <v>7</v>
      </c>
      <c r="L5" s="36" t="s">
        <v>8</v>
      </c>
    </row>
    <row r="6" spans="3:14" x14ac:dyDescent="0.25">
      <c r="C6" s="63"/>
      <c r="D6" s="64"/>
      <c r="E6" s="64"/>
      <c r="F6" s="65"/>
      <c r="G6" s="65"/>
      <c r="H6" s="65"/>
      <c r="I6" s="65"/>
      <c r="J6" s="66"/>
      <c r="K6" s="66"/>
      <c r="L6" s="67"/>
    </row>
    <row r="7" spans="3:14" x14ac:dyDescent="0.25">
      <c r="C7" s="2" t="s">
        <v>29</v>
      </c>
      <c r="D7" s="5" t="s">
        <v>32</v>
      </c>
      <c r="E7" s="3" t="s">
        <v>33</v>
      </c>
      <c r="F7" s="5"/>
      <c r="G7" s="47"/>
      <c r="H7" s="47"/>
      <c r="I7" s="70"/>
      <c r="J7" s="56"/>
      <c r="K7" s="68"/>
      <c r="L7" s="56"/>
    </row>
    <row r="8" spans="3:14" x14ac:dyDescent="0.25">
      <c r="C8" s="2"/>
      <c r="D8" s="5" t="s">
        <v>51</v>
      </c>
      <c r="E8" s="3"/>
      <c r="F8" s="46"/>
      <c r="G8" s="9" t="s">
        <v>11</v>
      </c>
      <c r="H8" s="9" t="s">
        <v>58</v>
      </c>
      <c r="I8" s="77"/>
      <c r="J8" s="91">
        <v>0</v>
      </c>
      <c r="K8" s="68">
        <v>1</v>
      </c>
      <c r="L8" s="56">
        <f>J8*K8</f>
        <v>0</v>
      </c>
    </row>
    <row r="9" spans="3:14" x14ac:dyDescent="0.25">
      <c r="C9" s="2"/>
      <c r="D9" s="5" t="s">
        <v>57</v>
      </c>
      <c r="E9" s="3"/>
      <c r="F9" s="46"/>
      <c r="G9" s="9" t="s">
        <v>11</v>
      </c>
      <c r="H9" s="9" t="s">
        <v>58</v>
      </c>
      <c r="I9" s="77"/>
      <c r="J9" s="91">
        <v>0</v>
      </c>
      <c r="K9" s="68">
        <v>1</v>
      </c>
      <c r="L9" s="56">
        <f>J9*K9</f>
        <v>0</v>
      </c>
    </row>
    <row r="10" spans="3:14" x14ac:dyDescent="0.25">
      <c r="C10" s="2"/>
      <c r="D10" s="5" t="s">
        <v>52</v>
      </c>
      <c r="E10" s="3"/>
      <c r="F10" s="46"/>
      <c r="G10" s="9" t="s">
        <v>11</v>
      </c>
      <c r="H10" s="9" t="s">
        <v>58</v>
      </c>
      <c r="I10" s="77"/>
      <c r="J10" s="91">
        <v>0</v>
      </c>
      <c r="K10" s="68">
        <v>1</v>
      </c>
      <c r="L10" s="56">
        <f>J10*K10</f>
        <v>0</v>
      </c>
    </row>
    <row r="11" spans="3:14" x14ac:dyDescent="0.25">
      <c r="C11" s="2"/>
      <c r="D11" s="5" t="s">
        <v>53</v>
      </c>
      <c r="E11" s="3"/>
      <c r="F11" s="46"/>
      <c r="G11" s="9" t="s">
        <v>11</v>
      </c>
      <c r="H11" s="9" t="s">
        <v>58</v>
      </c>
      <c r="I11" s="77"/>
      <c r="J11" s="91">
        <v>0</v>
      </c>
      <c r="K11" s="68">
        <v>1</v>
      </c>
      <c r="L11" s="56">
        <f t="shared" ref="L11:L13" si="0">J11*K11</f>
        <v>0</v>
      </c>
    </row>
    <row r="12" spans="3:14" x14ac:dyDescent="0.25">
      <c r="C12" s="2"/>
      <c r="D12" s="5" t="s">
        <v>54</v>
      </c>
      <c r="E12" s="3"/>
      <c r="F12" s="46"/>
      <c r="G12" s="9" t="s">
        <v>11</v>
      </c>
      <c r="H12" s="9" t="s">
        <v>58</v>
      </c>
      <c r="I12" s="77"/>
      <c r="J12" s="91">
        <v>0</v>
      </c>
      <c r="K12" s="68">
        <v>1</v>
      </c>
      <c r="L12" s="56">
        <f t="shared" si="0"/>
        <v>0</v>
      </c>
    </row>
    <row r="13" spans="3:14" x14ac:dyDescent="0.25">
      <c r="C13" s="2"/>
      <c r="D13" s="5" t="s">
        <v>55</v>
      </c>
      <c r="E13" s="3"/>
      <c r="F13" s="46"/>
      <c r="G13" s="9" t="s">
        <v>11</v>
      </c>
      <c r="H13" s="9" t="s">
        <v>58</v>
      </c>
      <c r="I13" s="77"/>
      <c r="J13" s="91">
        <v>0</v>
      </c>
      <c r="K13" s="68">
        <v>1</v>
      </c>
      <c r="L13" s="56">
        <f t="shared" si="0"/>
        <v>0</v>
      </c>
    </row>
    <row r="14" spans="3:14" x14ac:dyDescent="0.25">
      <c r="C14" s="71"/>
      <c r="D14" s="72"/>
      <c r="E14" s="73"/>
      <c r="F14" s="72"/>
      <c r="G14" s="70"/>
      <c r="H14" s="70"/>
      <c r="I14" s="70"/>
      <c r="J14" s="56"/>
      <c r="K14" s="68"/>
      <c r="L14" s="56"/>
    </row>
    <row r="15" spans="3:14" x14ac:dyDescent="0.25">
      <c r="C15" s="2" t="s">
        <v>30</v>
      </c>
      <c r="D15" s="5" t="s">
        <v>34</v>
      </c>
      <c r="E15" s="3" t="s">
        <v>35</v>
      </c>
      <c r="F15" s="5"/>
      <c r="G15" s="9"/>
      <c r="H15" s="9"/>
      <c r="I15" s="70"/>
      <c r="J15" s="56"/>
      <c r="K15" s="68"/>
      <c r="L15" s="56"/>
    </row>
    <row r="16" spans="3:14" x14ac:dyDescent="0.25">
      <c r="C16" s="2"/>
      <c r="D16" s="5" t="s">
        <v>40</v>
      </c>
      <c r="E16" s="3"/>
      <c r="F16" s="5"/>
      <c r="G16" s="9" t="s">
        <v>43</v>
      </c>
      <c r="H16" s="9" t="s">
        <v>44</v>
      </c>
      <c r="I16" s="70"/>
      <c r="J16" s="91">
        <v>0</v>
      </c>
      <c r="K16" s="68">
        <v>12</v>
      </c>
      <c r="L16" s="56">
        <f>J16*K16</f>
        <v>0</v>
      </c>
      <c r="N16" s="50"/>
    </row>
    <row r="17" spans="3:14" x14ac:dyDescent="0.25">
      <c r="C17" s="2"/>
      <c r="D17" s="45" t="s">
        <v>41</v>
      </c>
      <c r="E17" s="3"/>
      <c r="F17" s="5"/>
      <c r="G17" s="9" t="s">
        <v>43</v>
      </c>
      <c r="H17" s="9" t="s">
        <v>45</v>
      </c>
      <c r="I17" s="70"/>
      <c r="J17" s="91">
        <v>0</v>
      </c>
      <c r="K17" s="68">
        <v>6</v>
      </c>
      <c r="L17" s="56">
        <f t="shared" ref="L17:L18" si="1">J17*K17</f>
        <v>0</v>
      </c>
      <c r="N17" s="50"/>
    </row>
    <row r="18" spans="3:14" x14ac:dyDescent="0.25">
      <c r="C18" s="2"/>
      <c r="D18" s="45" t="s">
        <v>42</v>
      </c>
      <c r="E18" s="3"/>
      <c r="F18" s="5"/>
      <c r="G18" s="9" t="s">
        <v>43</v>
      </c>
      <c r="H18" s="9" t="s">
        <v>46</v>
      </c>
      <c r="I18" s="70"/>
      <c r="J18" s="91">
        <v>0</v>
      </c>
      <c r="K18" s="68">
        <v>20</v>
      </c>
      <c r="L18" s="56">
        <f t="shared" si="1"/>
        <v>0</v>
      </c>
      <c r="N18" s="50"/>
    </row>
    <row r="19" spans="3:14" x14ac:dyDescent="0.25">
      <c r="C19" s="71"/>
      <c r="D19" s="72"/>
      <c r="E19" s="73"/>
      <c r="F19" s="72"/>
      <c r="G19" s="74"/>
      <c r="H19" s="74"/>
      <c r="I19" s="70"/>
      <c r="J19" s="56"/>
      <c r="K19" s="68"/>
      <c r="L19" s="56"/>
      <c r="N19" s="50"/>
    </row>
    <row r="20" spans="3:14" x14ac:dyDescent="0.25">
      <c r="C20" s="2" t="s">
        <v>27</v>
      </c>
      <c r="D20" s="5" t="s">
        <v>36</v>
      </c>
      <c r="E20" s="3" t="s">
        <v>62</v>
      </c>
      <c r="F20" s="5"/>
      <c r="G20" s="9"/>
      <c r="H20" s="9"/>
      <c r="I20" s="70"/>
      <c r="J20" s="56"/>
      <c r="K20" s="68"/>
      <c r="L20" s="56"/>
      <c r="N20" s="50"/>
    </row>
    <row r="21" spans="3:14" ht="28.5" x14ac:dyDescent="0.25">
      <c r="C21" s="2"/>
      <c r="D21" s="5" t="s">
        <v>63</v>
      </c>
      <c r="E21" s="3"/>
      <c r="F21" s="5"/>
      <c r="G21" s="9" t="s">
        <v>43</v>
      </c>
      <c r="H21" s="9" t="s">
        <v>50</v>
      </c>
      <c r="I21" s="70"/>
      <c r="J21" s="91">
        <v>0</v>
      </c>
      <c r="K21" s="69">
        <v>224</v>
      </c>
      <c r="L21" s="56">
        <f>J21*K21</f>
        <v>0</v>
      </c>
      <c r="N21" s="50"/>
    </row>
    <row r="22" spans="3:14" ht="28.5" x14ac:dyDescent="0.25">
      <c r="C22" s="2"/>
      <c r="D22" s="5" t="s">
        <v>64</v>
      </c>
      <c r="E22" s="3"/>
      <c r="F22" s="5"/>
      <c r="G22" s="9" t="s">
        <v>43</v>
      </c>
      <c r="H22" s="9" t="s">
        <v>50</v>
      </c>
      <c r="I22" s="70"/>
      <c r="J22" s="91">
        <v>0</v>
      </c>
      <c r="K22" s="69">
        <v>16</v>
      </c>
      <c r="L22" s="56">
        <f>J22*K22</f>
        <v>0</v>
      </c>
      <c r="N22" s="50"/>
    </row>
    <row r="23" spans="3:14" x14ac:dyDescent="0.25">
      <c r="C23" s="71"/>
      <c r="D23" s="72"/>
      <c r="E23" s="73"/>
      <c r="F23" s="72"/>
      <c r="G23" s="74"/>
      <c r="H23" s="74"/>
      <c r="I23" s="70"/>
      <c r="J23" s="56"/>
      <c r="K23" s="68"/>
      <c r="L23" s="56"/>
    </row>
    <row r="24" spans="3:14" x14ac:dyDescent="0.25">
      <c r="C24" s="31" t="s">
        <v>28</v>
      </c>
      <c r="D24" s="3" t="s">
        <v>37</v>
      </c>
      <c r="E24" s="3"/>
      <c r="F24" s="25"/>
      <c r="G24" s="9"/>
      <c r="H24" s="9"/>
      <c r="I24" s="62"/>
      <c r="J24" s="61"/>
      <c r="K24" s="60"/>
      <c r="L24" s="56">
        <f>SUM(L7:L22)</f>
        <v>0</v>
      </c>
    </row>
  </sheetData>
  <sheetProtection algorithmName="SHA-512" hashValue="K1vBpMKgRa+06FYAqX5F22a/dyAst8SfwGIz50Qmjud6zFzekTzNy8Ovybr3dGSh2R+V4j/1yzsMtJ+XhqSPlg==" saltValue="WWzYF3kRwboF38sON5CaOw==" spinCount="100000" sheet="1" objects="1" scenarios="1"/>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44F6A-0638-458A-BAF0-E827E43C726C}">
  <dimension ref="C4:H11"/>
  <sheetViews>
    <sheetView workbookViewId="0">
      <selection activeCell="B2" sqref="B2"/>
    </sheetView>
  </sheetViews>
  <sheetFormatPr baseColWidth="10" defaultRowHeight="15" x14ac:dyDescent="0.25"/>
  <cols>
    <col min="3" max="3" width="21" customWidth="1"/>
    <col min="4" max="4" width="29.5703125" customWidth="1"/>
    <col min="5" max="6" width="19" customWidth="1"/>
    <col min="7" max="7" width="25.5703125" customWidth="1"/>
    <col min="8" max="8" width="18.140625" customWidth="1"/>
  </cols>
  <sheetData>
    <row r="4" spans="3:8" x14ac:dyDescent="0.25">
      <c r="C4" s="32" t="s">
        <v>2</v>
      </c>
      <c r="D4" s="33" t="s">
        <v>71</v>
      </c>
      <c r="E4" s="34" t="s">
        <v>79</v>
      </c>
      <c r="F4" s="35"/>
      <c r="G4" s="34"/>
      <c r="H4" s="34"/>
    </row>
    <row r="5" spans="3:8" x14ac:dyDescent="0.25">
      <c r="C5" s="22"/>
      <c r="D5" s="23"/>
      <c r="E5" s="23"/>
      <c r="F5" s="24"/>
      <c r="G5" s="24"/>
      <c r="H5" s="24"/>
    </row>
    <row r="6" spans="3:8" ht="16.5" customHeight="1" x14ac:dyDescent="0.25">
      <c r="C6" s="2" t="s">
        <v>31</v>
      </c>
      <c r="D6" s="5" t="s">
        <v>72</v>
      </c>
      <c r="E6" s="79">
        <v>0</v>
      </c>
      <c r="F6" t="s">
        <v>73</v>
      </c>
      <c r="G6" s="5" t="s">
        <v>77</v>
      </c>
      <c r="H6" s="9"/>
    </row>
    <row r="7" spans="3:8" x14ac:dyDescent="0.25">
      <c r="C7" s="2"/>
      <c r="D7" s="5" t="s">
        <v>78</v>
      </c>
      <c r="E7" s="79">
        <v>0</v>
      </c>
      <c r="F7" s="5" t="s">
        <v>80</v>
      </c>
      <c r="G7" s="9" t="s">
        <v>81</v>
      </c>
      <c r="H7" s="9"/>
    </row>
    <row r="8" spans="3:8" x14ac:dyDescent="0.25">
      <c r="E8" s="78"/>
    </row>
    <row r="9" spans="3:8" ht="23.25" customHeight="1" x14ac:dyDescent="0.25">
      <c r="C9" s="5" t="s">
        <v>74</v>
      </c>
      <c r="D9" s="5"/>
    </row>
    <row r="10" spans="3:8" ht="21" customHeight="1" x14ac:dyDescent="0.25">
      <c r="C10" s="5" t="s">
        <v>75</v>
      </c>
      <c r="D10" s="5"/>
    </row>
    <row r="11" spans="3:8" ht="53.25" customHeight="1" x14ac:dyDescent="0.25">
      <c r="C11" s="5" t="s">
        <v>76</v>
      </c>
      <c r="D11" s="5"/>
    </row>
  </sheetData>
  <sheetProtection algorithmName="SHA-512" hashValue="m9urFhAMPF6d+A8vJtyA3hUhMG3NVaryxIOkIqDamN/OVwB+WInqsrE9s00U0hgyW8VixVPv9IZPN1DmXx6xqg==" saltValue="PD01o0DKqbR2T4GGXPV3DQ==" spinCount="100000" sheet="1" objects="1" scenarios="1"/>
  <dataValidations count="2">
    <dataValidation type="decimal" operator="greaterThanOrEqual" allowBlank="1" showInputMessage="1" showErrorMessage="1" errorTitle="Fehler" error="Geben Sie einen Wert &gt;= 0 ein." sqref="E6" xr:uid="{C9DCC702-8B92-4D60-82B5-1AE57183FB9B}">
      <formula1>0</formula1>
    </dataValidation>
    <dataValidation type="custom" errorStyle="information" allowBlank="1" showInputMessage="1" showErrorMessage="1" errorTitle="Fehler" error="Gem. Bedingungen wird ein Skonto nur berücksichtigt, wenn das Zahlungsziel mindestens 14 Tage beträgt." sqref="E7" xr:uid="{D4813430-571D-4BAB-A932-8E28C3CB9F25}">
      <formula1>OR(E6=0, E7&gt;=14)</formula1>
    </dataValidation>
  </dataValidations>
  <pageMargins left="0.7" right="0.7" top="0.78740157499999996" bottom="0.78740157499999996" header="0.3" footer="0.3"/>
</worksheet>
</file>

<file path=docMetadata/LabelInfo.xml><?xml version="1.0" encoding="utf-8"?>
<clbl:labelList xmlns:clbl="http://schemas.microsoft.com/office/2020/mipLabelMetadata">
  <clbl:label id="{defa4170-0d19-0005-0004-bc88714345d2}" enabled="1" method="Standard" siteId="{a544cf54-b27d-435d-a998-e07a07b13a38}"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Erläuterung</vt:lpstr>
      <vt:lpstr>Cockpit</vt:lpstr>
      <vt:lpstr>Software</vt:lpstr>
      <vt:lpstr>Wartung und Support</vt:lpstr>
      <vt:lpstr>weitere Leistungen</vt:lpstr>
      <vt:lpstr>Skontoregelungen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Paul-Cedric Vogt</dc:creator>
  <cp:lastModifiedBy>Stefani, Reinhard [EXT]</cp:lastModifiedBy>
  <dcterms:created xsi:type="dcterms:W3CDTF">2026-03-25T17:13:40Z</dcterms:created>
  <dcterms:modified xsi:type="dcterms:W3CDTF">2026-07-10T09:27:14Z</dcterms:modified>
</cp:coreProperties>
</file>