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A99_9_03\1_Beschaffung\Neue Struktur\EK 3_Bau Betreiben\11_Schmutzfangmatten\2026\02_DTVP\L4_Sued_West\"/>
    </mc:Choice>
  </mc:AlternateContent>
  <xr:revisionPtr revIDLastSave="0" documentId="13_ncr:1_{72A90F9D-A8B7-4632-83A2-CD9536A6DA88}" xr6:coauthVersionLast="47" xr6:coauthVersionMax="47" xr10:uidLastSave="{00000000-0000-0000-0000-000000000000}"/>
  <bookViews>
    <workbookView xWindow="-120" yWindow="-120" windowWidth="38640" windowHeight="21240" xr2:uid="{9AAE9065-7E53-47C8-98D4-70545EC71AD7}"/>
  </bookViews>
  <sheets>
    <sheet name="Los 4" sheetId="5" r:id="rId1"/>
    <sheet name="HV_Lahr" sheetId="1" r:id="rId2"/>
    <sheet name="SOR" sheetId="2" r:id="rId3"/>
    <sheet name="SBH" sheetId="3" r:id="rId4"/>
    <sheet name="HRB" sheetId="4" r:id="rId5"/>
  </sheets>
  <calcPr calcId="191029"/>
  <customWorkbookViews>
    <customWorkbookView name="Spiegler, Wolfgang [BW] - Persönliche Ansicht" guid="{19F8EA1D-7D09-4936-8979-93E72EFE925F}" mergeInterval="0" personalView="1" maximized="1" xWindow="-8" yWindow="-8" windowWidth="2576" windowHeight="1416" activeSheetId="3"/>
    <customWorkbookView name="Eidinger, Oliver [BW] - Persönliche Ansicht" guid="{D92F7A8E-540A-4FD9-8CFE-08B61BFEB598}" mergeInterval="0" personalView="1" maximized="1" xWindow="-8" yWindow="-8" windowWidth="2576" windowHeight="1416" activeSheetId="3"/>
    <customWorkbookView name="Leibold, Heidi [BW] - Persönliche Ansicht" guid="{5F271950-79F5-40AD-AB9C-8120C6DEE2B4}" mergeInterval="0" personalView="1" maximized="1" xWindow="-8" yWindow="-8" windowWidth="2576" windowHeight="1416" activeSheetId="4"/>
    <customWorkbookView name="Spitzmüller, Edmund [BW] - Persönliche Ansicht" guid="{3EA95393-45EB-4D58-940C-4C822E99F69C}" mergeInterval="0" personalView="1" maximized="1" xWindow="-8" yWindow="-8" windowWidth="2576" windowHeight="1426" activeSheetId="2"/>
    <customWorkbookView name="Wolber, Melanie [BW] - Persönliche Ansicht" guid="{2EFB8786-621B-4EF3-92EA-B4124D973326}" mergeInterval="0" personalView="1" maximized="1" xWindow="-8" yWindow="-8" windowWidth="2576" windowHeight="1416" activeSheetId="2"/>
    <customWorkbookView name="Fuchs, Frank [BW] - Persönliche Ansicht" guid="{7D48217A-DFAD-4618-9EE0-533CAAAF907A}" mergeInterval="0" personalView="1" maximized="1" xWindow="-8" yWindow="-8" windowWidth="2576" windowHeight="1416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5" l="1"/>
  <c r="D9" i="5"/>
  <c r="C9" i="5"/>
  <c r="G8" i="5"/>
  <c r="H8" i="5"/>
  <c r="I8" i="5"/>
  <c r="J8" i="5"/>
  <c r="K8" i="5"/>
  <c r="L8" i="5"/>
  <c r="E8" i="5"/>
  <c r="D8" i="5"/>
  <c r="C8" i="5"/>
  <c r="E7" i="5"/>
  <c r="D7" i="5"/>
  <c r="C7" i="5"/>
  <c r="D18" i="3"/>
  <c r="E18" i="3"/>
  <c r="F18" i="3"/>
  <c r="G18" i="3"/>
  <c r="H18" i="3"/>
  <c r="I18" i="3"/>
  <c r="C18" i="3"/>
  <c r="F8" i="5" s="1"/>
  <c r="D6" i="5"/>
  <c r="C6" i="5"/>
  <c r="E10" i="5" l="1"/>
  <c r="D10" i="5"/>
  <c r="C10" i="5"/>
  <c r="I14" i="4"/>
  <c r="L9" i="5" s="1"/>
  <c r="H14" i="4"/>
  <c r="K9" i="5" s="1"/>
  <c r="G14" i="4"/>
  <c r="J9" i="5" s="1"/>
  <c r="F14" i="4"/>
  <c r="I9" i="5" s="1"/>
  <c r="E14" i="4"/>
  <c r="H9" i="5" s="1"/>
  <c r="D14" i="4"/>
  <c r="G9" i="5" s="1"/>
  <c r="C14" i="4"/>
  <c r="F9" i="5" s="1"/>
  <c r="I23" i="2" l="1"/>
  <c r="L7" i="5" s="1"/>
  <c r="H23" i="2"/>
  <c r="K7" i="5" s="1"/>
  <c r="G23" i="2"/>
  <c r="J7" i="5" s="1"/>
  <c r="F23" i="2"/>
  <c r="I7" i="5" s="1"/>
  <c r="E23" i="2"/>
  <c r="H7" i="5" s="1"/>
  <c r="D23" i="2"/>
  <c r="G7" i="5" s="1"/>
  <c r="C23" i="2"/>
  <c r="F7" i="5" s="1"/>
  <c r="I7" i="1"/>
  <c r="L6" i="5" s="1"/>
  <c r="H7" i="1"/>
  <c r="K6" i="5" s="1"/>
  <c r="G7" i="1"/>
  <c r="J6" i="5" s="1"/>
  <c r="F7" i="1"/>
  <c r="I6" i="5" s="1"/>
  <c r="E7" i="1"/>
  <c r="H6" i="5" s="1"/>
  <c r="D7" i="1"/>
  <c r="G6" i="5" s="1"/>
  <c r="C7" i="1"/>
  <c r="F6" i="5" s="1"/>
  <c r="H10" i="5" l="1"/>
  <c r="I10" i="5"/>
  <c r="F10" i="5"/>
  <c r="G10" i="5"/>
  <c r="J10" i="5"/>
  <c r="K10" i="5"/>
  <c r="L10" i="5"/>
</calcChain>
</file>

<file path=xl/sharedStrings.xml><?xml version="1.0" encoding="utf-8"?>
<sst xmlns="http://schemas.openxmlformats.org/spreadsheetml/2006/main" count="126" uniqueCount="75">
  <si>
    <t xml:space="preserve">Standort </t>
  </si>
  <si>
    <t>Zwischensumme</t>
  </si>
  <si>
    <t>Bad Krozingen, Bahnhoftsraße 3</t>
  </si>
  <si>
    <t>Emmendingen, Bergerstraße 2</t>
  </si>
  <si>
    <t>Emmendingen, Schwarzwadlstraße 3</t>
  </si>
  <si>
    <t>Ettenheim, Carl-Schneider-Straße 18</t>
  </si>
  <si>
    <t>Freiburg, Fahnenbergplatz 6</t>
  </si>
  <si>
    <t>Freiburg, Sedanstraße 4</t>
  </si>
  <si>
    <t>Freiburg, Zita-Kaiser-Straße 5</t>
  </si>
  <si>
    <t>Lahr, Obertorstraße 12</t>
  </si>
  <si>
    <t>Offenburg, Kolpingstraße 2</t>
  </si>
  <si>
    <t>Titisee-Neustadt, Wilhelm-Stahl-Straße 18</t>
  </si>
  <si>
    <t>Waldkrich, Fabrik Sonntag 7</t>
  </si>
  <si>
    <t>Lahr, Obere Bergstraße 13</t>
  </si>
  <si>
    <t>Zell, Hauptstraße 14</t>
  </si>
  <si>
    <t>Lahr, Schwarzwaldstraße 39</t>
  </si>
  <si>
    <t>PLZ</t>
  </si>
  <si>
    <t>Trossingen, Hauptstr. 63</t>
  </si>
  <si>
    <t>Tuttlingen, Karlstr. 2</t>
  </si>
  <si>
    <t>Spaichingen, Dreifaltigkeitsbergstr. 3</t>
  </si>
  <si>
    <t>Villingen, Schwenninger Str. 1/2</t>
  </si>
  <si>
    <t>Schwenningen, Kirchstr. 5</t>
  </si>
  <si>
    <t>Furtwangen, Wilhelmstr. 7</t>
  </si>
  <si>
    <t>Oberndorf, Hauptstr. 4</t>
  </si>
  <si>
    <t>Rottweil, Kaiserstr. 9</t>
  </si>
  <si>
    <t>Schramberg, Am Schlößle 2</t>
  </si>
  <si>
    <t>Tuttlingen, Bahnhofstr. 71 (GZ)</t>
  </si>
  <si>
    <t>Villingen, Klinikstr. 3 (GZ)</t>
  </si>
  <si>
    <t>Bad Säckingen, Hauensteinstr. 7</t>
  </si>
  <si>
    <t>Bonndorf, Bergstr. 2</t>
  </si>
  <si>
    <t>Singen, Hadwigstr. 17</t>
  </si>
  <si>
    <t>Konstanz, Inselgasse 30</t>
  </si>
  <si>
    <t xml:space="preserve">Lörrach, Baumgartnerstrasse 7 </t>
  </si>
  <si>
    <t>Waldshut-Tiengen, Am Rheinfels 2</t>
  </si>
  <si>
    <t>St. Blasien, Hauptstr. 50</t>
  </si>
  <si>
    <t>Weil am Rhein, Hauptstrasse 196</t>
  </si>
  <si>
    <t>Rottweil, Friedrichsplatz 6</t>
  </si>
  <si>
    <t>BD-Kürzel</t>
  </si>
  <si>
    <t>Rechnungsadressen</t>
  </si>
  <si>
    <t>Standorte Gesamt</t>
  </si>
  <si>
    <t>Standorte mit Bedarf</t>
  </si>
  <si>
    <t>Standorte ohne Bedarf</t>
  </si>
  <si>
    <t>HV</t>
  </si>
  <si>
    <t>SOR</t>
  </si>
  <si>
    <t>SBH</t>
  </si>
  <si>
    <t>HRB</t>
  </si>
  <si>
    <t>AOK - Die Gesundheitskasse
GB IS Südlicher Oberrhein
Fahnenbergplatz 6
79098 Freiburg</t>
  </si>
  <si>
    <t>AOK - Die Gesundheitskasse
GB IS Schwarzwald-Baar-Heuberg
Schwenninger Str. 1/2
78048 Villingen-Schwenninger</t>
  </si>
  <si>
    <t>AOK - Die Gesundheitskasse
GB IS Hochrhein-Bodensee
am Rheinfels 2
79761 Waldshut-Tiengen</t>
  </si>
  <si>
    <t>Leistungsverzeichnis Schmutzfangmatten
Los 4
Hauptverwaltung</t>
  </si>
  <si>
    <t>Standorte 
aktuell ohne Bedarf</t>
  </si>
  <si>
    <t>Leistungsverzeichnis Schmutzfangmatten
Los 4
Südlicher Oberrhein</t>
  </si>
  <si>
    <t>Leistungsverzeichnis Schmutzfangmatten
Los 4
Schwarzwald-Baar-Heuberg</t>
  </si>
  <si>
    <t>Leistungsverzeichnis Schmutzfangmatten
Los 4
Hochrhein-Bodensee</t>
  </si>
  <si>
    <t>Gesamtübersicht Leistungsverzeichnis Schmutzfangmatten
Los 4 - Gebiet Süd/West</t>
  </si>
  <si>
    <t>Kehl, Hauptstraße 112</t>
  </si>
  <si>
    <t>Wolfach, Vorstadtstraße 18</t>
  </si>
  <si>
    <t>Breisach, Rosmanstraße 1</t>
  </si>
  <si>
    <t>Donaueschingen, Mühlenstr. 18</t>
  </si>
  <si>
    <t>Schopfheim, Pflughof 2</t>
  </si>
  <si>
    <t>Lörrach, Meraner Platz 1</t>
  </si>
  <si>
    <t>Stockach, Winterspürer Str. 6</t>
  </si>
  <si>
    <t>Die angegebenen Maße sind verbindlich. Abweichungen sind nicht zulässig.</t>
  </si>
  <si>
    <t>Achern, Rathausplatz 2</t>
  </si>
  <si>
    <t>Die angegebenen Maße sind Idealmaße. 
Abweichungen in der Breite und Länge von bis zu 10 % nach unten sind zulässig.</t>
  </si>
  <si>
    <t>(Breite x Länge)
Verbindliches Maß:
85x150 cm</t>
  </si>
  <si>
    <t>(Breite x Länge)
Verbindliches Maß:
150x250 cm</t>
  </si>
  <si>
    <t>(Breite x Länge)
Idealmaß: 85x90 cm
Referenzbereich: 
76 - 85 cm x 81 - 90 cm</t>
  </si>
  <si>
    <t>(Breite x Länge)
Idealmaß: 85x300 cm
Referenzbereich:
76-85 cm x 291-300 cm</t>
  </si>
  <si>
    <t>(Breite x Länge)
Idealmaß: 115x200 cm
Referenzbereich:
106-115 cm x 191-200 cm</t>
  </si>
  <si>
    <t>(Breite x Länge)
Idealmaß: 150x200 cm
Referenzbereich:
141-150 cm x 191x200 cm</t>
  </si>
  <si>
    <t>(Breite x Länge)
Idealmaß: 150x400 cm
Referenzbereich:
140-150 cm x 391-400 cm</t>
  </si>
  <si>
    <t>Oberkirch, Südring 6</t>
  </si>
  <si>
    <t>Müllheim, Werderstraße 28</t>
  </si>
  <si>
    <t>AOK Baden-Württemberg
GB 9.04 Interner Service/HV Standort Lahr
Presselstraße 19
70191 Stuttgart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</si>
</sst>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Frutiger for AOK"/>
      <family val="2"/>
    </font>
    <font>
      <b/>
      <sz val="11"/>
      <color theme="1"/>
      <name val="Frutiger for AOK"/>
      <family val="2"/>
    </font>
    <font>
      <b/>
      <sz val="16"/>
      <color theme="1"/>
      <name val="Frutiger for AOK"/>
      <family val="2"/>
    </font>
    <font>
      <sz val="12"/>
      <color theme="1"/>
      <name val="Frutiger for AOK"/>
      <family val="2"/>
    </font>
    <font>
      <b/>
      <sz val="12"/>
      <color theme="1"/>
      <name val="Frutiger for AOK"/>
      <family val="2"/>
    </font>
    <font>
      <sz val="10"/>
      <name val="Arial"/>
      <family val="2"/>
    </font>
    <font>
      <sz val="12"/>
      <name val="Frutiger for AO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0" fillId="0" borderId="0" xfId="0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/>
    </xf>
    <xf numFmtId="0" fontId="0" fillId="0" borderId="4" xfId="0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Protection="1"/>
    <xf numFmtId="0" fontId="4" fillId="0" borderId="0" xfId="0" applyFont="1" applyProtection="1"/>
    <xf numFmtId="0" fontId="4" fillId="0" borderId="0" xfId="0" quotePrefix="1" applyFont="1" applyProtection="1"/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wrapText="1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left" wrapText="1"/>
    </xf>
    <xf numFmtId="0" fontId="3" fillId="5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5" xfId="0" quotePrefix="1" applyFont="1" applyFill="1" applyBorder="1" applyAlignment="1">
      <alignment horizontal="center" vertical="center" wrapText="1"/>
    </xf>
    <xf numFmtId="0" fontId="4" fillId="3" borderId="7" xfId="0" quotePrefix="1" applyFont="1" applyFill="1" applyBorder="1" applyAlignment="1">
      <alignment horizontal="center" vertical="center" wrapText="1"/>
    </xf>
    <xf numFmtId="0" fontId="4" fillId="3" borderId="6" xfId="0" quotePrefix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3" borderId="5" xfId="0" quotePrefix="1" applyFont="1" applyFill="1" applyBorder="1" applyAlignment="1" applyProtection="1">
      <alignment horizontal="center" vertical="center" wrapText="1"/>
    </xf>
    <xf numFmtId="0" fontId="4" fillId="3" borderId="7" xfId="0" quotePrefix="1" applyFont="1" applyFill="1" applyBorder="1" applyAlignment="1" applyProtection="1">
      <alignment horizontal="center" vertical="center" wrapText="1"/>
    </xf>
    <xf numFmtId="0" fontId="4" fillId="3" borderId="6" xfId="0" quotePrefix="1" applyFont="1" applyFill="1" applyBorder="1" applyAlignment="1" applyProtection="1">
      <alignment horizontal="center" vertical="center" wrapText="1"/>
    </xf>
  </cellXfs>
  <cellStyles count="2">
    <cellStyle name="Standard" xfId="0" builtinId="0"/>
    <cellStyle name="Standard 2" xfId="1" xr:uid="{1875F7C1-C182-413E-8C8B-692CC43AC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D81B-6415-4EE3-9B15-8730C0836411}">
  <sheetPr>
    <pageSetUpPr fitToPage="1"/>
  </sheetPr>
  <dimension ref="A1:L17"/>
  <sheetViews>
    <sheetView tabSelected="1" zoomScaleNormal="100" workbookViewId="0">
      <selection activeCell="A4" sqref="A4:B4"/>
    </sheetView>
  </sheetViews>
  <sheetFormatPr baseColWidth="10" defaultRowHeight="15" x14ac:dyDescent="0.25"/>
  <cols>
    <col min="2" max="2" width="48.875" customWidth="1"/>
    <col min="3" max="5" width="15.625" customWidth="1"/>
    <col min="6" max="7" width="20.625" customWidth="1"/>
    <col min="8" max="12" width="25.625" customWidth="1"/>
  </cols>
  <sheetData>
    <row r="1" spans="1:12" s="1" customFormat="1" ht="60" customHeight="1" thickBot="1" x14ac:dyDescent="0.3">
      <c r="A1" s="40" t="s">
        <v>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2" ht="15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B3" s="3"/>
      <c r="C3" s="3"/>
      <c r="D3" s="3"/>
      <c r="E3" s="3"/>
      <c r="F3" s="3"/>
      <c r="G3" s="4"/>
      <c r="I3" s="2"/>
      <c r="J3" s="2"/>
      <c r="K3" s="2"/>
      <c r="L3" s="2"/>
    </row>
    <row r="4" spans="1:12" s="5" customFormat="1" ht="45" customHeight="1" x14ac:dyDescent="0.25">
      <c r="A4" s="43"/>
      <c r="B4" s="43"/>
      <c r="C4" s="35"/>
      <c r="D4" s="35"/>
      <c r="E4" s="35"/>
      <c r="F4" s="44" t="s">
        <v>62</v>
      </c>
      <c r="G4" s="45"/>
      <c r="H4" s="46" t="s">
        <v>64</v>
      </c>
      <c r="I4" s="47"/>
      <c r="J4" s="47"/>
      <c r="K4" s="47"/>
      <c r="L4" s="48"/>
    </row>
    <row r="5" spans="1:12" ht="60" customHeight="1" x14ac:dyDescent="0.25">
      <c r="A5" s="12" t="s">
        <v>37</v>
      </c>
      <c r="B5" s="13" t="s">
        <v>38</v>
      </c>
      <c r="C5" s="6" t="s">
        <v>39</v>
      </c>
      <c r="D5" s="6" t="s">
        <v>40</v>
      </c>
      <c r="E5" s="6" t="s">
        <v>41</v>
      </c>
      <c r="F5" s="7" t="s">
        <v>65</v>
      </c>
      <c r="G5" s="7" t="s">
        <v>66</v>
      </c>
      <c r="H5" s="8" t="s">
        <v>67</v>
      </c>
      <c r="I5" s="8" t="s">
        <v>68</v>
      </c>
      <c r="J5" s="8" t="s">
        <v>69</v>
      </c>
      <c r="K5" s="8" t="s">
        <v>70</v>
      </c>
      <c r="L5" s="8" t="s">
        <v>71</v>
      </c>
    </row>
    <row r="6" spans="1:12" s="5" customFormat="1" ht="75" customHeight="1" x14ac:dyDescent="0.25">
      <c r="A6" s="14" t="s">
        <v>42</v>
      </c>
      <c r="B6" s="15" t="s">
        <v>74</v>
      </c>
      <c r="C6" s="16">
        <f>COUNTIF(HV_Lahr!A6,"&gt;1")</f>
        <v>1</v>
      </c>
      <c r="D6" s="16">
        <f>COUNTIF(HV_Lahr!A6,"&gt;0")</f>
        <v>1</v>
      </c>
      <c r="E6" s="16">
        <v>0</v>
      </c>
      <c r="F6" s="33">
        <f>HV_Lahr!C7</f>
        <v>4</v>
      </c>
      <c r="G6" s="33">
        <f>HV_Lahr!D7</f>
        <v>0</v>
      </c>
      <c r="H6" s="33">
        <f>HV_Lahr!E7</f>
        <v>0</v>
      </c>
      <c r="I6" s="33">
        <f>HV_Lahr!F7</f>
        <v>0</v>
      </c>
      <c r="J6" s="33">
        <f>HV_Lahr!G7</f>
        <v>0</v>
      </c>
      <c r="K6" s="33">
        <f>HV_Lahr!H7</f>
        <v>0</v>
      </c>
      <c r="L6" s="33">
        <f>HV_Lahr!I7</f>
        <v>0</v>
      </c>
    </row>
    <row r="7" spans="1:12" s="5" customFormat="1" ht="75" customHeight="1" x14ac:dyDescent="0.25">
      <c r="A7" s="14" t="s">
        <v>43</v>
      </c>
      <c r="B7" s="15" t="s">
        <v>46</v>
      </c>
      <c r="C7" s="16">
        <f>COUNTIF(SOR!A6:A22,"&gt;1")+COUNTIF(SOR!A27:A28,"&gt;0")</f>
        <v>19</v>
      </c>
      <c r="D7" s="16">
        <f>COUNTIF(SOR!A6:A22,"&gt;0")</f>
        <v>17</v>
      </c>
      <c r="E7" s="16">
        <f>COUNTIF(SOR!A27:A28,"&gt;0")</f>
        <v>2</v>
      </c>
      <c r="F7" s="33">
        <f>SOR!C23</f>
        <v>21</v>
      </c>
      <c r="G7" s="33">
        <f>SOR!D23</f>
        <v>3</v>
      </c>
      <c r="H7" s="33">
        <f>SOR!E23</f>
        <v>0</v>
      </c>
      <c r="I7" s="33">
        <f>SOR!F23</f>
        <v>0</v>
      </c>
      <c r="J7" s="33">
        <f>SOR!G23</f>
        <v>0</v>
      </c>
      <c r="K7" s="33">
        <f>SOR!H23</f>
        <v>0</v>
      </c>
      <c r="L7" s="33">
        <f>SOR!I23</f>
        <v>0</v>
      </c>
    </row>
    <row r="8" spans="1:12" s="5" customFormat="1" ht="75" customHeight="1" x14ac:dyDescent="0.25">
      <c r="A8" s="14" t="s">
        <v>44</v>
      </c>
      <c r="B8" s="15" t="s">
        <v>47</v>
      </c>
      <c r="C8" s="16">
        <f>COUNTIF(SBH!A6:A17,"&gt;0")+COUNTIF(SBH!A22,"&gt;0")</f>
        <v>13</v>
      </c>
      <c r="D8" s="16">
        <f>COUNTIF(SBH!A6:A17,"&gt;0")</f>
        <v>12</v>
      </c>
      <c r="E8" s="16">
        <f>COUNTIF(SBH!A22,"&gt;0")</f>
        <v>1</v>
      </c>
      <c r="F8" s="33">
        <f>SBH!C18</f>
        <v>17</v>
      </c>
      <c r="G8" s="33">
        <f>SBH!D18</f>
        <v>15</v>
      </c>
      <c r="H8" s="33">
        <f>SBH!E18</f>
        <v>1</v>
      </c>
      <c r="I8" s="33">
        <f>SBH!F18</f>
        <v>7</v>
      </c>
      <c r="J8" s="33">
        <f>SBH!G18</f>
        <v>4</v>
      </c>
      <c r="K8" s="33">
        <f>SBH!H18</f>
        <v>2</v>
      </c>
      <c r="L8" s="33">
        <f>SBH!I18</f>
        <v>4</v>
      </c>
    </row>
    <row r="9" spans="1:12" s="5" customFormat="1" ht="75" customHeight="1" x14ac:dyDescent="0.25">
      <c r="A9" s="14" t="s">
        <v>45</v>
      </c>
      <c r="B9" s="15" t="s">
        <v>48</v>
      </c>
      <c r="C9" s="16">
        <f>COUNTIF(HRB!A6:A13,"&gt;0")+COUNTIF(HRB!A18:A20,"&gt;0")</f>
        <v>11</v>
      </c>
      <c r="D9" s="16">
        <f>COUNTIF(HRB!A6:A13,"&gt;0")</f>
        <v>8</v>
      </c>
      <c r="E9" s="16">
        <f>COUNTIF(HRB!A18:A20,"&gt;0")</f>
        <v>3</v>
      </c>
      <c r="F9" s="33">
        <f>HRB!C14</f>
        <v>4</v>
      </c>
      <c r="G9" s="33">
        <f>HRB!D14</f>
        <v>1</v>
      </c>
      <c r="H9" s="33">
        <f>HRB!E14</f>
        <v>0</v>
      </c>
      <c r="I9" s="33">
        <f>HRB!F14</f>
        <v>0</v>
      </c>
      <c r="J9" s="33">
        <f>HRB!G14</f>
        <v>4</v>
      </c>
      <c r="K9" s="33">
        <f>HRB!H14</f>
        <v>4</v>
      </c>
      <c r="L9" s="33">
        <f>HRB!I14</f>
        <v>0</v>
      </c>
    </row>
    <row r="10" spans="1:12" ht="30" customHeight="1" x14ac:dyDescent="0.25">
      <c r="A10" s="49" t="s">
        <v>1</v>
      </c>
      <c r="B10" s="49"/>
      <c r="C10" s="36">
        <f t="shared" ref="C10:L10" si="0">SUM(C6:C9)</f>
        <v>44</v>
      </c>
      <c r="D10" s="36">
        <f t="shared" si="0"/>
        <v>38</v>
      </c>
      <c r="E10" s="36">
        <f t="shared" si="0"/>
        <v>6</v>
      </c>
      <c r="F10" s="36">
        <f t="shared" si="0"/>
        <v>46</v>
      </c>
      <c r="G10" s="36">
        <f t="shared" si="0"/>
        <v>19</v>
      </c>
      <c r="H10" s="36">
        <f t="shared" si="0"/>
        <v>1</v>
      </c>
      <c r="I10" s="36">
        <f t="shared" si="0"/>
        <v>7</v>
      </c>
      <c r="J10" s="36">
        <f t="shared" si="0"/>
        <v>8</v>
      </c>
      <c r="K10" s="36">
        <f t="shared" si="0"/>
        <v>6</v>
      </c>
      <c r="L10" s="36">
        <f t="shared" si="0"/>
        <v>4</v>
      </c>
    </row>
    <row r="11" spans="1:12" ht="30" customHeight="1" x14ac:dyDescent="0.25"/>
    <row r="14" spans="1:12" ht="30" customHeight="1" x14ac:dyDescent="0.25"/>
    <row r="15" spans="1:12" ht="30" customHeight="1" x14ac:dyDescent="0.25"/>
    <row r="16" spans="1:12" ht="30" customHeight="1" x14ac:dyDescent="0.25"/>
    <row r="17" customFormat="1" ht="30" customHeight="1" x14ac:dyDescent="0.25"/>
  </sheetData>
  <sheetProtection algorithmName="SHA-512" hashValue="r73OQjCDSCT1A0ZVcpBEaKCMbJBwVRIyNVHk4Su7eILxrTreaT/1rsWEf9u50AOfexRMln6lGofZmMsz0TcpXw==" saltValue="1xAP9z5G/BK5VaoA3i/deQ==" spinCount="100000" sheet="1" objects="1" scenarios="1"/>
  <mergeCells count="5">
    <mergeCell ref="A1:L1"/>
    <mergeCell ref="A4:B4"/>
    <mergeCell ref="F4:G4"/>
    <mergeCell ref="H4:L4"/>
    <mergeCell ref="A10:B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&amp;LAOK Baden-Württemberg
Mietservicevertrag Schmutzfangmatten
&amp;CAz. AOKBW-2026-GB9.03/Schmutzfangmatten-bw&amp;RAnlage 2.3 d Leistungsverzeichnis Gesamt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E775E-01A8-42D3-BFF7-F8F4A1123AE1}">
  <sheetPr>
    <pageSetUpPr fitToPage="1"/>
  </sheetPr>
  <dimension ref="A1:I24"/>
  <sheetViews>
    <sheetView zoomScaleNormal="100" workbookViewId="0">
      <selection activeCell="B4" sqref="B4"/>
    </sheetView>
  </sheetViews>
  <sheetFormatPr baseColWidth="10" defaultRowHeight="15" x14ac:dyDescent="0.25"/>
  <cols>
    <col min="1" max="1" width="11" style="18"/>
    <col min="2" max="2" width="48.875" style="18" customWidth="1"/>
    <col min="3" max="4" width="20.625" style="18" customWidth="1"/>
    <col min="5" max="9" width="25.625" style="18" customWidth="1"/>
    <col min="10" max="16384" width="11" style="18"/>
  </cols>
  <sheetData>
    <row r="1" spans="1:9" s="17" customFormat="1" ht="60" customHeight="1" thickBot="1" x14ac:dyDescent="0.3">
      <c r="A1" s="51" t="s">
        <v>49</v>
      </c>
      <c r="B1" s="52"/>
      <c r="C1" s="52"/>
      <c r="D1" s="52"/>
      <c r="E1" s="52"/>
      <c r="F1" s="52"/>
      <c r="G1" s="52"/>
      <c r="H1" s="52"/>
      <c r="I1" s="53"/>
    </row>
    <row r="2" spans="1:9" ht="15.75" x14ac:dyDescent="0.25"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B3" s="20"/>
      <c r="C3" s="20"/>
      <c r="D3" s="21"/>
      <c r="F3" s="19"/>
      <c r="G3" s="19"/>
      <c r="H3" s="19"/>
      <c r="I3" s="19"/>
    </row>
    <row r="4" spans="1:9" s="22" customFormat="1" ht="45" customHeight="1" x14ac:dyDescent="0.25">
      <c r="B4" s="23"/>
      <c r="C4" s="54" t="s">
        <v>62</v>
      </c>
      <c r="D4" s="55"/>
      <c r="E4" s="56" t="s">
        <v>64</v>
      </c>
      <c r="F4" s="57"/>
      <c r="G4" s="57"/>
      <c r="H4" s="57"/>
      <c r="I4" s="58"/>
    </row>
    <row r="5" spans="1:9" ht="60" customHeight="1" x14ac:dyDescent="0.25">
      <c r="A5" s="24" t="s">
        <v>16</v>
      </c>
      <c r="B5" s="25" t="s">
        <v>0</v>
      </c>
      <c r="C5" s="38" t="s">
        <v>65</v>
      </c>
      <c r="D5" s="38" t="s">
        <v>66</v>
      </c>
      <c r="E5" s="39" t="s">
        <v>67</v>
      </c>
      <c r="F5" s="39" t="s">
        <v>68</v>
      </c>
      <c r="G5" s="39" t="s">
        <v>69</v>
      </c>
      <c r="H5" s="39" t="s">
        <v>70</v>
      </c>
      <c r="I5" s="39" t="s">
        <v>71</v>
      </c>
    </row>
    <row r="6" spans="1:9" ht="30" customHeight="1" x14ac:dyDescent="0.25">
      <c r="A6" s="11">
        <v>77933</v>
      </c>
      <c r="B6" s="10" t="s">
        <v>15</v>
      </c>
      <c r="C6" s="26">
        <v>4</v>
      </c>
      <c r="D6" s="26"/>
      <c r="E6" s="27"/>
      <c r="F6" s="27"/>
      <c r="G6" s="27"/>
      <c r="H6" s="28"/>
      <c r="I6" s="29"/>
    </row>
    <row r="7" spans="1:9" ht="30" customHeight="1" x14ac:dyDescent="0.25">
      <c r="A7" s="50" t="s">
        <v>1</v>
      </c>
      <c r="B7" s="50"/>
      <c r="C7" s="37">
        <f t="shared" ref="C7:I7" si="0">SUM(C6:C6)</f>
        <v>4</v>
      </c>
      <c r="D7" s="37">
        <f t="shared" si="0"/>
        <v>0</v>
      </c>
      <c r="E7" s="37">
        <f t="shared" si="0"/>
        <v>0</v>
      </c>
      <c r="F7" s="37">
        <f t="shared" si="0"/>
        <v>0</v>
      </c>
      <c r="G7" s="37">
        <f t="shared" si="0"/>
        <v>0</v>
      </c>
      <c r="H7" s="37">
        <f t="shared" si="0"/>
        <v>0</v>
      </c>
      <c r="I7" s="37">
        <f t="shared" si="0"/>
        <v>0</v>
      </c>
    </row>
    <row r="8" spans="1:9" ht="30" customHeight="1" x14ac:dyDescent="0.25"/>
    <row r="11" spans="1:9" ht="60" customHeight="1" x14ac:dyDescent="0.25"/>
    <row r="12" spans="1:9" ht="30" customHeight="1" x14ac:dyDescent="0.25"/>
    <row r="13" spans="1:9" ht="30" customHeight="1" x14ac:dyDescent="0.25"/>
    <row r="14" spans="1:9" ht="30" customHeight="1" x14ac:dyDescent="0.25"/>
    <row r="15" spans="1:9" ht="30" customHeight="1" x14ac:dyDescent="0.25"/>
    <row r="16" spans="1:9" ht="30" customHeight="1" x14ac:dyDescent="0.25"/>
    <row r="17" s="18" customFormat="1" ht="30" customHeight="1" x14ac:dyDescent="0.25"/>
    <row r="18" s="18" customFormat="1" ht="30" customHeight="1" x14ac:dyDescent="0.25"/>
    <row r="19" s="18" customFormat="1" ht="30" customHeight="1" x14ac:dyDescent="0.25"/>
    <row r="20" s="18" customFormat="1" ht="30" customHeight="1" x14ac:dyDescent="0.25"/>
    <row r="21" s="18" customFormat="1" ht="30" customHeight="1" x14ac:dyDescent="0.25"/>
    <row r="22" s="18" customFormat="1" ht="30" customHeight="1" x14ac:dyDescent="0.25"/>
    <row r="23" s="18" customFormat="1" ht="30" customHeight="1" x14ac:dyDescent="0.25"/>
    <row r="24" s="18" customFormat="1" ht="30" customHeight="1" x14ac:dyDescent="0.25"/>
  </sheetData>
  <sheetProtection algorithmName="SHA-512" hashValue="wXyJVLFX8xC1ZUxWlW6BKYKXKeYVLC4iuTq7sN6W/RW57nybXDHkkEdjyoWaEtB3DICwpUkgTtCl2pnbPmaguQ==" saltValue="XcZsBKtWBViq2M4KeYHggQ==" spinCount="100000" sheet="1" objects="1" scenarios="1"/>
  <customSheetViews>
    <customSheetView guid="{19F8EA1D-7D09-4936-8979-93E72EFE925F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D92F7A8E-540A-4FD9-8CFE-08B61BFEB598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5F271950-79F5-40AD-AB9C-8120C6DEE2B4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3EA95393-45EB-4D58-940C-4C822E99F69C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2EFB8786-621B-4EF3-92EA-B4124D973326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7D48217A-DFAD-4618-9EE0-533CAAAF907A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</customSheetViews>
  <mergeCells count="4">
    <mergeCell ref="A7:B7"/>
    <mergeCell ref="A1:I1"/>
    <mergeCell ref="C4:D4"/>
    <mergeCell ref="E4:I4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7"/>
  <headerFooter>
    <oddHeader>&amp;LAOK Baden-Württemberg
Mietservicevertrag Schmutzfangmatten
&amp;CAz. AOKBW-2026-GB9.03/Schmutzfangmatten-bw&amp;RAnlage 2.3 d Leistungsverzeichnis HV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F430-16B1-49CE-AAB6-1CE60CB474C6}">
  <sheetPr>
    <pageSetUpPr fitToPage="1"/>
  </sheetPr>
  <dimension ref="A1:I37"/>
  <sheetViews>
    <sheetView zoomScaleNormal="100" workbookViewId="0">
      <selection activeCell="B4" sqref="B4"/>
    </sheetView>
  </sheetViews>
  <sheetFormatPr baseColWidth="10" defaultColWidth="11" defaultRowHeight="15" x14ac:dyDescent="0.25"/>
  <cols>
    <col min="1" max="1" width="11" style="18"/>
    <col min="2" max="2" width="48.875" style="18" customWidth="1"/>
    <col min="3" max="4" width="20.625" style="18" customWidth="1"/>
    <col min="5" max="9" width="25.625" style="18" customWidth="1"/>
    <col min="10" max="16384" width="11" style="18"/>
  </cols>
  <sheetData>
    <row r="1" spans="1:9" s="17" customFormat="1" ht="60" customHeight="1" thickBot="1" x14ac:dyDescent="0.3">
      <c r="A1" s="51" t="s">
        <v>51</v>
      </c>
      <c r="B1" s="52"/>
      <c r="C1" s="52"/>
      <c r="D1" s="52"/>
      <c r="E1" s="52"/>
      <c r="F1" s="52"/>
      <c r="G1" s="52"/>
      <c r="H1" s="52"/>
      <c r="I1" s="53"/>
    </row>
    <row r="2" spans="1:9" ht="15.75" x14ac:dyDescent="0.25"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B3" s="20"/>
      <c r="C3" s="20"/>
      <c r="D3" s="21"/>
      <c r="F3" s="19"/>
      <c r="G3" s="19"/>
      <c r="H3" s="19"/>
      <c r="I3" s="19"/>
    </row>
    <row r="4" spans="1:9" s="22" customFormat="1" ht="45" customHeight="1" x14ac:dyDescent="0.25">
      <c r="B4" s="23"/>
      <c r="C4" s="44" t="s">
        <v>62</v>
      </c>
      <c r="D4" s="45"/>
      <c r="E4" s="46" t="s">
        <v>64</v>
      </c>
      <c r="F4" s="47"/>
      <c r="G4" s="47"/>
      <c r="H4" s="47"/>
      <c r="I4" s="48"/>
    </row>
    <row r="5" spans="1:9" ht="60" customHeight="1" x14ac:dyDescent="0.25">
      <c r="A5" s="24" t="s">
        <v>16</v>
      </c>
      <c r="B5" s="25" t="s">
        <v>0</v>
      </c>
      <c r="C5" s="7" t="s">
        <v>65</v>
      </c>
      <c r="D5" s="7" t="s">
        <v>66</v>
      </c>
      <c r="E5" s="8" t="s">
        <v>67</v>
      </c>
      <c r="F5" s="8" t="s">
        <v>68</v>
      </c>
      <c r="G5" s="8" t="s">
        <v>69</v>
      </c>
      <c r="H5" s="8" t="s">
        <v>70</v>
      </c>
      <c r="I5" s="8" t="s">
        <v>71</v>
      </c>
    </row>
    <row r="6" spans="1:9" ht="30" customHeight="1" x14ac:dyDescent="0.25">
      <c r="A6" s="11">
        <v>77855</v>
      </c>
      <c r="B6" s="9" t="s">
        <v>63</v>
      </c>
      <c r="C6" s="26">
        <v>1</v>
      </c>
      <c r="D6" s="26"/>
      <c r="E6" s="27"/>
      <c r="F6" s="27"/>
      <c r="G6" s="27"/>
      <c r="H6" s="28"/>
      <c r="I6" s="29"/>
    </row>
    <row r="7" spans="1:9" ht="30" customHeight="1" x14ac:dyDescent="0.25">
      <c r="A7" s="11">
        <v>79189</v>
      </c>
      <c r="B7" s="9" t="s">
        <v>2</v>
      </c>
      <c r="C7" s="26">
        <v>2</v>
      </c>
      <c r="D7" s="26"/>
      <c r="E7" s="27"/>
      <c r="F7" s="27"/>
      <c r="G7" s="27"/>
      <c r="H7" s="28"/>
      <c r="I7" s="29"/>
    </row>
    <row r="8" spans="1:9" ht="30" customHeight="1" x14ac:dyDescent="0.25">
      <c r="A8" s="11">
        <v>79206</v>
      </c>
      <c r="B8" s="9" t="s">
        <v>57</v>
      </c>
      <c r="C8" s="26">
        <v>1</v>
      </c>
      <c r="D8" s="26"/>
      <c r="E8" s="27"/>
      <c r="F8" s="27"/>
      <c r="G8" s="27"/>
      <c r="H8" s="28"/>
      <c r="I8" s="29"/>
    </row>
    <row r="9" spans="1:9" ht="30" customHeight="1" x14ac:dyDescent="0.25">
      <c r="A9" s="11">
        <v>79312</v>
      </c>
      <c r="B9" s="9" t="s">
        <v>3</v>
      </c>
      <c r="C9" s="26">
        <v>4</v>
      </c>
      <c r="D9" s="26"/>
      <c r="E9" s="27"/>
      <c r="F9" s="27"/>
      <c r="G9" s="27"/>
      <c r="H9" s="28"/>
      <c r="I9" s="29"/>
    </row>
    <row r="10" spans="1:9" ht="30" customHeight="1" x14ac:dyDescent="0.25">
      <c r="A10" s="11">
        <v>79312</v>
      </c>
      <c r="B10" s="9" t="s">
        <v>4</v>
      </c>
      <c r="C10" s="26">
        <v>1</v>
      </c>
      <c r="D10" s="26"/>
      <c r="E10" s="27"/>
      <c r="F10" s="27"/>
      <c r="G10" s="27"/>
      <c r="H10" s="28"/>
      <c r="I10" s="29"/>
    </row>
    <row r="11" spans="1:9" ht="30" customHeight="1" x14ac:dyDescent="0.25">
      <c r="A11" s="11">
        <v>77955</v>
      </c>
      <c r="B11" s="9" t="s">
        <v>5</v>
      </c>
      <c r="C11" s="26">
        <v>1</v>
      </c>
      <c r="D11" s="26"/>
      <c r="E11" s="27"/>
      <c r="F11" s="27"/>
      <c r="G11" s="27"/>
      <c r="H11" s="28"/>
      <c r="I11" s="29"/>
    </row>
    <row r="12" spans="1:9" ht="30" customHeight="1" x14ac:dyDescent="0.25">
      <c r="A12" s="11">
        <v>79098</v>
      </c>
      <c r="B12" s="9" t="s">
        <v>6</v>
      </c>
      <c r="C12" s="26"/>
      <c r="D12" s="26">
        <v>1</v>
      </c>
      <c r="E12" s="27"/>
      <c r="F12" s="27"/>
      <c r="G12" s="27"/>
      <c r="H12" s="28"/>
      <c r="I12" s="29"/>
    </row>
    <row r="13" spans="1:9" ht="30" customHeight="1" x14ac:dyDescent="0.25">
      <c r="A13" s="11">
        <v>79098</v>
      </c>
      <c r="B13" s="9" t="s">
        <v>7</v>
      </c>
      <c r="C13" s="26">
        <v>1</v>
      </c>
      <c r="D13" s="26"/>
      <c r="E13" s="27"/>
      <c r="F13" s="27"/>
      <c r="G13" s="27"/>
      <c r="H13" s="28"/>
      <c r="I13" s="29"/>
    </row>
    <row r="14" spans="1:9" ht="30" customHeight="1" x14ac:dyDescent="0.25">
      <c r="A14" s="11">
        <v>79106</v>
      </c>
      <c r="B14" s="9" t="s">
        <v>8</v>
      </c>
      <c r="C14" s="26">
        <v>1</v>
      </c>
      <c r="D14" s="26"/>
      <c r="E14" s="27"/>
      <c r="F14" s="27"/>
      <c r="G14" s="27"/>
      <c r="H14" s="28"/>
      <c r="I14" s="29"/>
    </row>
    <row r="15" spans="1:9" ht="30" customHeight="1" x14ac:dyDescent="0.25">
      <c r="A15" s="11">
        <v>77964</v>
      </c>
      <c r="B15" s="9" t="s">
        <v>55</v>
      </c>
      <c r="C15" s="26">
        <v>1</v>
      </c>
      <c r="D15" s="26"/>
      <c r="E15" s="27"/>
      <c r="F15" s="27"/>
      <c r="G15" s="27"/>
      <c r="H15" s="28"/>
      <c r="I15" s="29"/>
    </row>
    <row r="16" spans="1:9" ht="30" customHeight="1" x14ac:dyDescent="0.25">
      <c r="A16" s="11">
        <v>77933</v>
      </c>
      <c r="B16" s="9" t="s">
        <v>9</v>
      </c>
      <c r="C16" s="26"/>
      <c r="D16" s="26">
        <v>1</v>
      </c>
      <c r="E16" s="27"/>
      <c r="F16" s="27"/>
      <c r="G16" s="27"/>
      <c r="H16" s="28"/>
      <c r="I16" s="29"/>
    </row>
    <row r="17" spans="1:9" ht="30" customHeight="1" x14ac:dyDescent="0.25">
      <c r="A17" s="11">
        <v>77933</v>
      </c>
      <c r="B17" s="30" t="s">
        <v>13</v>
      </c>
      <c r="C17" s="26">
        <v>1</v>
      </c>
      <c r="D17" s="26"/>
      <c r="E17" s="27"/>
      <c r="F17" s="27"/>
      <c r="G17" s="27"/>
      <c r="H17" s="28"/>
      <c r="I17" s="29"/>
    </row>
    <row r="18" spans="1:9" ht="30" customHeight="1" x14ac:dyDescent="0.25">
      <c r="A18" s="11">
        <v>79379</v>
      </c>
      <c r="B18" s="30" t="s">
        <v>73</v>
      </c>
      <c r="C18" s="26"/>
      <c r="D18" s="26">
        <v>1</v>
      </c>
      <c r="E18" s="27"/>
      <c r="F18" s="27"/>
      <c r="G18" s="27"/>
      <c r="H18" s="28"/>
      <c r="I18" s="29"/>
    </row>
    <row r="19" spans="1:9" ht="30" customHeight="1" x14ac:dyDescent="0.25">
      <c r="A19" s="11">
        <v>77656</v>
      </c>
      <c r="B19" s="9" t="s">
        <v>10</v>
      </c>
      <c r="C19" s="26">
        <v>3</v>
      </c>
      <c r="D19" s="26"/>
      <c r="E19" s="27"/>
      <c r="F19" s="27"/>
      <c r="G19" s="27"/>
      <c r="H19" s="28"/>
      <c r="I19" s="29"/>
    </row>
    <row r="20" spans="1:9" ht="30" customHeight="1" x14ac:dyDescent="0.25">
      <c r="A20" s="11">
        <v>79822</v>
      </c>
      <c r="B20" s="9" t="s">
        <v>11</v>
      </c>
      <c r="C20" s="26">
        <v>2</v>
      </c>
      <c r="D20" s="26"/>
      <c r="E20" s="27"/>
      <c r="F20" s="27"/>
      <c r="G20" s="27"/>
      <c r="H20" s="28"/>
      <c r="I20" s="29"/>
    </row>
    <row r="21" spans="1:9" ht="30" customHeight="1" x14ac:dyDescent="0.25">
      <c r="A21" s="11">
        <v>79183</v>
      </c>
      <c r="B21" s="9" t="s">
        <v>12</v>
      </c>
      <c r="C21" s="26">
        <v>1</v>
      </c>
      <c r="D21" s="26"/>
      <c r="E21" s="27"/>
      <c r="F21" s="27"/>
      <c r="G21" s="27"/>
      <c r="H21" s="28"/>
      <c r="I21" s="29"/>
    </row>
    <row r="22" spans="1:9" ht="30" customHeight="1" x14ac:dyDescent="0.25">
      <c r="A22" s="11">
        <v>77709</v>
      </c>
      <c r="B22" s="9" t="s">
        <v>56</v>
      </c>
      <c r="C22" s="26">
        <v>1</v>
      </c>
      <c r="D22" s="26"/>
      <c r="E22" s="27"/>
      <c r="F22" s="27"/>
      <c r="G22" s="27"/>
      <c r="H22" s="28"/>
      <c r="I22" s="29"/>
    </row>
    <row r="23" spans="1:9" ht="30" customHeight="1" x14ac:dyDescent="0.25">
      <c r="A23" s="50" t="s">
        <v>1</v>
      </c>
      <c r="B23" s="50"/>
      <c r="C23" s="37">
        <f t="shared" ref="C23:I23" si="0">SUM(C6:C22)</f>
        <v>21</v>
      </c>
      <c r="D23" s="37">
        <f t="shared" si="0"/>
        <v>3</v>
      </c>
      <c r="E23" s="37">
        <f t="shared" si="0"/>
        <v>0</v>
      </c>
      <c r="F23" s="37">
        <f t="shared" si="0"/>
        <v>0</v>
      </c>
      <c r="G23" s="37">
        <f t="shared" si="0"/>
        <v>0</v>
      </c>
      <c r="H23" s="37">
        <f t="shared" si="0"/>
        <v>0</v>
      </c>
      <c r="I23" s="37">
        <f t="shared" si="0"/>
        <v>0</v>
      </c>
    </row>
    <row r="24" spans="1:9" ht="30" customHeight="1" x14ac:dyDescent="0.25"/>
    <row r="26" spans="1:9" ht="31.5" x14ac:dyDescent="0.25">
      <c r="A26" s="24" t="s">
        <v>16</v>
      </c>
      <c r="B26" s="25" t="s">
        <v>50</v>
      </c>
    </row>
    <row r="27" spans="1:9" ht="30" customHeight="1" x14ac:dyDescent="0.25">
      <c r="A27" s="11">
        <v>77704</v>
      </c>
      <c r="B27" s="34" t="s">
        <v>72</v>
      </c>
    </row>
    <row r="28" spans="1:9" ht="30" customHeight="1" x14ac:dyDescent="0.25">
      <c r="A28" s="11">
        <v>77736</v>
      </c>
      <c r="B28" s="9" t="s">
        <v>14</v>
      </c>
    </row>
    <row r="29" spans="1:9" ht="30" customHeight="1" x14ac:dyDescent="0.25"/>
    <row r="30" spans="1:9" ht="30" customHeight="1" x14ac:dyDescent="0.25"/>
    <row r="31" spans="1:9" ht="30" customHeight="1" x14ac:dyDescent="0.25"/>
    <row r="32" spans="1:9" ht="30" customHeight="1" x14ac:dyDescent="0.25"/>
    <row r="33" s="18" customFormat="1" ht="30" customHeight="1" x14ac:dyDescent="0.25"/>
    <row r="34" s="18" customFormat="1" ht="30" customHeight="1" x14ac:dyDescent="0.25"/>
    <row r="35" s="18" customFormat="1" ht="30" customHeight="1" x14ac:dyDescent="0.25"/>
    <row r="36" s="18" customFormat="1" ht="30" customHeight="1" x14ac:dyDescent="0.25"/>
    <row r="37" s="18" customFormat="1" ht="30" customHeight="1" x14ac:dyDescent="0.25"/>
  </sheetData>
  <sheetProtection algorithmName="SHA-512" hashValue="x0KfTHF6xRymYW+pQ/Q0SDOPUhbALg9iP+sbMhfOM/R/9lBqQNjcrmms1cpNmghhGJvlywuB4M3ZP8VvhXHqag==" saltValue="+8KaRZfSgFl2FOKb0exm7Q==" spinCount="100000" sheet="1" objects="1" scenarios="1"/>
  <customSheetViews>
    <customSheetView guid="{19F8EA1D-7D09-4936-8979-93E72EFE925F}" scale="70" fitToPage="1" topLeftCell="A13">
      <selection activeCell="C6" sqref="C6:E6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D92F7A8E-540A-4FD9-8CFE-08B61BFEB598}" scale="70" fitToPage="1">
      <selection activeCell="C6" sqref="C6:E6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5F271950-79F5-40AD-AB9C-8120C6DEE2B4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3EA95393-45EB-4D58-940C-4C822E99F69C}" scale="70" fitToPage="1" topLeftCell="A3">
      <selection activeCell="O17" sqref="O17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  <customSheetView guid="{2EFB8786-621B-4EF3-92EA-B4124D973326}" scale="70" fitToPage="1" topLeftCell="A5">
      <selection activeCell="N35" sqref="N35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5"/>
    </customSheetView>
    <customSheetView guid="{7D48217A-DFAD-4618-9EE0-533CAAAF907A}" scale="70" fitToPage="1">
      <selection activeCell="C6" sqref="C6:E6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6"/>
    </customSheetView>
  </customSheetViews>
  <mergeCells count="4">
    <mergeCell ref="A23:B23"/>
    <mergeCell ref="A1:I1"/>
    <mergeCell ref="C4:D4"/>
    <mergeCell ref="E4:I4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7"/>
  <headerFooter>
    <oddHeader>&amp;LAOK Baden-Württemberg
Mietservicevertrag Schmutzfangmatten
&amp;CAz. AOKBW-2026-GB9.03/Schmutzfangmatten-bw&amp;RAnlage 2.3 d Leistungsverzeichnis SOR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5F46-DE0D-4CD7-9534-6E8DD10FE1A9}">
  <sheetPr>
    <pageSetUpPr fitToPage="1"/>
  </sheetPr>
  <dimension ref="A1:I35"/>
  <sheetViews>
    <sheetView zoomScaleNormal="100" workbookViewId="0">
      <selection activeCell="B4" sqref="B4"/>
    </sheetView>
  </sheetViews>
  <sheetFormatPr baseColWidth="10" defaultColWidth="11" defaultRowHeight="15" x14ac:dyDescent="0.25"/>
  <cols>
    <col min="1" max="1" width="11" style="18"/>
    <col min="2" max="2" width="48.875" style="18" customWidth="1"/>
    <col min="3" max="4" width="20.625" style="18" customWidth="1"/>
    <col min="5" max="9" width="25.625" style="18" customWidth="1"/>
    <col min="10" max="16384" width="11" style="18"/>
  </cols>
  <sheetData>
    <row r="1" spans="1:9" s="17" customFormat="1" ht="60" customHeight="1" thickBot="1" x14ac:dyDescent="0.3">
      <c r="A1" s="51" t="s">
        <v>52</v>
      </c>
      <c r="B1" s="52"/>
      <c r="C1" s="52"/>
      <c r="D1" s="52"/>
      <c r="E1" s="52"/>
      <c r="F1" s="52"/>
      <c r="G1" s="52"/>
      <c r="H1" s="52"/>
      <c r="I1" s="53"/>
    </row>
    <row r="2" spans="1:9" ht="15.75" x14ac:dyDescent="0.25"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B3" s="20"/>
      <c r="C3" s="20"/>
      <c r="D3" s="21"/>
      <c r="F3" s="19"/>
      <c r="G3" s="19"/>
      <c r="H3" s="19"/>
      <c r="I3" s="19"/>
    </row>
    <row r="4" spans="1:9" s="22" customFormat="1" ht="45" customHeight="1" x14ac:dyDescent="0.25">
      <c r="B4" s="23"/>
      <c r="C4" s="44" t="s">
        <v>62</v>
      </c>
      <c r="D4" s="45"/>
      <c r="E4" s="46" t="s">
        <v>64</v>
      </c>
      <c r="F4" s="47"/>
      <c r="G4" s="47"/>
      <c r="H4" s="47"/>
      <c r="I4" s="48"/>
    </row>
    <row r="5" spans="1:9" ht="60" customHeight="1" x14ac:dyDescent="0.25">
      <c r="A5" s="24" t="s">
        <v>16</v>
      </c>
      <c r="B5" s="25" t="s">
        <v>0</v>
      </c>
      <c r="C5" s="7" t="s">
        <v>65</v>
      </c>
      <c r="D5" s="7" t="s">
        <v>66</v>
      </c>
      <c r="E5" s="8" t="s">
        <v>67</v>
      </c>
      <c r="F5" s="8" t="s">
        <v>68</v>
      </c>
      <c r="G5" s="8" t="s">
        <v>69</v>
      </c>
      <c r="H5" s="8" t="s">
        <v>70</v>
      </c>
      <c r="I5" s="8" t="s">
        <v>71</v>
      </c>
    </row>
    <row r="6" spans="1:9" ht="30" customHeight="1" x14ac:dyDescent="0.25">
      <c r="A6" s="11">
        <v>78532</v>
      </c>
      <c r="B6" s="31" t="s">
        <v>18</v>
      </c>
      <c r="C6" s="26">
        <v>1</v>
      </c>
      <c r="D6" s="26">
        <v>3</v>
      </c>
      <c r="E6" s="27"/>
      <c r="F6" s="27">
        <v>1</v>
      </c>
      <c r="G6" s="27"/>
      <c r="H6" s="28"/>
      <c r="I6" s="29"/>
    </row>
    <row r="7" spans="1:9" ht="30" customHeight="1" x14ac:dyDescent="0.25">
      <c r="A7" s="11">
        <v>78549</v>
      </c>
      <c r="B7" s="31" t="s">
        <v>19</v>
      </c>
      <c r="C7" s="26"/>
      <c r="D7" s="26">
        <v>2</v>
      </c>
      <c r="E7" s="27"/>
      <c r="F7" s="27"/>
      <c r="G7" s="27"/>
      <c r="H7" s="28">
        <v>1</v>
      </c>
      <c r="I7" s="29">
        <v>1</v>
      </c>
    </row>
    <row r="8" spans="1:9" ht="30" customHeight="1" x14ac:dyDescent="0.25">
      <c r="A8" s="11">
        <v>78532</v>
      </c>
      <c r="B8" s="31" t="s">
        <v>26</v>
      </c>
      <c r="C8" s="26"/>
      <c r="D8" s="26">
        <v>2</v>
      </c>
      <c r="E8" s="27"/>
      <c r="F8" s="27">
        <v>2</v>
      </c>
      <c r="G8" s="27"/>
      <c r="H8" s="28"/>
      <c r="I8" s="29"/>
    </row>
    <row r="9" spans="1:9" ht="30" customHeight="1" x14ac:dyDescent="0.25">
      <c r="A9" s="11">
        <v>78048</v>
      </c>
      <c r="B9" s="31" t="s">
        <v>20</v>
      </c>
      <c r="C9" s="26">
        <v>4</v>
      </c>
      <c r="D9" s="26">
        <v>2</v>
      </c>
      <c r="E9" s="27"/>
      <c r="F9" s="27">
        <v>1</v>
      </c>
      <c r="G9" s="27"/>
      <c r="H9" s="28"/>
      <c r="I9" s="29">
        <v>1</v>
      </c>
    </row>
    <row r="10" spans="1:9" ht="30" customHeight="1" x14ac:dyDescent="0.25">
      <c r="A10" s="11">
        <v>78052</v>
      </c>
      <c r="B10" s="31" t="s">
        <v>27</v>
      </c>
      <c r="C10" s="26"/>
      <c r="D10" s="26"/>
      <c r="E10" s="27"/>
      <c r="F10" s="27"/>
      <c r="G10" s="27"/>
      <c r="H10" s="28"/>
      <c r="I10" s="29">
        <v>1</v>
      </c>
    </row>
    <row r="11" spans="1:9" ht="30" customHeight="1" x14ac:dyDescent="0.25">
      <c r="A11" s="11">
        <v>78054</v>
      </c>
      <c r="B11" s="31" t="s">
        <v>21</v>
      </c>
      <c r="C11" s="26">
        <v>1</v>
      </c>
      <c r="D11" s="26">
        <v>1</v>
      </c>
      <c r="E11" s="27">
        <v>1</v>
      </c>
      <c r="F11" s="27">
        <v>1</v>
      </c>
      <c r="G11" s="27">
        <v>2</v>
      </c>
      <c r="H11" s="28"/>
      <c r="I11" s="29"/>
    </row>
    <row r="12" spans="1:9" ht="30" customHeight="1" x14ac:dyDescent="0.25">
      <c r="A12" s="11">
        <v>78120</v>
      </c>
      <c r="B12" s="31" t="s">
        <v>22</v>
      </c>
      <c r="C12" s="26">
        <v>1</v>
      </c>
      <c r="D12" s="26">
        <v>1</v>
      </c>
      <c r="E12" s="27"/>
      <c r="F12" s="27"/>
      <c r="G12" s="27"/>
      <c r="H12" s="28"/>
      <c r="I12" s="29"/>
    </row>
    <row r="13" spans="1:9" ht="30" customHeight="1" x14ac:dyDescent="0.25">
      <c r="A13" s="11">
        <v>78727</v>
      </c>
      <c r="B13" s="31" t="s">
        <v>23</v>
      </c>
      <c r="C13" s="26">
        <v>1</v>
      </c>
      <c r="D13" s="26"/>
      <c r="E13" s="27"/>
      <c r="F13" s="27"/>
      <c r="G13" s="27">
        <v>1</v>
      </c>
      <c r="H13" s="28"/>
      <c r="I13" s="29"/>
    </row>
    <row r="14" spans="1:9" ht="30" customHeight="1" x14ac:dyDescent="0.25">
      <c r="A14" s="11">
        <v>78628</v>
      </c>
      <c r="B14" s="31" t="s">
        <v>24</v>
      </c>
      <c r="C14" s="26">
        <v>1</v>
      </c>
      <c r="D14" s="26">
        <v>1</v>
      </c>
      <c r="E14" s="27"/>
      <c r="F14" s="27">
        <v>1</v>
      </c>
      <c r="G14" s="27">
        <v>1</v>
      </c>
      <c r="H14" s="28">
        <v>1</v>
      </c>
      <c r="I14" s="29"/>
    </row>
    <row r="15" spans="1:9" ht="30" customHeight="1" x14ac:dyDescent="0.25">
      <c r="A15" s="11">
        <v>78713</v>
      </c>
      <c r="B15" s="31" t="s">
        <v>25</v>
      </c>
      <c r="C15" s="26">
        <v>6</v>
      </c>
      <c r="D15" s="26"/>
      <c r="E15" s="27"/>
      <c r="F15" s="27"/>
      <c r="G15" s="27"/>
      <c r="H15" s="28"/>
      <c r="I15" s="29"/>
    </row>
    <row r="16" spans="1:9" ht="30" customHeight="1" x14ac:dyDescent="0.25">
      <c r="A16" s="11">
        <v>78166</v>
      </c>
      <c r="B16" s="30" t="s">
        <v>58</v>
      </c>
      <c r="C16" s="26">
        <v>1</v>
      </c>
      <c r="D16" s="26">
        <v>3</v>
      </c>
      <c r="E16" s="27"/>
      <c r="F16" s="27"/>
      <c r="G16" s="27"/>
      <c r="H16" s="32"/>
      <c r="I16" s="29"/>
    </row>
    <row r="17" spans="1:9" ht="30" customHeight="1" x14ac:dyDescent="0.25">
      <c r="A17" s="11">
        <v>78628</v>
      </c>
      <c r="B17" s="30" t="s">
        <v>36</v>
      </c>
      <c r="C17" s="26">
        <v>1</v>
      </c>
      <c r="D17" s="26"/>
      <c r="E17" s="27"/>
      <c r="F17" s="27">
        <v>1</v>
      </c>
      <c r="G17" s="27"/>
      <c r="H17" s="32"/>
      <c r="I17" s="29">
        <v>1</v>
      </c>
    </row>
    <row r="18" spans="1:9" ht="30" customHeight="1" x14ac:dyDescent="0.25">
      <c r="A18" s="50" t="s">
        <v>1</v>
      </c>
      <c r="B18" s="50"/>
      <c r="C18" s="37">
        <f>SUM(C6:C17)</f>
        <v>17</v>
      </c>
      <c r="D18" s="37">
        <f t="shared" ref="D18:I18" si="0">SUM(D6:D17)</f>
        <v>15</v>
      </c>
      <c r="E18" s="37">
        <f t="shared" si="0"/>
        <v>1</v>
      </c>
      <c r="F18" s="37">
        <f t="shared" si="0"/>
        <v>7</v>
      </c>
      <c r="G18" s="37">
        <f t="shared" si="0"/>
        <v>4</v>
      </c>
      <c r="H18" s="37">
        <f t="shared" si="0"/>
        <v>2</v>
      </c>
      <c r="I18" s="37">
        <f t="shared" si="0"/>
        <v>4</v>
      </c>
    </row>
    <row r="19" spans="1:9" ht="30" customHeight="1" x14ac:dyDescent="0.25"/>
    <row r="21" spans="1:9" ht="31.5" x14ac:dyDescent="0.25">
      <c r="A21" s="24" t="s">
        <v>16</v>
      </c>
      <c r="B21" s="25" t="s">
        <v>50</v>
      </c>
    </row>
    <row r="22" spans="1:9" ht="30" customHeight="1" x14ac:dyDescent="0.25">
      <c r="A22" s="11">
        <v>78647</v>
      </c>
      <c r="B22" s="10" t="s">
        <v>17</v>
      </c>
    </row>
    <row r="23" spans="1:9" ht="30" customHeight="1" x14ac:dyDescent="0.25"/>
    <row r="24" spans="1:9" ht="30" customHeight="1" x14ac:dyDescent="0.25"/>
    <row r="25" spans="1:9" ht="30" customHeight="1" x14ac:dyDescent="0.25"/>
    <row r="26" spans="1:9" ht="30" customHeight="1" x14ac:dyDescent="0.25"/>
    <row r="27" spans="1:9" ht="30" customHeight="1" x14ac:dyDescent="0.25"/>
    <row r="28" spans="1:9" ht="30" customHeight="1" x14ac:dyDescent="0.25"/>
    <row r="29" spans="1:9" ht="30" customHeight="1" x14ac:dyDescent="0.25"/>
    <row r="30" spans="1:9" ht="30" customHeight="1" x14ac:dyDescent="0.25"/>
    <row r="31" spans="1:9" ht="30" customHeight="1" x14ac:dyDescent="0.25"/>
    <row r="32" spans="1:9" ht="30" customHeight="1" x14ac:dyDescent="0.25"/>
    <row r="33" s="18" customFormat="1" ht="30" customHeight="1" x14ac:dyDescent="0.25"/>
    <row r="34" s="18" customFormat="1" ht="30" customHeight="1" x14ac:dyDescent="0.25"/>
    <row r="35" s="18" customFormat="1" ht="30" customHeight="1" x14ac:dyDescent="0.25"/>
  </sheetData>
  <sheetProtection algorithmName="SHA-512" hashValue="HYsTOGQL/MB8of2BT8EbfB53LSns7xz1f3uH5s4sm70Ia3GTww0H3xW2RAEySsEAbY/sGuTXqwzWloR++fERHQ==" saltValue="5Ixj6FGzIei4tzFynO3yjw==" spinCount="100000" sheet="1" objects="1" scenarios="1"/>
  <customSheetViews>
    <customSheetView guid="{19F8EA1D-7D09-4936-8979-93E72EFE925F}" scale="70" fitToPage="1" topLeftCell="A10">
      <selection activeCell="N32" sqref="N32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1"/>
    </customSheetView>
    <customSheetView guid="{D92F7A8E-540A-4FD9-8CFE-08B61BFEB598}" scale="70" fitToPage="1">
      <selection activeCell="I21" sqref="I21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2"/>
    </customSheetView>
    <customSheetView guid="{5F271950-79F5-40AD-AB9C-8120C6DEE2B4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3"/>
    </customSheetView>
    <customSheetView guid="{3EA95393-45EB-4D58-940C-4C822E99F69C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4"/>
    </customSheetView>
    <customSheetView guid="{2EFB8786-621B-4EF3-92EA-B4124D973326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5"/>
    </customSheetView>
    <customSheetView guid="{7D48217A-DFAD-4618-9EE0-533CAAAF907A}" scale="70" fitToPage="1">
      <selection activeCell="C6" sqref="C6:E6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6"/>
    </customSheetView>
  </customSheetViews>
  <mergeCells count="4">
    <mergeCell ref="A1:I1"/>
    <mergeCell ref="C4:D4"/>
    <mergeCell ref="E4:I4"/>
    <mergeCell ref="A18:B18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7"/>
  <headerFooter>
    <oddHeader>&amp;LAOK Baden-Württemberg
Mietservicevertrag Schmutzfangmatten&amp;CAz. AOKBW-2026-GB9.03/Schmutzfangmatten-bw&amp;RAnlage 2.3 d Leistungsverzeichnis SBH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CB73D-04EF-41AA-A1F2-9E540A5A9FE4}">
  <sheetPr>
    <pageSetUpPr fitToPage="1"/>
  </sheetPr>
  <dimension ref="A1:I30"/>
  <sheetViews>
    <sheetView zoomScaleNormal="100" workbookViewId="0">
      <selection activeCell="B4" sqref="B4"/>
    </sheetView>
  </sheetViews>
  <sheetFormatPr baseColWidth="10" defaultRowHeight="15" x14ac:dyDescent="0.25"/>
  <cols>
    <col min="1" max="1" width="11" style="18"/>
    <col min="2" max="2" width="48.875" style="18" customWidth="1"/>
    <col min="3" max="4" width="20.625" style="18" customWidth="1"/>
    <col min="5" max="9" width="25.625" style="18" customWidth="1"/>
    <col min="10" max="16384" width="11" style="18"/>
  </cols>
  <sheetData>
    <row r="1" spans="1:9" s="17" customFormat="1" ht="60" customHeight="1" thickBot="1" x14ac:dyDescent="0.3">
      <c r="A1" s="51" t="s">
        <v>53</v>
      </c>
      <c r="B1" s="52"/>
      <c r="C1" s="52"/>
      <c r="D1" s="52"/>
      <c r="E1" s="52"/>
      <c r="F1" s="52"/>
      <c r="G1" s="52"/>
      <c r="H1" s="52"/>
      <c r="I1" s="53"/>
    </row>
    <row r="2" spans="1:9" ht="15.75" x14ac:dyDescent="0.25"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B3" s="20"/>
      <c r="C3" s="20"/>
      <c r="D3" s="21"/>
      <c r="F3" s="19"/>
      <c r="G3" s="19"/>
      <c r="H3" s="19"/>
      <c r="I3" s="19"/>
    </row>
    <row r="4" spans="1:9" s="22" customFormat="1" ht="45" customHeight="1" x14ac:dyDescent="0.25">
      <c r="B4" s="23"/>
      <c r="C4" s="54" t="s">
        <v>62</v>
      </c>
      <c r="D4" s="55"/>
      <c r="E4" s="56" t="s">
        <v>64</v>
      </c>
      <c r="F4" s="57"/>
      <c r="G4" s="57"/>
      <c r="H4" s="57"/>
      <c r="I4" s="58"/>
    </row>
    <row r="5" spans="1:9" ht="60" customHeight="1" x14ac:dyDescent="0.25">
      <c r="A5" s="24" t="s">
        <v>16</v>
      </c>
      <c r="B5" s="25" t="s">
        <v>0</v>
      </c>
      <c r="C5" s="38" t="s">
        <v>65</v>
      </c>
      <c r="D5" s="38" t="s">
        <v>66</v>
      </c>
      <c r="E5" s="39" t="s">
        <v>67</v>
      </c>
      <c r="F5" s="39" t="s">
        <v>68</v>
      </c>
      <c r="G5" s="39" t="s">
        <v>69</v>
      </c>
      <c r="H5" s="39" t="s">
        <v>70</v>
      </c>
      <c r="I5" s="39" t="s">
        <v>71</v>
      </c>
    </row>
    <row r="6" spans="1:9" ht="30" customHeight="1" x14ac:dyDescent="0.25">
      <c r="A6" s="11">
        <v>79713</v>
      </c>
      <c r="B6" s="31" t="s">
        <v>28</v>
      </c>
      <c r="C6" s="26">
        <v>1</v>
      </c>
      <c r="D6" s="26"/>
      <c r="E6" s="27"/>
      <c r="F6" s="27"/>
      <c r="G6" s="27"/>
      <c r="H6" s="28">
        <v>2</v>
      </c>
      <c r="I6" s="29"/>
    </row>
    <row r="7" spans="1:9" ht="30" customHeight="1" x14ac:dyDescent="0.25">
      <c r="A7" s="11">
        <v>79848</v>
      </c>
      <c r="B7" s="31" t="s">
        <v>29</v>
      </c>
      <c r="C7" s="26">
        <v>1</v>
      </c>
      <c r="D7" s="26"/>
      <c r="E7" s="27"/>
      <c r="F7" s="27"/>
      <c r="G7" s="27"/>
      <c r="H7" s="28"/>
      <c r="I7" s="29"/>
    </row>
    <row r="8" spans="1:9" ht="30" customHeight="1" x14ac:dyDescent="0.25">
      <c r="A8" s="11">
        <v>78224</v>
      </c>
      <c r="B8" s="31" t="s">
        <v>30</v>
      </c>
      <c r="C8" s="26"/>
      <c r="D8" s="26">
        <v>1</v>
      </c>
      <c r="E8" s="27"/>
      <c r="F8" s="27"/>
      <c r="G8" s="27"/>
      <c r="H8" s="28"/>
      <c r="I8" s="29"/>
    </row>
    <row r="9" spans="1:9" ht="30" customHeight="1" x14ac:dyDescent="0.25">
      <c r="A9" s="11">
        <v>79462</v>
      </c>
      <c r="B9" s="31" t="s">
        <v>31</v>
      </c>
      <c r="C9" s="26"/>
      <c r="D9" s="26"/>
      <c r="E9" s="27"/>
      <c r="F9" s="27"/>
      <c r="G9" s="27">
        <v>2</v>
      </c>
      <c r="H9" s="28">
        <v>1</v>
      </c>
      <c r="I9" s="29"/>
    </row>
    <row r="10" spans="1:9" ht="30" customHeight="1" x14ac:dyDescent="0.25">
      <c r="A10" s="11">
        <v>78333</v>
      </c>
      <c r="B10" s="31" t="s">
        <v>61</v>
      </c>
      <c r="C10" s="26"/>
      <c r="D10" s="26"/>
      <c r="E10" s="27"/>
      <c r="F10" s="27"/>
      <c r="G10" s="27">
        <v>1</v>
      </c>
      <c r="H10" s="28"/>
      <c r="I10" s="29"/>
    </row>
    <row r="11" spans="1:9" ht="30" customHeight="1" x14ac:dyDescent="0.25">
      <c r="A11" s="11">
        <v>79540</v>
      </c>
      <c r="B11" s="31" t="s">
        <v>32</v>
      </c>
      <c r="C11" s="26"/>
      <c r="D11" s="26"/>
      <c r="E11" s="27"/>
      <c r="F11" s="27"/>
      <c r="G11" s="27"/>
      <c r="H11" s="28">
        <v>1</v>
      </c>
      <c r="I11" s="29"/>
    </row>
    <row r="12" spans="1:9" ht="30" customHeight="1" x14ac:dyDescent="0.25">
      <c r="A12" s="11">
        <v>79540</v>
      </c>
      <c r="B12" s="31" t="s">
        <v>60</v>
      </c>
      <c r="C12" s="26"/>
      <c r="D12" s="26"/>
      <c r="E12" s="27"/>
      <c r="F12" s="27"/>
      <c r="G12" s="27">
        <v>1</v>
      </c>
      <c r="H12" s="28"/>
      <c r="I12" s="29"/>
    </row>
    <row r="13" spans="1:9" ht="30" customHeight="1" x14ac:dyDescent="0.25">
      <c r="A13" s="11">
        <v>79650</v>
      </c>
      <c r="B13" s="31" t="s">
        <v>59</v>
      </c>
      <c r="C13" s="26">
        <v>2</v>
      </c>
      <c r="D13" s="26"/>
      <c r="E13" s="27"/>
      <c r="F13" s="27"/>
      <c r="G13" s="27"/>
      <c r="H13" s="28"/>
      <c r="I13" s="29"/>
    </row>
    <row r="14" spans="1:9" ht="30" customHeight="1" x14ac:dyDescent="0.25">
      <c r="A14" s="50" t="s">
        <v>1</v>
      </c>
      <c r="B14" s="50"/>
      <c r="C14" s="37">
        <f t="shared" ref="C14:I14" si="0">SUM(C6:C13)</f>
        <v>4</v>
      </c>
      <c r="D14" s="37">
        <f t="shared" si="0"/>
        <v>1</v>
      </c>
      <c r="E14" s="37">
        <f t="shared" si="0"/>
        <v>0</v>
      </c>
      <c r="F14" s="37">
        <f t="shared" si="0"/>
        <v>0</v>
      </c>
      <c r="G14" s="37">
        <f t="shared" si="0"/>
        <v>4</v>
      </c>
      <c r="H14" s="37">
        <f t="shared" si="0"/>
        <v>4</v>
      </c>
      <c r="I14" s="37">
        <f t="shared" si="0"/>
        <v>0</v>
      </c>
    </row>
    <row r="15" spans="1:9" ht="30" customHeight="1" x14ac:dyDescent="0.25"/>
    <row r="17" spans="1:2" ht="60" customHeight="1" x14ac:dyDescent="0.25">
      <c r="A17" s="24" t="s">
        <v>16</v>
      </c>
      <c r="B17" s="25" t="s">
        <v>50</v>
      </c>
    </row>
    <row r="18" spans="1:2" ht="30" customHeight="1" x14ac:dyDescent="0.25">
      <c r="A18" s="11">
        <v>79761</v>
      </c>
      <c r="B18" s="30" t="s">
        <v>33</v>
      </c>
    </row>
    <row r="19" spans="1:2" ht="30" customHeight="1" x14ac:dyDescent="0.25">
      <c r="A19" s="11">
        <v>79837</v>
      </c>
      <c r="B19" s="30" t="s">
        <v>34</v>
      </c>
    </row>
    <row r="20" spans="1:2" ht="30" customHeight="1" x14ac:dyDescent="0.25">
      <c r="A20" s="11">
        <v>79576</v>
      </c>
      <c r="B20" s="30" t="s">
        <v>35</v>
      </c>
    </row>
    <row r="21" spans="1:2" ht="30" customHeight="1" x14ac:dyDescent="0.25"/>
    <row r="22" spans="1:2" ht="30" customHeight="1" x14ac:dyDescent="0.25"/>
    <row r="23" spans="1:2" ht="30" customHeight="1" x14ac:dyDescent="0.25"/>
    <row r="24" spans="1:2" ht="30" customHeight="1" x14ac:dyDescent="0.25"/>
    <row r="25" spans="1:2" ht="30" customHeight="1" x14ac:dyDescent="0.25"/>
    <row r="26" spans="1:2" ht="30" customHeight="1" x14ac:dyDescent="0.25"/>
    <row r="27" spans="1:2" ht="30" customHeight="1" x14ac:dyDescent="0.25"/>
    <row r="28" spans="1:2" ht="30" customHeight="1" x14ac:dyDescent="0.25"/>
    <row r="29" spans="1:2" ht="30" customHeight="1" x14ac:dyDescent="0.25"/>
    <row r="30" spans="1:2" ht="30" customHeight="1" x14ac:dyDescent="0.25"/>
  </sheetData>
  <sheetProtection algorithmName="SHA-512" hashValue="bzyRGgzdVVdIixf9ir/wOnPV++aix2TZMDgHkyWUCc+enVk1Z/gJAjt4920pyZbUHjYVTLue/ok1+2Vxl8ErBQ==" saltValue="J/ImqhPiSRRd6CZXkiHNwQ==" spinCount="100000" sheet="1" objects="1" scenarios="1"/>
  <customSheetViews>
    <customSheetView guid="{19F8EA1D-7D09-4936-8979-93E72EFE925F}" scale="70" fitToPage="1">
      <selection activeCell="C7" sqref="C7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1"/>
    </customSheetView>
    <customSheetView guid="{D92F7A8E-540A-4FD9-8CFE-08B61BFEB598}" scale="70" fitToPage="1">
      <selection activeCell="C7" sqref="C7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2"/>
    </customSheetView>
    <customSheetView guid="{5F271950-79F5-40AD-AB9C-8120C6DEE2B4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3"/>
    </customSheetView>
    <customSheetView guid="{3EA95393-45EB-4D58-940C-4C822E99F69C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4"/>
    </customSheetView>
    <customSheetView guid="{2EFB8786-621B-4EF3-92EA-B4124D973326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5"/>
    </customSheetView>
    <customSheetView guid="{7D48217A-DFAD-4618-9EE0-533CAAAF907A}" scale="70" fitToPage="1">
      <selection activeCell="C7" sqref="C7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6"/>
    </customSheetView>
  </customSheetViews>
  <mergeCells count="4">
    <mergeCell ref="A1:I1"/>
    <mergeCell ref="C4:D4"/>
    <mergeCell ref="E4:I4"/>
    <mergeCell ref="A14:B14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7"/>
  <headerFooter>
    <oddHeader xml:space="preserve">&amp;LAOK Baden-Württemberg
Mietservicevertrag Schmutzfangmatten&amp;CAz. AOKBW-2026-GB9.03/Schmutzfangmatten-bw&amp;RAnlage 2.3 d Leistungsverzeichnis HRB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Los 4</vt:lpstr>
      <vt:lpstr>HV_Lahr</vt:lpstr>
      <vt:lpstr>SOR</vt:lpstr>
      <vt:lpstr>SBH</vt:lpstr>
      <vt:lpstr>HRB</vt:lpstr>
    </vt:vector>
  </TitlesOfParts>
  <Company>IT|S|Care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Leibold, Heidi [BW]</dc:creator>
  <cp:lastModifiedBy>Ziegler, Heidi [BW]</cp:lastModifiedBy>
  <cp:lastPrinted>2026-01-26T10:30:19Z</cp:lastPrinted>
  <dcterms:created xsi:type="dcterms:W3CDTF">2026-01-23T12:09:04Z</dcterms:created>
  <dcterms:modified xsi:type="dcterms:W3CDTF">2026-08-17T06:13:01Z</dcterms:modified>
</cp:coreProperties>
</file>