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Q:\A99_9_03\1_Beschaffung\Neue Struktur\EK 3_Bau Betreiben\11_Schmutzfangmatten\2026\02_DTVP\L2_Sued_Ost\"/>
    </mc:Choice>
  </mc:AlternateContent>
  <xr:revisionPtr revIDLastSave="0" documentId="8_{386CBF9D-7E06-4CCA-AAD4-BF7719B461EA}" xr6:coauthVersionLast="47" xr6:coauthVersionMax="47" xr10:uidLastSave="{00000000-0000-0000-0000-000000000000}"/>
  <bookViews>
    <workbookView xWindow="-120" yWindow="-120" windowWidth="38640" windowHeight="21240" xr2:uid="{D1EE023A-2E06-4C9A-95BD-8988FCD955B7}"/>
  </bookViews>
  <sheets>
    <sheet name="Los 2" sheetId="4" r:id="rId1"/>
    <sheet name="BOS" sheetId="1" r:id="rId2"/>
    <sheet name="NEA" sheetId="2" r:id="rId3"/>
    <sheet name="ULB" sheetId="3" r:id="rId4"/>
  </sheets>
  <calcPr calcId="191029"/>
  <customWorkbookViews>
    <customWorkbookView name="Leibold, Heidi [BW] - Persönliche Ansicht" guid="{DF27F55C-EF3F-4809-B9DF-2A28F2E19B76}" mergeInterval="0" personalView="1" maximized="1" xWindow="-8" yWindow="-8" windowWidth="2576" windowHeight="1416" activeSheetId="2"/>
    <customWorkbookView name="Kungel, Lidia [BW] - Persönliche Ansicht" guid="{3D19DB7D-B52D-4415-A1E7-C74A6DBCA09D}" mergeInterval="0" personalView="1" xWindow="192" yWindow="139" windowWidth="1440" windowHeight="747" activeSheetId="3"/>
    <customWorkbookView name="Hierholzer, Jan [BW] - Persönliche Ansicht" guid="{A64DEAFB-1CA0-4450-BF37-0092B98F06A1}" mergeInterval="0" personalView="1" maximized="1" xWindow="-8" yWindow="-8" windowWidth="2576" windowHeight="1416" activeSheetId="1"/>
    <customWorkbookView name="Eck, Klaus [BW] - Persönliche Ansicht" guid="{329F7C39-3C80-4C61-9488-E69F613154DC}" mergeInterval="0" personalView="1" maximized="1" xWindow="-9" yWindow="-9" windowWidth="2578" windowHeight="1408" activeSheetId="2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4" l="1"/>
  <c r="L8" i="4"/>
  <c r="F8" i="4"/>
  <c r="E8" i="4"/>
  <c r="D8" i="4"/>
  <c r="C8" i="4"/>
  <c r="E7" i="4"/>
  <c r="D7" i="4"/>
  <c r="C7" i="4"/>
  <c r="I6" i="4"/>
  <c r="J6" i="4"/>
  <c r="K6" i="4"/>
  <c r="L6" i="4"/>
  <c r="E6" i="4"/>
  <c r="D6" i="4"/>
  <c r="C6" i="4"/>
  <c r="C17" i="1"/>
  <c r="F6" i="4" s="1"/>
  <c r="D17" i="1"/>
  <c r="G6" i="4" s="1"/>
  <c r="E17" i="1"/>
  <c r="H6" i="4" s="1"/>
  <c r="F17" i="1"/>
  <c r="G17" i="1"/>
  <c r="H17" i="1"/>
  <c r="I17" i="1"/>
  <c r="I9" i="3"/>
  <c r="H9" i="3"/>
  <c r="G9" i="3"/>
  <c r="J8" i="4" s="1"/>
  <c r="F9" i="3"/>
  <c r="I8" i="4" s="1"/>
  <c r="E9" i="3"/>
  <c r="H8" i="4" s="1"/>
  <c r="D9" i="3"/>
  <c r="G8" i="4" s="1"/>
  <c r="C9" i="3"/>
  <c r="E9" i="4" l="1"/>
  <c r="D9" i="4"/>
  <c r="C9" i="4"/>
  <c r="I23" i="2"/>
  <c r="L7" i="4" s="1"/>
  <c r="L9" i="4" s="1"/>
  <c r="H23" i="2"/>
  <c r="K7" i="4" s="1"/>
  <c r="K9" i="4" s="1"/>
  <c r="G23" i="2"/>
  <c r="J7" i="4" s="1"/>
  <c r="J9" i="4" s="1"/>
  <c r="F23" i="2"/>
  <c r="I7" i="4" s="1"/>
  <c r="I9" i="4" s="1"/>
  <c r="E23" i="2"/>
  <c r="H7" i="4" s="1"/>
  <c r="H9" i="4" s="1"/>
  <c r="D23" i="2"/>
  <c r="G7" i="4" s="1"/>
  <c r="G9" i="4" s="1"/>
  <c r="C23" i="2"/>
  <c r="F7" i="4" s="1"/>
  <c r="F9" i="4" s="1"/>
</calcChain>
</file>

<file path=xl/sharedStrings.xml><?xml version="1.0" encoding="utf-8"?>
<sst xmlns="http://schemas.openxmlformats.org/spreadsheetml/2006/main" count="108" uniqueCount="70">
  <si>
    <t xml:space="preserve">Standort </t>
  </si>
  <si>
    <t>Zwischensumme</t>
  </si>
  <si>
    <t>Sigmaringen, In der Au 5</t>
  </si>
  <si>
    <t>Friedrichshafen, Charlottenstr. 15/1</t>
  </si>
  <si>
    <t>Leutkirch, Bahnhofstr. 1 - 3</t>
  </si>
  <si>
    <t>Gammertingen, Sigmaringer Str. 8</t>
  </si>
  <si>
    <t>Sigmaringen, Schwabstr. 2</t>
  </si>
  <si>
    <t>Messkirch, Adlerplatz 1</t>
  </si>
  <si>
    <t>Überlingen, Hägerstr. 4</t>
  </si>
  <si>
    <t>Ravensburg, Charlottenstr. 49</t>
  </si>
  <si>
    <t>Ravensburg, Georgstr. 17</t>
  </si>
  <si>
    <t>Bad Saulgau, Kaiserstr. 85</t>
  </si>
  <si>
    <t>Bad Waldsee, Muschgaystr. 6</t>
  </si>
  <si>
    <t>Wangen, Lindauerstr. 41</t>
  </si>
  <si>
    <t>Albstadt Museumstr. 14</t>
  </si>
  <si>
    <t>PLZ</t>
  </si>
  <si>
    <t>Bad Urach Olgastr. 7</t>
  </si>
  <si>
    <t>Bad Urach Seilerweg 2</t>
  </si>
  <si>
    <t>Balingen Hindenburgstr. 25</t>
  </si>
  <si>
    <t>Balingen Mörikstr. 7</t>
  </si>
  <si>
    <t>Hechingen Neustr. 2</t>
  </si>
  <si>
    <t>Mössingen Bahnhofstr. 5</t>
  </si>
  <si>
    <t>Münsingen Alte Schloßstr. 4</t>
  </si>
  <si>
    <t>Reutlingen Konrad-Adenauer-Str. 23</t>
  </si>
  <si>
    <t>Reutlingen Konrad-Adenauer-Str. 25</t>
  </si>
  <si>
    <t>Trochtelfingen Marktstr. 3</t>
  </si>
  <si>
    <t>Tübingen Europastr. 4</t>
  </si>
  <si>
    <t>Tübingen Poststr. 3</t>
  </si>
  <si>
    <t>Tübingen Eisenbahnstr. 50</t>
  </si>
  <si>
    <t>Rottenburg Poststr. 26-28</t>
  </si>
  <si>
    <t>Pfullingen Kirchstr. 17</t>
  </si>
  <si>
    <t>Balingen Zahnklinik Hindenburgstr. 25</t>
  </si>
  <si>
    <t>Balingen Bahnhofstr. 34</t>
  </si>
  <si>
    <t>Reutlingen Konrad-Adenauer-Str. 21</t>
  </si>
  <si>
    <t>Biberach, Zeppelinring 2-4</t>
  </si>
  <si>
    <t>Biberach, Marie-Curie-Str. 6</t>
  </si>
  <si>
    <t>Ochsenhausen, Bahnhofstr. 25</t>
  </si>
  <si>
    <t>Laupheim, Mittelstr. 19</t>
  </si>
  <si>
    <t>Riedlingen, Hindenburgstr. 35</t>
  </si>
  <si>
    <t>Laichingen, Feldstetter Str. 10</t>
  </si>
  <si>
    <t>Langenau, Karlstr. 45</t>
  </si>
  <si>
    <t>Ulm, Schwambergster. 14</t>
  </si>
  <si>
    <t>Ehingen, Lindenstraße 42</t>
  </si>
  <si>
    <t>BD-Kürzel</t>
  </si>
  <si>
    <t>Rechnungsadressen</t>
  </si>
  <si>
    <t>Standorte Gesamt</t>
  </si>
  <si>
    <t>Standorte mit Bedarf</t>
  </si>
  <si>
    <t>Standorte ohne Bedarf</t>
  </si>
  <si>
    <t>BOS</t>
  </si>
  <si>
    <t>NEA</t>
  </si>
  <si>
    <t>ULB</t>
  </si>
  <si>
    <t>Leistungsverzeichnis Schmutzfangmatten
Los 2
Bodensee-Oberschwaben</t>
  </si>
  <si>
    <t>Standorte 
aktuell ohne Bedarf</t>
  </si>
  <si>
    <t>Leistungsverzeichnis Schmutzfangmatten
Los 2
Neckar-Alb</t>
  </si>
  <si>
    <t>Leistungsverzeichnis Schmutzfangmatten
Los 2
Ulm-Biberach</t>
  </si>
  <si>
    <t>Ulm, Basteistr. 37</t>
  </si>
  <si>
    <t>AOK - Die Gesundheitskasse
GB IS Bodensee-Oberschwaben
Charlottenstr. 49
88212 Ravensburg</t>
  </si>
  <si>
    <t>AOK - Die Gesundheitskasse
GB IS Neckar-Alb
Europastraße 4
72072 Tübingen</t>
  </si>
  <si>
    <t>AOK - Die Gesundheitskasse
GB IS Ulm-Biberach
Schwambergerstr. 14
89073 Ulm</t>
  </si>
  <si>
    <t>Gesamtübersicht Leistungsverzeichnis Schmutzfangmatten
Los 2 - Gebiet Süd/Ost</t>
  </si>
  <si>
    <t>Anlage 2.3 b Leistungsverzeichnis Gesamt</t>
  </si>
  <si>
    <t>Die angegebenen Maße sind verbindlich. Abweichungen sind nicht zulässig.</t>
  </si>
  <si>
    <t>Die angegebenen Maße sind Idealmaße. 
Abweichungen in der Breite und Länge von bis zu 10 % nach unten sind zulässig.</t>
  </si>
  <si>
    <t>(Breite x Länge)
Verbindliches Maß:
85x150 cm</t>
  </si>
  <si>
    <t>(Breite x Länge)
Verbindliches Maß:
150x250 cm</t>
  </si>
  <si>
    <t>(Breite x Länge)
Idealmaß: 85x90 cm
Referenzbereich: 
76 - 85 cm x 81 - 90 cm</t>
  </si>
  <si>
    <t>(Breite x Länge)
Idealmaß: 85x300 cm
Referenzbereich:
76-85 cm x 291-300 cm</t>
  </si>
  <si>
    <t>(Breite x Länge)
Idealmaß: 115x200 cm
Referenzbereich:
106-115 cm x 191-200 cm</t>
  </si>
  <si>
    <t>(Breite x Länge)
Idealmaß: 150x200 cm
Referenzbereich:
141-150 cm x 191x200 cm</t>
  </si>
  <si>
    <t>(Breite x Länge)
Idealmaß: 150x400 cm
Referenzbereich:
140-150 cm x 391-400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</si>
</sst>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Frutiger for AOK"/>
      <family val="2"/>
    </font>
    <font>
      <b/>
      <sz val="16"/>
      <color theme="1"/>
      <name val="Frutiger for AOK"/>
      <family val="2"/>
    </font>
    <font>
      <sz val="12"/>
      <color theme="1"/>
      <name val="Frutiger for AOK"/>
      <family val="2"/>
    </font>
    <font>
      <b/>
      <sz val="12"/>
      <color theme="1"/>
      <name val="Frutiger for AOK"/>
      <family val="2"/>
    </font>
    <font>
      <sz val="12"/>
      <color rgb="FFFF0000"/>
      <name val="Frutiger for AOK"/>
      <family val="2"/>
    </font>
    <font>
      <sz val="12"/>
      <name val="Frutiger for AOK"/>
      <family val="2"/>
    </font>
    <font>
      <b/>
      <sz val="11"/>
      <color theme="1"/>
      <name val="Frutiger for AOK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62">
    <xf numFmtId="0" fontId="0" fillId="0" borderId="0" xfId="0"/>
    <xf numFmtId="0" fontId="0" fillId="0" borderId="0" xfId="0" applyAlignment="1" applyProtection="1">
      <alignment horizontal="center" vertical="center"/>
    </xf>
    <xf numFmtId="0" fontId="2" fillId="0" borderId="0" xfId="0" applyFont="1" applyProtection="1"/>
    <xf numFmtId="0" fontId="0" fillId="0" borderId="0" xfId="0" applyProtection="1"/>
    <xf numFmtId="0" fontId="3" fillId="0" borderId="0" xfId="0" applyFont="1" applyProtection="1"/>
    <xf numFmtId="0" fontId="3" fillId="0" borderId="0" xfId="0" quotePrefix="1" applyFont="1" applyProtection="1"/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3" fillId="0" borderId="4" xfId="0" applyFont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left" vertical="center" wrapText="1"/>
    </xf>
    <xf numFmtId="0" fontId="6" fillId="0" borderId="7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quotePrefix="1" applyFont="1"/>
    <xf numFmtId="0" fontId="0" fillId="0" borderId="0" xfId="0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Fill="1" applyBorder="1" applyAlignment="1" applyProtection="1">
      <alignment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/>
    </xf>
    <xf numFmtId="0" fontId="2" fillId="0" borderId="7" xfId="0" applyFont="1" applyFill="1" applyBorder="1" applyAlignment="1" applyProtection="1">
      <alignment horizontal="center" wrapText="1"/>
    </xf>
    <xf numFmtId="0" fontId="2" fillId="0" borderId="7" xfId="0" applyNumberFormat="1" applyFont="1" applyFill="1" applyBorder="1" applyAlignment="1" applyProtection="1">
      <alignment horizontal="center" wrapText="1"/>
    </xf>
    <xf numFmtId="0" fontId="4" fillId="0" borderId="7" xfId="0" applyNumberFormat="1" applyFont="1" applyFill="1" applyBorder="1" applyAlignment="1" applyProtection="1">
      <alignment horizontal="center" wrapText="1"/>
    </xf>
    <xf numFmtId="0" fontId="0" fillId="0" borderId="7" xfId="0" applyFill="1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vertical="center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7" xfId="0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2" borderId="5" xfId="0" quotePrefix="1" applyFont="1" applyFill="1" applyBorder="1" applyAlignment="1">
      <alignment horizontal="center" vertical="center" wrapText="1"/>
    </xf>
    <xf numFmtId="0" fontId="3" fillId="2" borderId="8" xfId="0" quotePrefix="1" applyFont="1" applyFill="1" applyBorder="1" applyAlignment="1">
      <alignment horizontal="center" vertical="center" wrapText="1"/>
    </xf>
    <xf numFmtId="0" fontId="3" fillId="2" borderId="6" xfId="0" quotePrefix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/>
    </xf>
    <xf numFmtId="0" fontId="3" fillId="3" borderId="6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center" vertical="center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0" fontId="3" fillId="2" borderId="8" xfId="0" quotePrefix="1" applyFont="1" applyFill="1" applyBorder="1" applyAlignment="1" applyProtection="1">
      <alignment horizontal="center" vertical="center" wrapText="1"/>
    </xf>
    <xf numFmtId="0" fontId="3" fillId="2" borderId="6" xfId="0" quotePrefix="1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vertical="center"/>
    </xf>
  </cellXfs>
  <cellStyles count="2">
    <cellStyle name="Standard" xfId="0" builtinId="0"/>
    <cellStyle name="Standard 2" xfId="1" xr:uid="{9A29C72E-F1B0-4FBC-B526-081BF88EFF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91FDC-50DF-41C5-97BF-BE50F3FEA60B}">
  <sheetPr>
    <pageSetUpPr fitToPage="1"/>
  </sheetPr>
  <dimension ref="A1:L16"/>
  <sheetViews>
    <sheetView tabSelected="1" zoomScaleNormal="100" workbookViewId="0">
      <selection activeCell="A4" sqref="A4:B4"/>
    </sheetView>
  </sheetViews>
  <sheetFormatPr baseColWidth="10" defaultRowHeight="15" x14ac:dyDescent="0.25"/>
  <cols>
    <col min="2" max="2" width="48.875" customWidth="1"/>
    <col min="3" max="5" width="15.625" customWidth="1"/>
    <col min="6" max="7" width="20.625" customWidth="1"/>
    <col min="8" max="12" width="25.625" customWidth="1"/>
  </cols>
  <sheetData>
    <row r="1" spans="1:12" s="12" customFormat="1" ht="60" customHeight="1" thickBot="1" x14ac:dyDescent="0.3">
      <c r="A1" s="38" t="s">
        <v>59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40"/>
    </row>
    <row r="2" spans="1:12" ht="15.75" x14ac:dyDescent="0.25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5.75" x14ac:dyDescent="0.25">
      <c r="B3" s="14"/>
      <c r="C3" s="14"/>
      <c r="D3" s="14"/>
      <c r="E3" s="14"/>
      <c r="F3" s="14"/>
      <c r="G3" s="15"/>
      <c r="I3" s="13"/>
      <c r="J3" s="13"/>
      <c r="K3" s="13"/>
      <c r="L3" s="13"/>
    </row>
    <row r="4" spans="1:12" s="16" customFormat="1" ht="45" customHeight="1" x14ac:dyDescent="0.25">
      <c r="A4" s="41"/>
      <c r="B4" s="41"/>
      <c r="C4" s="35"/>
      <c r="D4" s="35"/>
      <c r="E4" s="35"/>
      <c r="F4" s="42" t="s">
        <v>61</v>
      </c>
      <c r="G4" s="43"/>
      <c r="H4" s="44" t="s">
        <v>62</v>
      </c>
      <c r="I4" s="45"/>
      <c r="J4" s="45"/>
      <c r="K4" s="45"/>
      <c r="L4" s="46"/>
    </row>
    <row r="5" spans="1:12" ht="60" customHeight="1" x14ac:dyDescent="0.25">
      <c r="A5" s="17" t="s">
        <v>43</v>
      </c>
      <c r="B5" s="18" t="s">
        <v>44</v>
      </c>
      <c r="C5" s="19" t="s">
        <v>45</v>
      </c>
      <c r="D5" s="19" t="s">
        <v>46</v>
      </c>
      <c r="E5" s="19" t="s">
        <v>47</v>
      </c>
      <c r="F5" s="20" t="s">
        <v>63</v>
      </c>
      <c r="G5" s="20" t="s">
        <v>64</v>
      </c>
      <c r="H5" s="21" t="s">
        <v>65</v>
      </c>
      <c r="I5" s="21" t="s">
        <v>66</v>
      </c>
      <c r="J5" s="21" t="s">
        <v>67</v>
      </c>
      <c r="K5" s="21" t="s">
        <v>68</v>
      </c>
      <c r="L5" s="21" t="s">
        <v>69</v>
      </c>
    </row>
    <row r="6" spans="1:12" s="16" customFormat="1" ht="75" customHeight="1" x14ac:dyDescent="0.25">
      <c r="A6" s="32" t="s">
        <v>48</v>
      </c>
      <c r="B6" s="33" t="s">
        <v>56</v>
      </c>
      <c r="C6" s="22">
        <f>COUNTIF(BOS!A6:A16,"&gt;0")+COUNTIF(BOS!A20,"&gt;0")</f>
        <v>12</v>
      </c>
      <c r="D6" s="22">
        <f>COUNTIF(BOS!A6:A16,"&gt;0")</f>
        <v>11</v>
      </c>
      <c r="E6" s="22">
        <f>COUNTIF(BOS!A20,"&gt;0")</f>
        <v>1</v>
      </c>
      <c r="F6" s="34">
        <f>BOS!C17</f>
        <v>26</v>
      </c>
      <c r="G6" s="34">
        <f>BOS!D17</f>
        <v>0</v>
      </c>
      <c r="H6" s="34">
        <f>BOS!E17</f>
        <v>7</v>
      </c>
      <c r="I6" s="34">
        <f>BOS!F17</f>
        <v>0</v>
      </c>
      <c r="J6" s="34">
        <f>BOS!G17</f>
        <v>0</v>
      </c>
      <c r="K6" s="34">
        <f>BOS!H17</f>
        <v>0</v>
      </c>
      <c r="L6" s="34">
        <f>BOS!I17</f>
        <v>0</v>
      </c>
    </row>
    <row r="7" spans="1:12" s="16" customFormat="1" ht="75" customHeight="1" x14ac:dyDescent="0.25">
      <c r="A7" s="32" t="s">
        <v>49</v>
      </c>
      <c r="B7" s="33" t="s">
        <v>57</v>
      </c>
      <c r="C7" s="22">
        <f>COUNTIF(NEA!A6:A22,"&gt;0")+COUNTIF(NEA!A26:A27,"&gt;0")</f>
        <v>19</v>
      </c>
      <c r="D7" s="22">
        <f>COUNTIF(NEA!A6:A22,"&gt;0")</f>
        <v>17</v>
      </c>
      <c r="E7" s="22">
        <f>COUNTIF(NEA!A26:A27,"&gt;0")</f>
        <v>2</v>
      </c>
      <c r="F7" s="34">
        <f>NEA!C23</f>
        <v>14</v>
      </c>
      <c r="G7" s="34">
        <f>NEA!D23</f>
        <v>13</v>
      </c>
      <c r="H7" s="34">
        <f>NEA!E23</f>
        <v>0</v>
      </c>
      <c r="I7" s="34">
        <f>NEA!F23</f>
        <v>7</v>
      </c>
      <c r="J7" s="34">
        <f>NEA!G23</f>
        <v>11</v>
      </c>
      <c r="K7" s="34">
        <f>NEA!H23</f>
        <v>3</v>
      </c>
      <c r="L7" s="34">
        <f>NEA!I23</f>
        <v>6</v>
      </c>
    </row>
    <row r="8" spans="1:12" s="16" customFormat="1" ht="75" customHeight="1" x14ac:dyDescent="0.25">
      <c r="A8" s="32" t="s">
        <v>50</v>
      </c>
      <c r="B8" s="33" t="s">
        <v>58</v>
      </c>
      <c r="C8" s="22">
        <f>COUNTIF(ULB!A6:A8,"&gt;0")+COUNTIF(ULB!A12:A18,"&gt;0")</f>
        <v>10</v>
      </c>
      <c r="D8" s="22">
        <f>COUNTIF(ULB!A6:A8,"&gt;0")</f>
        <v>3</v>
      </c>
      <c r="E8" s="22">
        <f>COUNTIF(ULB!A12:A18,"&gt;0")</f>
        <v>7</v>
      </c>
      <c r="F8" s="34">
        <f>ULB!C9</f>
        <v>1</v>
      </c>
      <c r="G8" s="34">
        <f>ULB!D9</f>
        <v>0</v>
      </c>
      <c r="H8" s="34">
        <f>ULB!E9</f>
        <v>2</v>
      </c>
      <c r="I8" s="34">
        <f>ULB!F9</f>
        <v>0</v>
      </c>
      <c r="J8" s="34">
        <f>ULB!G9</f>
        <v>7</v>
      </c>
      <c r="K8" s="34">
        <f>ULB!H9</f>
        <v>0</v>
      </c>
      <c r="L8" s="34">
        <f>ULB!I9</f>
        <v>0</v>
      </c>
    </row>
    <row r="9" spans="1:12" ht="30" customHeight="1" x14ac:dyDescent="0.25">
      <c r="A9" s="47" t="s">
        <v>1</v>
      </c>
      <c r="B9" s="47"/>
      <c r="C9" s="36">
        <f t="shared" ref="C9:L9" si="0">SUM(C6:C8)</f>
        <v>41</v>
      </c>
      <c r="D9" s="36">
        <f t="shared" si="0"/>
        <v>31</v>
      </c>
      <c r="E9" s="36">
        <f t="shared" si="0"/>
        <v>10</v>
      </c>
      <c r="F9" s="36">
        <f t="shared" si="0"/>
        <v>41</v>
      </c>
      <c r="G9" s="36">
        <f t="shared" si="0"/>
        <v>13</v>
      </c>
      <c r="H9" s="36">
        <f t="shared" si="0"/>
        <v>9</v>
      </c>
      <c r="I9" s="36">
        <f t="shared" si="0"/>
        <v>7</v>
      </c>
      <c r="J9" s="36">
        <f t="shared" si="0"/>
        <v>18</v>
      </c>
      <c r="K9" s="36">
        <f t="shared" si="0"/>
        <v>3</v>
      </c>
      <c r="L9" s="36">
        <f t="shared" si="0"/>
        <v>6</v>
      </c>
    </row>
    <row r="10" spans="1:12" ht="30" customHeight="1" x14ac:dyDescent="0.25"/>
    <row r="13" spans="1:12" ht="30" customHeight="1" x14ac:dyDescent="0.25"/>
    <row r="14" spans="1:12" ht="30" customHeight="1" x14ac:dyDescent="0.25"/>
    <row r="15" spans="1:12" ht="30" customHeight="1" x14ac:dyDescent="0.25"/>
    <row r="16" spans="1:12" ht="30" customHeight="1" x14ac:dyDescent="0.25"/>
  </sheetData>
  <sheetProtection algorithmName="SHA-512" hashValue="btZ7ivMHlcW8pW1puM+XpYwoXkWfXreIeDar1vSDGVqbVfSlvkjGpbCvrnGherXH1M5fPElhw6+9pnlEvIqPuQ==" saltValue="SI6uVjG2HUBqhrElKiYYhQ==" spinCount="100000" sheet="1" objects="1" scenarios="1"/>
  <mergeCells count="5">
    <mergeCell ref="A1:L1"/>
    <mergeCell ref="A4:B4"/>
    <mergeCell ref="F4:G4"/>
    <mergeCell ref="H4:L4"/>
    <mergeCell ref="A9:B9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43" orientation="landscape" r:id="rId1"/>
  <headerFooter>
    <oddHeader>&amp;LAOK Baden-Württemberg
Mietservicevertrag Schmutzfangmatten&amp;CAz. AOKBW-2026-GB9.03/Schmutzfangmatten-bw&amp;RAnlage 2.3 b Leistungsverzeichnis Gesamt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86695-E3D8-483F-941A-AC957BE7D8DF}">
  <sheetPr>
    <pageSetUpPr fitToPage="1"/>
  </sheetPr>
  <dimension ref="A1:I33"/>
  <sheetViews>
    <sheetView zoomScaleNormal="100" workbookViewId="0">
      <selection activeCell="B4" sqref="B4"/>
    </sheetView>
  </sheetViews>
  <sheetFormatPr baseColWidth="10" defaultColWidth="11" defaultRowHeight="15" x14ac:dyDescent="0.25"/>
  <cols>
    <col min="1" max="1" width="11" style="3"/>
    <col min="2" max="2" width="48.875" style="3" customWidth="1"/>
    <col min="3" max="4" width="20.625" style="3" customWidth="1"/>
    <col min="5" max="9" width="25.625" style="3" customWidth="1"/>
    <col min="10" max="16384" width="11" style="3"/>
  </cols>
  <sheetData>
    <row r="1" spans="1:9" s="1" customFormat="1" ht="60" customHeight="1" thickBot="1" x14ac:dyDescent="0.3">
      <c r="A1" s="48" t="s">
        <v>51</v>
      </c>
      <c r="B1" s="49"/>
      <c r="C1" s="49"/>
      <c r="D1" s="49"/>
      <c r="E1" s="49"/>
      <c r="F1" s="49"/>
      <c r="G1" s="49"/>
      <c r="H1" s="49"/>
      <c r="I1" s="50"/>
    </row>
    <row r="2" spans="1:9" ht="15.75" x14ac:dyDescent="0.25">
      <c r="B2" s="2"/>
      <c r="C2" s="2"/>
      <c r="D2" s="2"/>
      <c r="E2" s="2"/>
      <c r="F2" s="2"/>
      <c r="G2" s="2"/>
      <c r="H2" s="2"/>
      <c r="I2" s="2"/>
    </row>
    <row r="3" spans="1:9" ht="15.75" x14ac:dyDescent="0.25">
      <c r="B3" s="4"/>
      <c r="C3" s="4"/>
      <c r="D3" s="5"/>
      <c r="F3" s="2"/>
      <c r="G3" s="2"/>
      <c r="H3" s="2"/>
      <c r="I3" s="2"/>
    </row>
    <row r="4" spans="1:9" s="7" customFormat="1" ht="45" customHeight="1" x14ac:dyDescent="0.25">
      <c r="B4" s="6"/>
      <c r="C4" s="42" t="s">
        <v>61</v>
      </c>
      <c r="D4" s="43"/>
      <c r="E4" s="44" t="s">
        <v>62</v>
      </c>
      <c r="F4" s="45"/>
      <c r="G4" s="45"/>
      <c r="H4" s="45"/>
      <c r="I4" s="46"/>
    </row>
    <row r="5" spans="1:9" ht="60" customHeight="1" x14ac:dyDescent="0.25">
      <c r="A5" s="11" t="s">
        <v>15</v>
      </c>
      <c r="B5" s="8" t="s">
        <v>0</v>
      </c>
      <c r="C5" s="20" t="s">
        <v>63</v>
      </c>
      <c r="D5" s="20" t="s">
        <v>64</v>
      </c>
      <c r="E5" s="21" t="s">
        <v>65</v>
      </c>
      <c r="F5" s="21" t="s">
        <v>66</v>
      </c>
      <c r="G5" s="21" t="s">
        <v>67</v>
      </c>
      <c r="H5" s="21" t="s">
        <v>68</v>
      </c>
      <c r="I5" s="21" t="s">
        <v>69</v>
      </c>
    </row>
    <row r="6" spans="1:9" ht="30" customHeight="1" x14ac:dyDescent="0.25">
      <c r="A6" s="29">
        <v>72488</v>
      </c>
      <c r="B6" s="23" t="s">
        <v>2</v>
      </c>
      <c r="C6" s="24">
        <v>4</v>
      </c>
      <c r="D6" s="24"/>
      <c r="E6" s="25"/>
      <c r="F6" s="25"/>
      <c r="G6" s="25"/>
      <c r="H6" s="26"/>
      <c r="I6" s="27"/>
    </row>
    <row r="7" spans="1:9" ht="30" customHeight="1" x14ac:dyDescent="0.25">
      <c r="A7" s="29">
        <v>88339</v>
      </c>
      <c r="B7" s="23" t="s">
        <v>12</v>
      </c>
      <c r="C7" s="24">
        <v>1</v>
      </c>
      <c r="D7" s="24"/>
      <c r="E7" s="25"/>
      <c r="F7" s="25"/>
      <c r="G7" s="25"/>
      <c r="H7" s="26"/>
      <c r="I7" s="27"/>
    </row>
    <row r="8" spans="1:9" ht="30" customHeight="1" x14ac:dyDescent="0.25">
      <c r="A8" s="29">
        <v>88045</v>
      </c>
      <c r="B8" s="23" t="s">
        <v>3</v>
      </c>
      <c r="C8" s="24">
        <v>7</v>
      </c>
      <c r="D8" s="24"/>
      <c r="E8" s="25"/>
      <c r="F8" s="25"/>
      <c r="G8" s="25"/>
      <c r="H8" s="26"/>
      <c r="I8" s="27"/>
    </row>
    <row r="9" spans="1:9" ht="30" customHeight="1" x14ac:dyDescent="0.25">
      <c r="A9" s="29">
        <v>88299</v>
      </c>
      <c r="B9" s="23" t="s">
        <v>4</v>
      </c>
      <c r="C9" s="24">
        <v>1</v>
      </c>
      <c r="D9" s="24"/>
      <c r="E9" s="25"/>
      <c r="F9" s="25"/>
      <c r="G9" s="25"/>
      <c r="H9" s="26"/>
      <c r="I9" s="27"/>
    </row>
    <row r="10" spans="1:9" ht="30" customHeight="1" x14ac:dyDescent="0.25">
      <c r="A10" s="29">
        <v>72501</v>
      </c>
      <c r="B10" s="23" t="s">
        <v>5</v>
      </c>
      <c r="C10" s="24">
        <v>1</v>
      </c>
      <c r="D10" s="24"/>
      <c r="E10" s="25"/>
      <c r="F10" s="25"/>
      <c r="G10" s="25"/>
      <c r="H10" s="26"/>
      <c r="I10" s="27"/>
    </row>
    <row r="11" spans="1:9" ht="30" customHeight="1" x14ac:dyDescent="0.25">
      <c r="A11" s="29">
        <v>72488</v>
      </c>
      <c r="B11" s="23" t="s">
        <v>6</v>
      </c>
      <c r="C11" s="24">
        <v>2</v>
      </c>
      <c r="D11" s="24"/>
      <c r="E11" s="25">
        <v>2</v>
      </c>
      <c r="F11" s="25"/>
      <c r="G11" s="25"/>
      <c r="H11" s="26"/>
      <c r="I11" s="27"/>
    </row>
    <row r="12" spans="1:9" ht="30" customHeight="1" x14ac:dyDescent="0.25">
      <c r="A12" s="29">
        <v>88605</v>
      </c>
      <c r="B12" s="23" t="s">
        <v>7</v>
      </c>
      <c r="C12" s="24">
        <v>1</v>
      </c>
      <c r="D12" s="24"/>
      <c r="E12" s="25"/>
      <c r="F12" s="25"/>
      <c r="G12" s="25"/>
      <c r="H12" s="26"/>
      <c r="I12" s="27"/>
    </row>
    <row r="13" spans="1:9" ht="30" customHeight="1" x14ac:dyDescent="0.25">
      <c r="A13" s="29">
        <v>88348</v>
      </c>
      <c r="B13" s="23" t="s">
        <v>11</v>
      </c>
      <c r="C13" s="24">
        <v>1</v>
      </c>
      <c r="D13" s="24"/>
      <c r="E13" s="25"/>
      <c r="F13" s="25"/>
      <c r="G13" s="25"/>
      <c r="H13" s="26"/>
      <c r="I13" s="27"/>
    </row>
    <row r="14" spans="1:9" ht="30" customHeight="1" x14ac:dyDescent="0.25">
      <c r="A14" s="29">
        <v>88662</v>
      </c>
      <c r="B14" s="23" t="s">
        <v>8</v>
      </c>
      <c r="C14" s="24">
        <v>1</v>
      </c>
      <c r="D14" s="24"/>
      <c r="E14" s="25">
        <v>1</v>
      </c>
      <c r="F14" s="25"/>
      <c r="G14" s="25"/>
      <c r="H14" s="26"/>
      <c r="I14" s="28"/>
    </row>
    <row r="15" spans="1:9" ht="30" customHeight="1" x14ac:dyDescent="0.25">
      <c r="A15" s="29">
        <v>88212</v>
      </c>
      <c r="B15" s="23" t="s">
        <v>9</v>
      </c>
      <c r="C15" s="24">
        <v>6</v>
      </c>
      <c r="D15" s="24"/>
      <c r="E15" s="25">
        <v>4</v>
      </c>
      <c r="F15" s="25"/>
      <c r="G15" s="25"/>
      <c r="H15" s="26"/>
      <c r="I15" s="28"/>
    </row>
    <row r="16" spans="1:9" ht="30" customHeight="1" x14ac:dyDescent="0.25">
      <c r="A16" s="29">
        <v>88212</v>
      </c>
      <c r="B16" s="23" t="s">
        <v>10</v>
      </c>
      <c r="C16" s="24">
        <v>1</v>
      </c>
      <c r="D16" s="24"/>
      <c r="E16" s="25"/>
      <c r="F16" s="25"/>
      <c r="G16" s="25"/>
      <c r="H16" s="26"/>
      <c r="I16" s="27"/>
    </row>
    <row r="17" spans="1:9" ht="30" customHeight="1" x14ac:dyDescent="0.25">
      <c r="A17" s="51" t="s">
        <v>1</v>
      </c>
      <c r="B17" s="52"/>
      <c r="C17" s="37">
        <f t="shared" ref="C17:I17" si="0">SUM(C6:C16)</f>
        <v>26</v>
      </c>
      <c r="D17" s="37">
        <f t="shared" si="0"/>
        <v>0</v>
      </c>
      <c r="E17" s="37">
        <f t="shared" si="0"/>
        <v>7</v>
      </c>
      <c r="F17" s="37">
        <f t="shared" si="0"/>
        <v>0</v>
      </c>
      <c r="G17" s="37">
        <f t="shared" si="0"/>
        <v>0</v>
      </c>
      <c r="H17" s="37">
        <f t="shared" si="0"/>
        <v>0</v>
      </c>
      <c r="I17" s="37">
        <f t="shared" si="0"/>
        <v>0</v>
      </c>
    </row>
    <row r="18" spans="1:9" ht="30" customHeight="1" x14ac:dyDescent="0.25"/>
    <row r="19" spans="1:9" ht="30" customHeight="1" x14ac:dyDescent="0.25">
      <c r="A19" s="11" t="s">
        <v>15</v>
      </c>
      <c r="B19" s="19" t="s">
        <v>52</v>
      </c>
    </row>
    <row r="20" spans="1:9" ht="30" customHeight="1" x14ac:dyDescent="0.25">
      <c r="A20" s="29">
        <v>88239</v>
      </c>
      <c r="B20" s="9" t="s">
        <v>13</v>
      </c>
    </row>
    <row r="21" spans="1:9" ht="30" customHeight="1" x14ac:dyDescent="0.25"/>
    <row r="22" spans="1:9" ht="30" customHeight="1" x14ac:dyDescent="0.25"/>
    <row r="23" spans="1:9" ht="30" customHeight="1" x14ac:dyDescent="0.25"/>
    <row r="24" spans="1:9" ht="30" customHeight="1" x14ac:dyDescent="0.25"/>
    <row r="25" spans="1:9" ht="30" customHeight="1" x14ac:dyDescent="0.25"/>
    <row r="26" spans="1:9" ht="30" customHeight="1" x14ac:dyDescent="0.25"/>
    <row r="27" spans="1:9" ht="30" customHeight="1" x14ac:dyDescent="0.25"/>
    <row r="28" spans="1:9" ht="30" customHeight="1" x14ac:dyDescent="0.25"/>
    <row r="29" spans="1:9" ht="30" customHeight="1" x14ac:dyDescent="0.25"/>
    <row r="30" spans="1:9" ht="30" customHeight="1" x14ac:dyDescent="0.25"/>
    <row r="31" spans="1:9" ht="30" customHeight="1" x14ac:dyDescent="0.25"/>
    <row r="32" spans="1:9" ht="30" customHeight="1" x14ac:dyDescent="0.25"/>
    <row r="33" s="3" customFormat="1" ht="30" customHeight="1" x14ac:dyDescent="0.25"/>
  </sheetData>
  <sheetProtection algorithmName="SHA-512" hashValue="Hu/ETfyM45QTrCeKIO5PAehbXzlM9fm3E68bVQfLEdxSZnUhkLlIp0U7hc6lx0d0TVvITkBWdRrs61SEReDJLw==" saltValue="rephoGCqmdNJwfxkSYyE7Q==" spinCount="100000" sheet="1" objects="1" scenarios="1"/>
  <customSheetViews>
    <customSheetView guid="{DF27F55C-EF3F-4809-B9DF-2A28F2E19B76}" scale="70" fitToPage="1">
      <selection activeCell="I16" sqref="I16:I26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1"/>
    </customSheetView>
    <customSheetView guid="{3D19DB7D-B52D-4415-A1E7-C74A6DBCA09D}" scale="70" fitToPage="1" topLeftCell="A10">
      <selection activeCell="E22" sqref="E22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2"/>
    </customSheetView>
    <customSheetView guid="{A64DEAFB-1CA0-4450-BF37-0092B98F06A1}" scale="70" fitToPage="1">
      <selection activeCell="E22" sqref="E22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3"/>
    </customSheetView>
    <customSheetView guid="{329F7C39-3C80-4C61-9488-E69F613154DC}" scale="70" fitToPage="1" topLeftCell="A10">
      <selection activeCell="E22" sqref="E22"/>
      <pageMargins left="0.70866141732283472" right="0.70866141732283472" top="0.78740157480314965" bottom="0.78740157480314965" header="0.31496062992125984" footer="0.31496062992125984"/>
      <printOptions horizontalCentered="1"/>
      <pageSetup paperSize="9" scale="39" orientation="landscape" r:id="rId4"/>
    </customSheetView>
  </customSheetViews>
  <mergeCells count="4">
    <mergeCell ref="A1:I1"/>
    <mergeCell ref="C4:D4"/>
    <mergeCell ref="E4:I4"/>
    <mergeCell ref="A17:B17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52" orientation="landscape" r:id="rId5"/>
  <headerFooter>
    <oddHeader>&amp;LAOK Baden-Württemberg
Mietservicevertrag Schmutzfangmatten&amp;CAz. AOKBW-2026-GB9.03/Schmutzfangmatten-bw&amp;RAnlage 2.3 b Leistungsverzeichnis BOS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BBDFA-CC03-4472-A3EE-0CB387734327}">
  <sheetPr>
    <pageSetUpPr fitToPage="1"/>
  </sheetPr>
  <dimension ref="A1:I40"/>
  <sheetViews>
    <sheetView zoomScaleNormal="100" workbookViewId="0">
      <selection activeCell="B4" sqref="B4"/>
    </sheetView>
  </sheetViews>
  <sheetFormatPr baseColWidth="10" defaultColWidth="11" defaultRowHeight="15" x14ac:dyDescent="0.25"/>
  <cols>
    <col min="1" max="1" width="11" style="3"/>
    <col min="2" max="2" width="48.875" style="3" customWidth="1"/>
    <col min="3" max="4" width="20.625" style="3" customWidth="1"/>
    <col min="5" max="9" width="25.625" style="3" customWidth="1"/>
    <col min="10" max="16384" width="11" style="3"/>
  </cols>
  <sheetData>
    <row r="1" spans="1:9" s="1" customFormat="1" ht="60" customHeight="1" thickBot="1" x14ac:dyDescent="0.3">
      <c r="A1" s="48" t="s">
        <v>53</v>
      </c>
      <c r="B1" s="49"/>
      <c r="C1" s="49"/>
      <c r="D1" s="49"/>
      <c r="E1" s="49"/>
      <c r="F1" s="49"/>
      <c r="G1" s="49"/>
      <c r="H1" s="49"/>
      <c r="I1" s="50"/>
    </row>
    <row r="2" spans="1:9" ht="15.75" x14ac:dyDescent="0.25">
      <c r="B2" s="2"/>
      <c r="C2" s="2"/>
      <c r="D2" s="2"/>
      <c r="E2" s="2"/>
      <c r="F2" s="2"/>
      <c r="G2" s="2"/>
      <c r="H2" s="2"/>
      <c r="I2" s="2"/>
    </row>
    <row r="3" spans="1:9" ht="15.75" x14ac:dyDescent="0.25">
      <c r="B3" s="4"/>
      <c r="C3" s="4"/>
      <c r="D3" s="5"/>
      <c r="F3" s="2"/>
      <c r="G3" s="2"/>
      <c r="H3" s="2"/>
      <c r="I3" s="2"/>
    </row>
    <row r="4" spans="1:9" s="7" customFormat="1" ht="45" customHeight="1" x14ac:dyDescent="0.25">
      <c r="B4" s="6"/>
      <c r="C4" s="54" t="s">
        <v>61</v>
      </c>
      <c r="D4" s="55"/>
      <c r="E4" s="56" t="s">
        <v>62</v>
      </c>
      <c r="F4" s="57"/>
      <c r="G4" s="57"/>
      <c r="H4" s="57"/>
      <c r="I4" s="58"/>
    </row>
    <row r="5" spans="1:9" ht="60" customHeight="1" x14ac:dyDescent="0.25">
      <c r="A5" s="10" t="s">
        <v>15</v>
      </c>
      <c r="B5" s="8" t="s">
        <v>0</v>
      </c>
      <c r="C5" s="59" t="s">
        <v>63</v>
      </c>
      <c r="D5" s="59" t="s">
        <v>64</v>
      </c>
      <c r="E5" s="60" t="s">
        <v>65</v>
      </c>
      <c r="F5" s="60" t="s">
        <v>66</v>
      </c>
      <c r="G5" s="60" t="s">
        <v>67</v>
      </c>
      <c r="H5" s="60" t="s">
        <v>68</v>
      </c>
      <c r="I5" s="60" t="s">
        <v>69</v>
      </c>
    </row>
    <row r="6" spans="1:9" ht="30" customHeight="1" x14ac:dyDescent="0.25">
      <c r="A6" s="29">
        <v>72458</v>
      </c>
      <c r="B6" s="23" t="s">
        <v>14</v>
      </c>
      <c r="C6" s="24"/>
      <c r="D6" s="24">
        <v>2</v>
      </c>
      <c r="E6" s="25"/>
      <c r="F6" s="25"/>
      <c r="G6" s="25"/>
      <c r="H6" s="26">
        <v>2</v>
      </c>
      <c r="I6" s="27">
        <v>2</v>
      </c>
    </row>
    <row r="7" spans="1:9" ht="30" customHeight="1" x14ac:dyDescent="0.25">
      <c r="A7" s="29">
        <v>72574</v>
      </c>
      <c r="B7" s="23" t="s">
        <v>16</v>
      </c>
      <c r="C7" s="24">
        <v>2</v>
      </c>
      <c r="D7" s="24">
        <v>1</v>
      </c>
      <c r="E7" s="25"/>
      <c r="F7" s="25"/>
      <c r="G7" s="25"/>
      <c r="H7" s="26"/>
      <c r="I7" s="27"/>
    </row>
    <row r="8" spans="1:9" ht="30" customHeight="1" x14ac:dyDescent="0.25">
      <c r="A8" s="29">
        <v>72574</v>
      </c>
      <c r="B8" s="23" t="s">
        <v>17</v>
      </c>
      <c r="C8" s="24"/>
      <c r="D8" s="24"/>
      <c r="E8" s="25"/>
      <c r="F8" s="25"/>
      <c r="G8" s="25">
        <v>1</v>
      </c>
      <c r="H8" s="26">
        <v>1</v>
      </c>
      <c r="I8" s="27"/>
    </row>
    <row r="9" spans="1:9" ht="30" customHeight="1" x14ac:dyDescent="0.25">
      <c r="A9" s="29">
        <v>72336</v>
      </c>
      <c r="B9" s="23" t="s">
        <v>18</v>
      </c>
      <c r="C9" s="24">
        <v>1</v>
      </c>
      <c r="D9" s="24">
        <v>6</v>
      </c>
      <c r="E9" s="25"/>
      <c r="F9" s="25"/>
      <c r="G9" s="25"/>
      <c r="H9" s="26"/>
      <c r="I9" s="27"/>
    </row>
    <row r="10" spans="1:9" ht="30" customHeight="1" x14ac:dyDescent="0.25">
      <c r="A10" s="29">
        <v>72336</v>
      </c>
      <c r="B10" s="23" t="s">
        <v>19</v>
      </c>
      <c r="C10" s="24">
        <v>4</v>
      </c>
      <c r="D10" s="24">
        <v>3</v>
      </c>
      <c r="E10" s="25"/>
      <c r="F10" s="25">
        <v>2</v>
      </c>
      <c r="G10" s="25"/>
      <c r="H10" s="26"/>
      <c r="I10" s="27"/>
    </row>
    <row r="11" spans="1:9" ht="30" customHeight="1" x14ac:dyDescent="0.25">
      <c r="A11" s="29">
        <v>72374</v>
      </c>
      <c r="B11" s="23" t="s">
        <v>20</v>
      </c>
      <c r="C11" s="24">
        <v>1</v>
      </c>
      <c r="D11" s="24"/>
      <c r="E11" s="25"/>
      <c r="F11" s="25"/>
      <c r="G11" s="25"/>
      <c r="H11" s="26"/>
      <c r="I11" s="27">
        <v>1</v>
      </c>
    </row>
    <row r="12" spans="1:9" ht="30" customHeight="1" x14ac:dyDescent="0.25">
      <c r="A12" s="29">
        <v>72116</v>
      </c>
      <c r="B12" s="23" t="s">
        <v>21</v>
      </c>
      <c r="C12" s="24"/>
      <c r="D12" s="24"/>
      <c r="E12" s="25"/>
      <c r="F12" s="25"/>
      <c r="G12" s="25"/>
      <c r="H12" s="26"/>
      <c r="I12" s="27">
        <v>1</v>
      </c>
    </row>
    <row r="13" spans="1:9" ht="30" customHeight="1" x14ac:dyDescent="0.25">
      <c r="A13" s="29">
        <v>72525</v>
      </c>
      <c r="B13" s="23" t="s">
        <v>22</v>
      </c>
      <c r="C13" s="24">
        <v>2</v>
      </c>
      <c r="D13" s="24"/>
      <c r="E13" s="25"/>
      <c r="F13" s="25"/>
      <c r="G13" s="25">
        <v>1</v>
      </c>
      <c r="H13" s="26"/>
      <c r="I13" s="27"/>
    </row>
    <row r="14" spans="1:9" ht="30" customHeight="1" x14ac:dyDescent="0.25">
      <c r="A14" s="29">
        <v>72762</v>
      </c>
      <c r="B14" s="23" t="s">
        <v>23</v>
      </c>
      <c r="C14" s="24">
        <v>3</v>
      </c>
      <c r="D14" s="24"/>
      <c r="E14" s="25"/>
      <c r="F14" s="25"/>
      <c r="G14" s="25"/>
      <c r="H14" s="26"/>
      <c r="I14" s="27"/>
    </row>
    <row r="15" spans="1:9" ht="30" customHeight="1" x14ac:dyDescent="0.25">
      <c r="A15" s="29">
        <v>72762</v>
      </c>
      <c r="B15" s="23" t="s">
        <v>24</v>
      </c>
      <c r="C15" s="24"/>
      <c r="D15" s="24"/>
      <c r="E15" s="25"/>
      <c r="F15" s="25"/>
      <c r="G15" s="25"/>
      <c r="H15" s="26"/>
      <c r="I15" s="27">
        <v>1</v>
      </c>
    </row>
    <row r="16" spans="1:9" ht="30" customHeight="1" x14ac:dyDescent="0.25">
      <c r="A16" s="29">
        <v>72818</v>
      </c>
      <c r="B16" s="23" t="s">
        <v>25</v>
      </c>
      <c r="C16" s="24"/>
      <c r="D16" s="24"/>
      <c r="E16" s="25"/>
      <c r="F16" s="25"/>
      <c r="G16" s="25">
        <v>1</v>
      </c>
      <c r="H16" s="26"/>
      <c r="I16" s="27"/>
    </row>
    <row r="17" spans="1:9" ht="30" customHeight="1" x14ac:dyDescent="0.25">
      <c r="A17" s="29">
        <v>72072</v>
      </c>
      <c r="B17" s="23" t="s">
        <v>26</v>
      </c>
      <c r="C17" s="24"/>
      <c r="D17" s="24"/>
      <c r="E17" s="25"/>
      <c r="F17" s="25">
        <v>2</v>
      </c>
      <c r="G17" s="25">
        <v>3</v>
      </c>
      <c r="H17" s="26"/>
      <c r="I17" s="27"/>
    </row>
    <row r="18" spans="1:9" ht="30" customHeight="1" x14ac:dyDescent="0.25">
      <c r="A18" s="29">
        <v>72072</v>
      </c>
      <c r="B18" s="23" t="s">
        <v>27</v>
      </c>
      <c r="C18" s="24"/>
      <c r="D18" s="24"/>
      <c r="E18" s="25"/>
      <c r="F18" s="25"/>
      <c r="G18" s="25">
        <v>2</v>
      </c>
      <c r="H18" s="26"/>
      <c r="I18" s="27"/>
    </row>
    <row r="19" spans="1:9" ht="30" customHeight="1" x14ac:dyDescent="0.25">
      <c r="A19" s="29">
        <v>72720</v>
      </c>
      <c r="B19" s="23" t="s">
        <v>28</v>
      </c>
      <c r="C19" s="24"/>
      <c r="D19" s="24"/>
      <c r="E19" s="25"/>
      <c r="F19" s="25"/>
      <c r="G19" s="25">
        <v>1</v>
      </c>
      <c r="H19" s="26"/>
      <c r="I19" s="27">
        <v>1</v>
      </c>
    </row>
    <row r="20" spans="1:9" ht="30" customHeight="1" x14ac:dyDescent="0.25">
      <c r="A20" s="29">
        <v>72108</v>
      </c>
      <c r="B20" s="23" t="s">
        <v>29</v>
      </c>
      <c r="C20" s="24"/>
      <c r="D20" s="24"/>
      <c r="E20" s="25"/>
      <c r="F20" s="25"/>
      <c r="G20" s="25">
        <v>1</v>
      </c>
      <c r="H20" s="26"/>
      <c r="I20" s="27"/>
    </row>
    <row r="21" spans="1:9" ht="30" customHeight="1" x14ac:dyDescent="0.25">
      <c r="A21" s="29">
        <v>72793</v>
      </c>
      <c r="B21" s="23" t="s">
        <v>30</v>
      </c>
      <c r="C21" s="24">
        <v>1</v>
      </c>
      <c r="D21" s="24"/>
      <c r="E21" s="25"/>
      <c r="F21" s="25"/>
      <c r="G21" s="25">
        <v>1</v>
      </c>
      <c r="H21" s="26"/>
      <c r="I21" s="28"/>
    </row>
    <row r="22" spans="1:9" ht="30" customHeight="1" x14ac:dyDescent="0.25">
      <c r="A22" s="29">
        <v>72336</v>
      </c>
      <c r="B22" s="23" t="s">
        <v>31</v>
      </c>
      <c r="C22" s="24"/>
      <c r="D22" s="24">
        <v>1</v>
      </c>
      <c r="E22" s="25"/>
      <c r="F22" s="25">
        <v>3</v>
      </c>
      <c r="G22" s="25"/>
      <c r="H22" s="26"/>
      <c r="I22" s="28"/>
    </row>
    <row r="23" spans="1:9" ht="30" customHeight="1" x14ac:dyDescent="0.25">
      <c r="A23" s="53" t="s">
        <v>1</v>
      </c>
      <c r="B23" s="53"/>
      <c r="C23" s="37">
        <f t="shared" ref="C23:I23" si="0">SUM(C6:C22)</f>
        <v>14</v>
      </c>
      <c r="D23" s="37">
        <f t="shared" si="0"/>
        <v>13</v>
      </c>
      <c r="E23" s="37">
        <f t="shared" si="0"/>
        <v>0</v>
      </c>
      <c r="F23" s="37">
        <f t="shared" si="0"/>
        <v>7</v>
      </c>
      <c r="G23" s="37">
        <f t="shared" si="0"/>
        <v>11</v>
      </c>
      <c r="H23" s="37">
        <f t="shared" si="0"/>
        <v>3</v>
      </c>
      <c r="I23" s="37">
        <f t="shared" si="0"/>
        <v>6</v>
      </c>
    </row>
    <row r="24" spans="1:9" ht="30" customHeight="1" x14ac:dyDescent="0.25"/>
    <row r="25" spans="1:9" ht="30" customHeight="1" x14ac:dyDescent="0.25">
      <c r="A25" s="11" t="s">
        <v>15</v>
      </c>
      <c r="B25" s="8" t="s">
        <v>60</v>
      </c>
    </row>
    <row r="26" spans="1:9" ht="30" customHeight="1" x14ac:dyDescent="0.25">
      <c r="A26" s="30">
        <v>72336</v>
      </c>
      <c r="B26" s="61" t="s">
        <v>32</v>
      </c>
    </row>
    <row r="27" spans="1:9" ht="30" customHeight="1" x14ac:dyDescent="0.25">
      <c r="A27" s="30">
        <v>72762</v>
      </c>
      <c r="B27" s="61" t="s">
        <v>33</v>
      </c>
    </row>
    <row r="28" spans="1:9" ht="30" customHeight="1" x14ac:dyDescent="0.25"/>
    <row r="29" spans="1:9" ht="30" customHeight="1" x14ac:dyDescent="0.25"/>
    <row r="30" spans="1:9" ht="30" customHeight="1" x14ac:dyDescent="0.25"/>
    <row r="31" spans="1:9" ht="30" customHeight="1" x14ac:dyDescent="0.25"/>
    <row r="32" spans="1:9" ht="30" customHeight="1" x14ac:dyDescent="0.25"/>
    <row r="33" s="3" customFormat="1" ht="30" customHeight="1" x14ac:dyDescent="0.25"/>
    <row r="34" s="3" customFormat="1" ht="30" customHeight="1" x14ac:dyDescent="0.25"/>
    <row r="35" s="3" customFormat="1" ht="30" customHeight="1" x14ac:dyDescent="0.25"/>
    <row r="36" s="3" customFormat="1" ht="30" customHeight="1" x14ac:dyDescent="0.25"/>
    <row r="37" s="3" customFormat="1" ht="30" customHeight="1" x14ac:dyDescent="0.25"/>
    <row r="38" s="3" customFormat="1" ht="30" customHeight="1" x14ac:dyDescent="0.25"/>
    <row r="39" s="3" customFormat="1" ht="30" customHeight="1" x14ac:dyDescent="0.25"/>
    <row r="40" s="3" customFormat="1" ht="30" customHeight="1" x14ac:dyDescent="0.25"/>
  </sheetData>
  <sheetProtection algorithmName="SHA-512" hashValue="cpu4jnGMlaDznkMwsP5OTJ3I2U3t2ZHT9fHGsyeQ5J1CYgdzEB1M9NgXsztNOqd2UVnDYmHCN+pBjwQ603VvTw==" saltValue="NsAMq5A9WQKRoWJnMi79cw==" spinCount="100000" sheet="1" objects="1" scenarios="1"/>
  <customSheetViews>
    <customSheetView guid="{DF27F55C-EF3F-4809-B9DF-2A28F2E19B76}" scale="70" fitToPage="1">
      <selection activeCell="C7" sqref="C7"/>
      <pageMargins left="0.70866141732283472" right="0.70866141732283472" top="0.78740157480314965" bottom="0.78740157480314965" header="0.31496062992125984" footer="0.31496062992125984"/>
      <printOptions horizontalCentered="1"/>
      <pageSetup paperSize="9" scale="28" orientation="landscape" r:id="rId1"/>
    </customSheetView>
    <customSheetView guid="{3D19DB7D-B52D-4415-A1E7-C74A6DBCA09D}" scale="70" fitToPage="1">
      <selection activeCell="C5" sqref="C5:E5"/>
      <pageMargins left="0.70866141732283472" right="0.70866141732283472" top="0.78740157480314965" bottom="0.78740157480314965" header="0.31496062992125984" footer="0.31496062992125984"/>
      <printOptions horizontalCentered="1"/>
      <pageSetup paperSize="9" scale="28" orientation="landscape" r:id="rId2"/>
    </customSheetView>
    <customSheetView guid="{A64DEAFB-1CA0-4450-BF37-0092B98F06A1}" scale="70" fitToPage="1">
      <selection activeCell="C5" sqref="C5:E5"/>
      <pageMargins left="0.70866141732283472" right="0.70866141732283472" top="0.78740157480314965" bottom="0.78740157480314965" header="0.31496062992125984" footer="0.31496062992125984"/>
      <printOptions horizontalCentered="1"/>
      <pageSetup paperSize="9" scale="28" orientation="landscape" r:id="rId3"/>
    </customSheetView>
    <customSheetView guid="{329F7C39-3C80-4C61-9488-E69F613154DC}" scale="70" fitToPage="1" topLeftCell="A7">
      <selection activeCell="I29" sqref="I29"/>
      <pageMargins left="0.70866141732283472" right="0.70866141732283472" top="0.78740157480314965" bottom="0.78740157480314965" header="0.31496062992125984" footer="0.31496062992125984"/>
      <printOptions horizontalCentered="1"/>
      <pageSetup paperSize="9" scale="28" orientation="landscape" r:id="rId4"/>
    </customSheetView>
  </customSheetViews>
  <mergeCells count="4">
    <mergeCell ref="A1:I1"/>
    <mergeCell ref="C4:D4"/>
    <mergeCell ref="E4:I4"/>
    <mergeCell ref="A23:B23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52" orientation="landscape" r:id="rId5"/>
  <headerFooter>
    <oddHeader>&amp;LAOK Baden-Württemberg
Mietservicevertrag Schmutzfangmatten&amp;CAz. AOKBW-2026-GB9.03/Schmutzfangmatten-bw&amp;RAnlage 2.3 b Leistungsverzeichnis NEA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FDE74-EDD6-4DF9-A9CF-DE57D72FBAEC}">
  <sheetPr>
    <pageSetUpPr fitToPage="1"/>
  </sheetPr>
  <dimension ref="A1:I23"/>
  <sheetViews>
    <sheetView zoomScaleNormal="100" workbookViewId="0">
      <selection activeCell="B4" sqref="B4"/>
    </sheetView>
  </sheetViews>
  <sheetFormatPr baseColWidth="10" defaultColWidth="11" defaultRowHeight="15" x14ac:dyDescent="0.25"/>
  <cols>
    <col min="1" max="1" width="11" style="3"/>
    <col min="2" max="2" width="48.875" style="3" customWidth="1"/>
    <col min="3" max="4" width="20.625" style="3" customWidth="1"/>
    <col min="5" max="9" width="25.625" style="3" customWidth="1"/>
    <col min="10" max="16384" width="11" style="3"/>
  </cols>
  <sheetData>
    <row r="1" spans="1:9" s="1" customFormat="1" ht="60" customHeight="1" thickBot="1" x14ac:dyDescent="0.3">
      <c r="A1" s="48" t="s">
        <v>54</v>
      </c>
      <c r="B1" s="49"/>
      <c r="C1" s="49"/>
      <c r="D1" s="49"/>
      <c r="E1" s="49"/>
      <c r="F1" s="49"/>
      <c r="G1" s="49"/>
      <c r="H1" s="49"/>
      <c r="I1" s="50"/>
    </row>
    <row r="2" spans="1:9" ht="15.75" x14ac:dyDescent="0.25">
      <c r="B2" s="2"/>
      <c r="C2" s="2"/>
      <c r="D2" s="2"/>
      <c r="E2" s="2"/>
      <c r="F2" s="2"/>
      <c r="G2" s="2"/>
      <c r="H2" s="2"/>
      <c r="I2" s="2"/>
    </row>
    <row r="3" spans="1:9" ht="15.75" x14ac:dyDescent="0.25">
      <c r="B3" s="4"/>
      <c r="C3" s="4"/>
      <c r="D3" s="5"/>
      <c r="F3" s="2"/>
      <c r="G3" s="2"/>
      <c r="H3" s="2"/>
      <c r="I3" s="2"/>
    </row>
    <row r="4" spans="1:9" s="7" customFormat="1" ht="45" customHeight="1" x14ac:dyDescent="0.25">
      <c r="B4" s="6"/>
      <c r="C4" s="54" t="s">
        <v>61</v>
      </c>
      <c r="D4" s="55"/>
      <c r="E4" s="56" t="s">
        <v>62</v>
      </c>
      <c r="F4" s="57"/>
      <c r="G4" s="57"/>
      <c r="H4" s="57"/>
      <c r="I4" s="58"/>
    </row>
    <row r="5" spans="1:9" ht="60" customHeight="1" x14ac:dyDescent="0.25">
      <c r="A5" s="11" t="s">
        <v>15</v>
      </c>
      <c r="B5" s="8" t="s">
        <v>0</v>
      </c>
      <c r="C5" s="59" t="s">
        <v>63</v>
      </c>
      <c r="D5" s="59" t="s">
        <v>64</v>
      </c>
      <c r="E5" s="60" t="s">
        <v>65</v>
      </c>
      <c r="F5" s="60" t="s">
        <v>66</v>
      </c>
      <c r="G5" s="60" t="s">
        <v>67</v>
      </c>
      <c r="H5" s="60" t="s">
        <v>68</v>
      </c>
      <c r="I5" s="60" t="s">
        <v>69</v>
      </c>
    </row>
    <row r="6" spans="1:9" ht="30" customHeight="1" x14ac:dyDescent="0.25">
      <c r="A6" s="29">
        <v>89073</v>
      </c>
      <c r="B6" s="31" t="s">
        <v>41</v>
      </c>
      <c r="C6" s="24"/>
      <c r="D6" s="24"/>
      <c r="E6" s="25"/>
      <c r="F6" s="25"/>
      <c r="G6" s="25">
        <v>4</v>
      </c>
      <c r="H6" s="26"/>
      <c r="I6" s="27"/>
    </row>
    <row r="7" spans="1:9" ht="30" customHeight="1" x14ac:dyDescent="0.25">
      <c r="A7" s="29">
        <v>89073</v>
      </c>
      <c r="B7" s="31" t="s">
        <v>55</v>
      </c>
      <c r="C7" s="24"/>
      <c r="D7" s="24"/>
      <c r="E7" s="25"/>
      <c r="F7" s="25"/>
      <c r="G7" s="25">
        <v>3</v>
      </c>
      <c r="H7" s="26"/>
      <c r="I7" s="27"/>
    </row>
    <row r="8" spans="1:9" ht="30" customHeight="1" x14ac:dyDescent="0.25">
      <c r="A8" s="29">
        <v>89584</v>
      </c>
      <c r="B8" s="31" t="s">
        <v>42</v>
      </c>
      <c r="C8" s="24">
        <v>1</v>
      </c>
      <c r="D8" s="24"/>
      <c r="E8" s="25">
        <v>2</v>
      </c>
      <c r="F8" s="25"/>
      <c r="G8" s="25"/>
      <c r="H8" s="26"/>
      <c r="I8" s="27"/>
    </row>
    <row r="9" spans="1:9" ht="30" customHeight="1" x14ac:dyDescent="0.25">
      <c r="A9" s="53" t="s">
        <v>1</v>
      </c>
      <c r="B9" s="53"/>
      <c r="C9" s="37">
        <f t="shared" ref="C9:I9" si="0">SUM(C6:C8)</f>
        <v>1</v>
      </c>
      <c r="D9" s="37">
        <f t="shared" si="0"/>
        <v>0</v>
      </c>
      <c r="E9" s="37">
        <f t="shared" si="0"/>
        <v>2</v>
      </c>
      <c r="F9" s="37">
        <f t="shared" si="0"/>
        <v>0</v>
      </c>
      <c r="G9" s="37">
        <f t="shared" si="0"/>
        <v>7</v>
      </c>
      <c r="H9" s="37">
        <f t="shared" si="0"/>
        <v>0</v>
      </c>
      <c r="I9" s="37">
        <f t="shared" si="0"/>
        <v>0</v>
      </c>
    </row>
    <row r="10" spans="1:9" ht="30" customHeight="1" x14ac:dyDescent="0.25"/>
    <row r="11" spans="1:9" ht="30" customHeight="1" x14ac:dyDescent="0.25">
      <c r="A11" s="11" t="s">
        <v>15</v>
      </c>
      <c r="B11" s="8" t="s">
        <v>52</v>
      </c>
    </row>
    <row r="12" spans="1:9" ht="30" customHeight="1" x14ac:dyDescent="0.25">
      <c r="A12" s="30">
        <v>88400</v>
      </c>
      <c r="B12" s="31" t="s">
        <v>34</v>
      </c>
    </row>
    <row r="13" spans="1:9" ht="30" customHeight="1" x14ac:dyDescent="0.25">
      <c r="A13" s="30">
        <v>88400</v>
      </c>
      <c r="B13" s="31" t="s">
        <v>35</v>
      </c>
    </row>
    <row r="14" spans="1:9" ht="30" customHeight="1" x14ac:dyDescent="0.25">
      <c r="A14" s="30">
        <v>88416</v>
      </c>
      <c r="B14" s="31" t="s">
        <v>36</v>
      </c>
    </row>
    <row r="15" spans="1:9" ht="30" customHeight="1" x14ac:dyDescent="0.25">
      <c r="A15" s="30">
        <v>88471</v>
      </c>
      <c r="B15" s="31" t="s">
        <v>37</v>
      </c>
    </row>
    <row r="16" spans="1:9" ht="30" customHeight="1" x14ac:dyDescent="0.25">
      <c r="A16" s="30">
        <v>88499</v>
      </c>
      <c r="B16" s="31" t="s">
        <v>38</v>
      </c>
    </row>
    <row r="17" spans="1:2" ht="30" customHeight="1" x14ac:dyDescent="0.25">
      <c r="A17" s="30">
        <v>89150</v>
      </c>
      <c r="B17" s="31" t="s">
        <v>39</v>
      </c>
    </row>
    <row r="18" spans="1:2" ht="30" customHeight="1" x14ac:dyDescent="0.25">
      <c r="A18" s="30">
        <v>89129</v>
      </c>
      <c r="B18" s="31" t="s">
        <v>40</v>
      </c>
    </row>
    <row r="19" spans="1:2" ht="30" customHeight="1" x14ac:dyDescent="0.25"/>
    <row r="20" spans="1:2" ht="30" customHeight="1" x14ac:dyDescent="0.25"/>
    <row r="21" spans="1:2" ht="30" customHeight="1" x14ac:dyDescent="0.25"/>
    <row r="22" spans="1:2" ht="30" customHeight="1" x14ac:dyDescent="0.25"/>
    <row r="23" spans="1:2" ht="30" customHeight="1" x14ac:dyDescent="0.25"/>
  </sheetData>
  <sheetProtection algorithmName="SHA-512" hashValue="WM7kjvWM9gE01xTIhuD5/NaV4jvzDHVg5LOYxqjQsL+SBT07+6fY4KKQvjGKOiqvB+dYDEUjKV8EMWjTt3sjEQ==" saltValue="AAyv27p17xKsCcq10UCa7Q==" spinCount="100000" sheet="1" objects="1" scenarios="1"/>
  <customSheetViews>
    <customSheetView guid="{DF27F55C-EF3F-4809-B9DF-2A28F2E19B76}" scale="70" fitToPage="1">
      <selection activeCell="E14" sqref="E14:I14"/>
      <pageMargins left="0.70866141732283472" right="0.70866141732283472" top="0.78740157480314965" bottom="0.78740157480314965" header="0.31496062992125984" footer="0.31496062992125984"/>
      <printOptions horizontalCentered="1"/>
      <pageSetup paperSize="9" scale="28" orientation="landscape" r:id="rId1"/>
    </customSheetView>
    <customSheetView guid="{3D19DB7D-B52D-4415-A1E7-C74A6DBCA09D}" scale="70" fitToPage="1" topLeftCell="A9">
      <selection activeCell="B18" sqref="B18"/>
      <pageMargins left="0.70866141732283472" right="0.70866141732283472" top="0.78740157480314965" bottom="0.78740157480314965" header="0.31496062992125984" footer="0.31496062992125984"/>
      <printOptions horizontalCentered="1"/>
      <pageSetup paperSize="9" scale="28" orientation="landscape" r:id="rId2"/>
    </customSheetView>
    <customSheetView guid="{A64DEAFB-1CA0-4450-BF37-0092B98F06A1}" scale="70" fitToPage="1">
      <selection activeCell="C5" sqref="C5:E5"/>
      <pageMargins left="0.70866141732283472" right="0.70866141732283472" top="0.78740157480314965" bottom="0.78740157480314965" header="0.31496062992125984" footer="0.31496062992125984"/>
      <printOptions horizontalCentered="1"/>
      <pageSetup paperSize="9" scale="28" orientation="landscape" r:id="rId3"/>
    </customSheetView>
    <customSheetView guid="{329F7C39-3C80-4C61-9488-E69F613154DC}" scale="70" fitToPage="1" topLeftCell="A9">
      <selection activeCell="H19" sqref="H19"/>
      <pageMargins left="0.70866141732283472" right="0.70866141732283472" top="0.78740157480314965" bottom="0.78740157480314965" header="0.31496062992125984" footer="0.31496062992125984"/>
      <printOptions horizontalCentered="1"/>
      <pageSetup paperSize="9" scale="28" orientation="landscape" r:id="rId4"/>
    </customSheetView>
  </customSheetViews>
  <mergeCells count="4">
    <mergeCell ref="A9:B9"/>
    <mergeCell ref="A1:I1"/>
    <mergeCell ref="C4:D4"/>
    <mergeCell ref="E4:I4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52" orientation="landscape" r:id="rId5"/>
  <headerFooter>
    <oddHeader>&amp;LAOK Baden-Württemberg
Mietservicevertrag Schmutzfangmatten&amp;CAz. AOKBW-2026-GB9.03/Schmutzfangmatten-bw&amp;RAnlage 2.3 b Leistungsverzeichnis ULB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Los 2</vt:lpstr>
      <vt:lpstr>BOS</vt:lpstr>
      <vt:lpstr>NEA</vt:lpstr>
      <vt:lpstr>ULB</vt:lpstr>
    </vt:vector>
  </TitlesOfParts>
  <Company>IT|S|Care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Leibold, Heidi [BW]</dc:creator>
  <cp:lastModifiedBy>Ziegler, Heidi [BW]</cp:lastModifiedBy>
  <cp:lastPrinted>2026-06-15T12:20:17Z</cp:lastPrinted>
  <dcterms:created xsi:type="dcterms:W3CDTF">2025-12-10T13:03:05Z</dcterms:created>
  <dcterms:modified xsi:type="dcterms:W3CDTF">2026-08-14T09:26:48Z</dcterms:modified>
</cp:coreProperties>
</file>