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A99_9_03\1_Beschaffung\Neue Struktur\EK 3_Bau Betreiben\11_Schmutzfangmatten\2026\02_DTVP\L1_Nord_Ost\"/>
    </mc:Choice>
  </mc:AlternateContent>
  <xr:revisionPtr revIDLastSave="0" documentId="13_ncr:1_{5CF565D3-2E9F-4AD2-A48D-799AE76A033E}" xr6:coauthVersionLast="47" xr6:coauthVersionMax="47" xr10:uidLastSave="{00000000-0000-0000-0000-000000000000}"/>
  <bookViews>
    <workbookView xWindow="2025" yWindow="1035" windowWidth="17130" windowHeight="12615" xr2:uid="{43D02819-7D52-48CE-B69C-A2E46A5826B5}"/>
  </bookViews>
  <sheets>
    <sheet name="Los 1" sheetId="7" r:id="rId1"/>
    <sheet name="HV" sheetId="1" r:id="rId2"/>
    <sheet name="LRM" sheetId="2" r:id="rId3"/>
    <sheet name="NEF" sheetId="3" r:id="rId4"/>
    <sheet name="OWB" sheetId="4" r:id="rId5"/>
    <sheet name="HNF" sheetId="5" r:id="rId6"/>
    <sheet name="SBB" sheetId="6" r:id="rId7"/>
  </sheets>
  <calcPr calcId="191029"/>
  <customWorkbookViews>
    <customWorkbookView name="Leibold, Heidi [BW] - Persönliche Ansicht" guid="{FC97A9B9-C284-4FB4-8E46-4C6ACAD67478}" mergeInterval="0" personalView="1" maximized="1" xWindow="-8" yWindow="-8" windowWidth="2576" windowHeight="1416" activeSheetId="1"/>
    <customWorkbookView name="Stein, Corinna [BW] - Persönliche Ansicht" guid="{C180357E-E7BC-4BEE-810D-4249BFE3056F}" mergeInterval="0" personalView="1" maximized="1" xWindow="-11" yWindow="-11" windowWidth="2582" windowHeight="1402" activeSheetId="3"/>
    <customWorkbookView name="Engelmann, Eric [BW] - Persönliche Ansicht" guid="{C0D79C2E-7BBA-49F5-BAC8-29424D925427}" mergeInterval="0" personalView="1" maximized="1" xWindow="-8" yWindow="-8" windowWidth="2576" windowHeight="1416" activeSheetId="5"/>
    <customWorkbookView name="Reeber, Bernd [BW] - Persönliche Ansicht" guid="{03C7ECCA-715A-46E3-BEB8-3B03BFFFC06B}" mergeInterval="0" personalView="1" xWindow="1177" yWindow="156" windowWidth="1455" windowHeight="1110" activeSheetId="4"/>
    <customWorkbookView name="Liebich, Fanny [BW] - Persönliche Ansicht" guid="{59ED29FB-003C-4F3F-AA03-CED1E8BB247F}" mergeInterval="0" personalView="1" maximized="1" xWindow="-8" yWindow="-8" windowWidth="2576" windowHeight="1416" activeSheetId="6"/>
    <customWorkbookView name="Spiegler, Wolfgang [BW] - Persönliche Ansicht" guid="{AFDBBAEC-3E09-4DA6-A2E4-80F4438B5B82}" mergeInterval="0" personalView="1" maximized="1" xWindow="-8" yWindow="-8" windowWidth="2576" windowHeight="1416" activeSheetId="1"/>
    <customWorkbookView name="Nußbaumer, Robert [BW] - Persönliche Ansicht" guid="{8DA96953-2929-405F-84E9-51D5AC955E4C}" mergeInterval="0" personalView="1" maximized="1" xWindow="-8" yWindow="-8" windowWidth="2576" windowHeight="1416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7" l="1"/>
  <c r="C11" i="7"/>
  <c r="D6" i="7"/>
  <c r="C6" i="7"/>
  <c r="E12" i="7"/>
  <c r="C12" i="7"/>
  <c r="E10" i="7"/>
  <c r="D10" i="7"/>
  <c r="C10" i="7"/>
  <c r="E9" i="7"/>
  <c r="D9" i="7"/>
  <c r="C9" i="7"/>
  <c r="C8" i="7"/>
  <c r="E8" i="7"/>
  <c r="D8" i="7"/>
  <c r="E13" i="7" l="1"/>
  <c r="C13" i="7"/>
  <c r="D13" i="7"/>
  <c r="I12" i="4"/>
  <c r="L10" i="7" s="1"/>
  <c r="H12" i="4"/>
  <c r="K10" i="7" s="1"/>
  <c r="G12" i="4"/>
  <c r="J10" i="7" s="1"/>
  <c r="F12" i="4"/>
  <c r="I10" i="7" s="1"/>
  <c r="E12" i="4"/>
  <c r="H10" i="7" s="1"/>
  <c r="D12" i="4"/>
  <c r="G10" i="7" s="1"/>
  <c r="C12" i="4"/>
  <c r="F10" i="7" s="1"/>
  <c r="I17" i="3"/>
  <c r="L9" i="7" s="1"/>
  <c r="H17" i="3"/>
  <c r="K9" i="7" s="1"/>
  <c r="G17" i="3"/>
  <c r="J9" i="7" s="1"/>
  <c r="F17" i="3"/>
  <c r="I9" i="7" s="1"/>
  <c r="E17" i="3"/>
  <c r="H9" i="7" s="1"/>
  <c r="D17" i="3"/>
  <c r="G9" i="7" s="1"/>
  <c r="C17" i="3"/>
  <c r="F9" i="7" s="1"/>
  <c r="I13" i="2"/>
  <c r="L8" i="7" s="1"/>
  <c r="H13" i="2"/>
  <c r="K8" i="7" s="1"/>
  <c r="G13" i="2"/>
  <c r="J8" i="7" s="1"/>
  <c r="F13" i="2"/>
  <c r="I8" i="7" s="1"/>
  <c r="E13" i="2"/>
  <c r="H8" i="7" s="1"/>
  <c r="D13" i="2"/>
  <c r="G8" i="7" s="1"/>
  <c r="C13" i="2"/>
  <c r="F8" i="7" s="1"/>
  <c r="I14" i="1" l="1"/>
  <c r="L6" i="7" s="1"/>
  <c r="L13" i="7" s="1"/>
  <c r="H14" i="1"/>
  <c r="K6" i="7" s="1"/>
  <c r="K13" i="7" s="1"/>
  <c r="G14" i="1"/>
  <c r="J6" i="7" s="1"/>
  <c r="J13" i="7" s="1"/>
  <c r="F14" i="1"/>
  <c r="I6" i="7" s="1"/>
  <c r="I13" i="7" s="1"/>
  <c r="E14" i="1"/>
  <c r="H6" i="7" s="1"/>
  <c r="H13" i="7" s="1"/>
  <c r="D14" i="1"/>
  <c r="G6" i="7" s="1"/>
  <c r="G13" i="7" s="1"/>
  <c r="C14" i="1"/>
  <c r="F6" i="7" s="1"/>
  <c r="F13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tc={16084BC3-D71C-4166-8A99-64F58F8DDDCA}</author>
  </authors>
  <commentList>
    <comment ref="E4" authorId="0" shapeId="0" xr:uid="{16084BC3-D71C-4166-8A99-64F58F8DDDCA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Beschreibung nochmals prüfen und anpassen.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tc={A8BA8D06-643F-435B-A2DA-19FFAB5B7645}</author>
  </authors>
  <commentList>
    <comment ref="E4" authorId="0" shapeId="0" xr:uid="{A8BA8D06-643F-435B-A2DA-19FFAB5B7645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Beschreibung nochmals prüfen und anpassen.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tc={01A899F4-C42E-4B92-AB74-4E1125B3D013}</author>
  </authors>
  <commentList>
    <comment ref="E4" authorId="0" shapeId="0" xr:uid="{01A899F4-C42E-4B92-AB74-4E1125B3D013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Beschreibung nochmals prüfen und anpassen.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tc={467D1B66-2EEF-41ED-80FA-D65A1408A3F0}</author>
  </authors>
  <commentList>
    <comment ref="E4" authorId="0" shapeId="0" xr:uid="{467D1B66-2EEF-41ED-80FA-D65A1408A3F0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Beschreibung nochmals prüfen und anpassen.</t>
      </text>
    </comment>
  </commentList>
</comments>
</file>

<file path=xl/sharedStrings.xml><?xml version="1.0" encoding="utf-8"?>
<sst xmlns="http://schemas.openxmlformats.org/spreadsheetml/2006/main" count="165" uniqueCount="111">
  <si>
    <t xml:space="preserve">Standort </t>
  </si>
  <si>
    <t>Zwischensumme</t>
  </si>
  <si>
    <t>Stuttgart, Heilbronner Straße 184</t>
  </si>
  <si>
    <t>Stuttgart, Heilbronner Straße 163</t>
  </si>
  <si>
    <t>Stuttgart, Presselstraße 19</t>
  </si>
  <si>
    <t>Ludwigsburg, Hoferstraße 9 a</t>
  </si>
  <si>
    <t>Pfedelbach-Untersteinbach, Mittelsteinbacher Str. 19</t>
  </si>
  <si>
    <t>Ludwigsburg, Hoferstraße 9 b</t>
  </si>
  <si>
    <t>PLZ</t>
  </si>
  <si>
    <t>Ludwigsburg, Schillerstr. 6-8</t>
  </si>
  <si>
    <t>Bietigheim, Borsigstr. 6</t>
  </si>
  <si>
    <t>Ditzingen, Andreas-von-Renner-Platz 4</t>
  </si>
  <si>
    <t>Murrhardt, Hauptstr. 12</t>
  </si>
  <si>
    <t>Schorndorf, Heinkelstr. 15</t>
  </si>
  <si>
    <t>Backnang, Sulzbacher Str. 29</t>
  </si>
  <si>
    <t>Ludwigsburg, Gottlob-Molt-Str. 1</t>
  </si>
  <si>
    <t>Schorndorf, Nicolaus-Otto-Str. 4</t>
  </si>
  <si>
    <t>Waiblingen, Fronacker Str. 36</t>
  </si>
  <si>
    <t>Waiblingen, Schorndorfer Str. 32</t>
  </si>
  <si>
    <t>Schafrain 6, Leinfelden-Echterdingen</t>
  </si>
  <si>
    <t>Plochinger Str. 13, Esslingen</t>
  </si>
  <si>
    <t>Filderbahnstr. 15, Filderstadt</t>
  </si>
  <si>
    <t>Rosenstr. 22, Göppingen</t>
  </si>
  <si>
    <t>Stuttgarter Str. 1, Eislingen</t>
  </si>
  <si>
    <t>Schöllkopfstr. 61, Kirchheim</t>
  </si>
  <si>
    <t>Kolbstr. 50, Kirchheim</t>
  </si>
  <si>
    <t>Steinenbergstr. 10, Nürtingen</t>
  </si>
  <si>
    <t>Fabrikstr. 7, Plochingen</t>
  </si>
  <si>
    <t>Scheerstr. 7, Eislingen</t>
  </si>
  <si>
    <t>Karlstr. 13, Geislingen an der Steige</t>
  </si>
  <si>
    <t>Mettinger Str. 135, Esslingen</t>
  </si>
  <si>
    <t>Schw. Gmünd, Pfeifergäßle 21</t>
  </si>
  <si>
    <t>Schw. Gmünd, Bocksgasse 32</t>
  </si>
  <si>
    <t>Aalen, Wiener Str.8</t>
  </si>
  <si>
    <t>Giengen, Marktstr. 63</t>
  </si>
  <si>
    <t>Bopfingen, Hauptstr. 66</t>
  </si>
  <si>
    <t>Ellwangen, Schlossvorstadt 1</t>
  </si>
  <si>
    <t>Heidenheim, Liststr. 27</t>
  </si>
  <si>
    <t>Heidenheim, Wilhelmstr. 114</t>
  </si>
  <si>
    <t>Schw. Gmünd, Weißensteiner Str. 40</t>
  </si>
  <si>
    <t>Bad Mergentheim, Mörikestraße 2</t>
  </si>
  <si>
    <t>Crailsheim, Ludwigstraße 22</t>
  </si>
  <si>
    <t>Gerabronn, Blaufeldener Straße 14</t>
  </si>
  <si>
    <t>Heilbronn, Allee 72</t>
  </si>
  <si>
    <t>Künzelsau, Oberamteistraße 19</t>
  </si>
  <si>
    <t>Neckarsulm, Goethestraße 2</t>
  </si>
  <si>
    <t>Öhringen, Weygangstraße 16</t>
  </si>
  <si>
    <t>Schwäbisch Hall, Unterlimpurger Straße 12</t>
  </si>
  <si>
    <t>Tauberbischofsheim, Wolfstalflurstraße 10</t>
  </si>
  <si>
    <t xml:space="preserve">Eppingen, Bahnhofstraße 10 </t>
  </si>
  <si>
    <t xml:space="preserve">Bad Rappenau, Bahnhofstraße 13 </t>
  </si>
  <si>
    <t xml:space="preserve">Weinsberg, Schwabstraße 16 </t>
  </si>
  <si>
    <t xml:space="preserve">Wertheim, Bahnhofstraße 23 </t>
  </si>
  <si>
    <t>Sindelfingen, Riedmühlestr. 1,</t>
  </si>
  <si>
    <t>Bad Cannstatt, Brunnenstr. 47</t>
  </si>
  <si>
    <t>Untertürkheim, Augsburgerstr. 384</t>
  </si>
  <si>
    <t>Vaihingen, Möhringer Landstr. 3-5</t>
  </si>
  <si>
    <t>Weilimdorf, Pforzheimerstr.371A</t>
  </si>
  <si>
    <t>Herrenberg, Spitalgasse 15</t>
  </si>
  <si>
    <t>Holzgerlingen, Olgastr, 2</t>
  </si>
  <si>
    <t>Böblingen, Konrad-Zuse-Straße 14</t>
  </si>
  <si>
    <t xml:space="preserve">Zuffenhausen, Ludwigsburger Str. 109 </t>
  </si>
  <si>
    <t xml:space="preserve">Gaildorf, Karlstraße 19 </t>
  </si>
  <si>
    <t>Heilbronn, Happelstraße 8 (GZ)</t>
  </si>
  <si>
    <t>Künzelsau, An der Stadtmauer 14</t>
  </si>
  <si>
    <t>Plochinger Str. 62, Esslingen</t>
  </si>
  <si>
    <t>Salacherstr. 90, Eislingen</t>
  </si>
  <si>
    <t>Ost, Landhausstr. 170</t>
  </si>
  <si>
    <t>Berliner Platz, Breitscheidstr. 18</t>
  </si>
  <si>
    <t>Leonberg, Eltingerstr. 56</t>
  </si>
  <si>
    <t>Stuttgart, Heilbronner Straße 170, EG</t>
  </si>
  <si>
    <t>BD-Kürzel</t>
  </si>
  <si>
    <t>HV</t>
  </si>
  <si>
    <t>LRM</t>
  </si>
  <si>
    <t>NEF</t>
  </si>
  <si>
    <t>OWB</t>
  </si>
  <si>
    <t>HNF</t>
  </si>
  <si>
    <t>SBB</t>
  </si>
  <si>
    <t>Standorte Gesamt</t>
  </si>
  <si>
    <t>Standorte mit Bedarf</t>
  </si>
  <si>
    <t>Standorte ohne Bedarf</t>
  </si>
  <si>
    <t>Leistungsverzeichnis Schmutzfangmatten
Los 1
Hauptverwaltung</t>
  </si>
  <si>
    <t>Leistungsverzeichnis Schmutzfangmatten
Los 1
Ludwigsburg-Rems-Murr</t>
  </si>
  <si>
    <t>Leistungsverzeichnis Schmutzfangmatten
Los 1
Neckar-Fils</t>
  </si>
  <si>
    <t>Leistungsverzeichnis Schmutzfangmatten
Los 1
Ostwürttemberg</t>
  </si>
  <si>
    <t>Leistungsverzeichnis Schmutzfangmatten
Los 1
Heilbronn-Franken</t>
  </si>
  <si>
    <t>Leistungsverzeichnis Schmutzfangmatten
Los 1
Stuttgart-Böblingen</t>
  </si>
  <si>
    <t>Standort 
aktuell ohne Bedarf</t>
  </si>
  <si>
    <t>Standorte 
aktuell ohne Bedarf</t>
  </si>
  <si>
    <t>Rechnungsadressen</t>
  </si>
  <si>
    <t>AOK - Die Gesundheitskasse
GB IS Ludwigsburg-Rems-Murr
Schorndorfer Straße 32
71332 Waiblingen</t>
  </si>
  <si>
    <t>AOK - Die Gesundheitskasse
GB IS Neckar-Fils
Plochinger str. 13
73730 Esslingen</t>
  </si>
  <si>
    <t>AOK - Die Gesundheitskasse
GB IS Ostwürttemberg
Wiener Straße 8
73430 Aalen</t>
  </si>
  <si>
    <t>AOK - Die Gesundheitskasse
GB IS Heilbronn-Franken
Wolfstalflurstr. 10
97941 Tauberbischofsheim</t>
  </si>
  <si>
    <t>AOK - Die Gesundheitskasse
GB IS Stuttgart-Böblingen
Postfach 10 60 04 
70049 Stuttgart</t>
  </si>
  <si>
    <t>HV BIZ</t>
  </si>
  <si>
    <t>Bitte beachten: Eigene Rechnungsanschrift</t>
  </si>
  <si>
    <t>Gesamtübersicht Leistungsverzeichnis Schmutzfangmatten
Los 1 - Gebiet Nord/Ost</t>
  </si>
  <si>
    <t>Die angegebenen Maße sind verbindlich. Abweichungen sind nicht zulässig.</t>
  </si>
  <si>
    <t>(Breite x Länge)
Idealmaß: 85x90 cm
Referenzbereich: 
76 - 85 cm x 81 - 90 cm</t>
  </si>
  <si>
    <t>(Breite x Länge)
Idealmaß: 115x200 cm
Referenzbereich:
106-115 cm x 191-200 cm</t>
  </si>
  <si>
    <t>(Breite x Länge)
Idealmaß: 85x300 cm
Referenzbereich:
76-85 cm x 291-300 cm</t>
  </si>
  <si>
    <t>(Breite x Länge)
Idealmaß: 150x200 cm
Referenzbereich:
141-150 cm x 191x200 cm</t>
  </si>
  <si>
    <t>Die angegebenen Maße sind Idealmaße. 
Abweichungen in der Breite und Länge von bis zu 10 % nach unten sind zulässig.</t>
  </si>
  <si>
    <t>(Breite x Länge)
Idealmaß: 150x400 cm
Referenzbereich:
140-150 cm x 391-400 cm</t>
  </si>
  <si>
    <t>(Breite x Länge)
Verbindliches Maß:
85x150 cm</t>
  </si>
  <si>
    <t>(Breite x Länge)
Verbindliches Maß:
150x250 cm</t>
  </si>
  <si>
    <t>Vahingen (Enz), Franckstr. 19</t>
  </si>
  <si>
    <t>Brackenheim, Maulbronner Str. 5</t>
  </si>
  <si>
    <t>AOK Baden-Württemberg
GB 9.04 Interner Service
Presselstraße 19
70191 Stuttgart</t>
  </si>
  <si>
    <t>Bildungszentrum der
der AOK Baden-Württemberg
GB 9.04 HV Bildungszentrum 
Mittelsteinbacher Str. 19
74629 Pfedelbach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</si>
</sst>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Frutiger for AOK"/>
      <family val="2"/>
    </font>
    <font>
      <b/>
      <sz val="11"/>
      <color theme="1"/>
      <name val="Frutiger for AOK"/>
      <family val="2"/>
    </font>
    <font>
      <b/>
      <sz val="16"/>
      <color theme="1"/>
      <name val="Frutiger for AOK"/>
      <family val="2"/>
    </font>
    <font>
      <sz val="12"/>
      <color theme="1"/>
      <name val="Frutiger for AOK"/>
      <family val="2"/>
    </font>
    <font>
      <b/>
      <sz val="12"/>
      <color theme="1"/>
      <name val="Frutiger for AOK"/>
      <family val="2"/>
    </font>
    <font>
      <sz val="10"/>
      <name val="Arial"/>
      <family val="2"/>
    </font>
    <font>
      <sz val="12"/>
      <name val="Frutiger for AOK"/>
      <family val="2"/>
    </font>
    <font>
      <b/>
      <sz val="12"/>
      <color rgb="FFFF0000"/>
      <name val="Frutiger for AOK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4" fillId="2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 applyProtection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3" fillId="0" borderId="4" xfId="0" applyFont="1" applyBorder="1" applyProtection="1"/>
    <xf numFmtId="0" fontId="3" fillId="0" borderId="4" xfId="0" applyFont="1" applyFill="1" applyBorder="1" applyProtection="1"/>
    <xf numFmtId="0" fontId="3" fillId="0" borderId="4" xfId="0" applyFont="1" applyFill="1" applyBorder="1" applyAlignment="1" applyProtection="1"/>
    <xf numFmtId="0" fontId="3" fillId="0" borderId="4" xfId="0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/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Protection="1"/>
    <xf numFmtId="0" fontId="4" fillId="0" borderId="0" xfId="0" applyFont="1" applyProtection="1"/>
    <xf numFmtId="0" fontId="4" fillId="0" borderId="0" xfId="0" quotePrefix="1" applyFont="1" applyProtection="1"/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wrapText="1"/>
    </xf>
    <xf numFmtId="0" fontId="3" fillId="0" borderId="4" xfId="0" applyNumberFormat="1" applyFont="1" applyFill="1" applyBorder="1" applyAlignment="1" applyProtection="1">
      <alignment horizontal="center" wrapText="1"/>
    </xf>
    <xf numFmtId="0" fontId="6" fillId="0" borderId="4" xfId="1" applyFont="1" applyFill="1" applyBorder="1" applyProtection="1"/>
    <xf numFmtId="0" fontId="0" fillId="0" borderId="4" xfId="0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vertical="center" wrapText="1"/>
    </xf>
    <xf numFmtId="0" fontId="7" fillId="0" borderId="4" xfId="0" applyFont="1" applyFill="1" applyBorder="1" applyAlignment="1" applyProtection="1">
      <alignment vertical="center"/>
    </xf>
    <xf numFmtId="0" fontId="3" fillId="5" borderId="4" xfId="0" applyFont="1" applyFill="1" applyBorder="1" applyAlignment="1" applyProtection="1">
      <alignment horizontal="center" vertical="center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5" xfId="0" quotePrefix="1" applyFont="1" applyFill="1" applyBorder="1" applyAlignment="1">
      <alignment horizontal="center" vertical="center" wrapText="1"/>
    </xf>
    <xf numFmtId="0" fontId="4" fillId="3" borderId="7" xfId="0" quotePrefix="1" applyFont="1" applyFill="1" applyBorder="1" applyAlignment="1">
      <alignment horizontal="center" vertical="center" wrapText="1"/>
    </xf>
    <xf numFmtId="0" fontId="4" fillId="3" borderId="6" xfId="0" quotePrefix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10" xfId="0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</cellXfs>
  <cellStyles count="2">
    <cellStyle name="Standard" xfId="0" builtinId="0"/>
    <cellStyle name="Standard 2" xfId="1" xr:uid="{DBA797A3-A849-4419-962A-41D50E95B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eibold, Heidi [BW]" id="{C5D18F0B-9023-4C73-9F25-7122A9287F85}" userId="S::Heidi.Leibold@bw.aok.de::ca10c8ae-fe1b-432e-8dc1-cff1f109c013" providerId="AD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4" dT="2026-06-19T07:18:29.44" personId="{C5D18F0B-9023-4C73-9F25-7122A9287F85}" id="{16084BC3-D71C-4166-8A99-64F58F8DDDCA}">
    <text>Beschreibung nochmals prüfen und anpassen.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4" dT="2026-06-19T07:18:29.44" personId="{C5D18F0B-9023-4C73-9F25-7122A9287F85}" id="{A8BA8D06-643F-435B-A2DA-19FFAB5B7645}">
    <text>Beschreibung nochmals prüfen und anpassen.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4" dT="2026-06-19T07:18:29.44" personId="{C5D18F0B-9023-4C73-9F25-7122A9287F85}" id="{01A899F4-C42E-4B92-AB74-4E1125B3D013}">
    <text>Beschreibung nochmals prüfen und anpassen.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4" dT="2026-06-19T07:18:29.44" personId="{C5D18F0B-9023-4C73-9F25-7122A9287F85}" id="{467D1B66-2EEF-41ED-80FA-D65A1408A3F0}">
    <text>Beschreibung nochmals prüfen und anpassen.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11" Type="http://schemas.microsoft.com/office/2017/10/relationships/threadedComment" Target="../threadedComments/threadedComment1.xml"/><Relationship Id="rId5" Type="http://schemas.openxmlformats.org/officeDocument/2006/relationships/printerSettings" Target="../printerSettings/printerSettings6.bin"/><Relationship Id="rId10" Type="http://schemas.openxmlformats.org/officeDocument/2006/relationships/comments" Target="../comments1.xml"/><Relationship Id="rId4" Type="http://schemas.openxmlformats.org/officeDocument/2006/relationships/printerSettings" Target="../printerSettings/printerSettings5.bin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11" Type="http://schemas.microsoft.com/office/2017/10/relationships/threadedComment" Target="../threadedComments/threadedComment2.xml"/><Relationship Id="rId5" Type="http://schemas.openxmlformats.org/officeDocument/2006/relationships/printerSettings" Target="../printerSettings/printerSettings14.bin"/><Relationship Id="rId10" Type="http://schemas.openxmlformats.org/officeDocument/2006/relationships/comments" Target="../comments2.xml"/><Relationship Id="rId4" Type="http://schemas.openxmlformats.org/officeDocument/2006/relationships/printerSettings" Target="../printerSettings/printerSettings13.bin"/><Relationship Id="rId9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.bin"/><Relationship Id="rId3" Type="http://schemas.openxmlformats.org/officeDocument/2006/relationships/printerSettings" Target="../printerSettings/printerSettings20.bin"/><Relationship Id="rId7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6" Type="http://schemas.openxmlformats.org/officeDocument/2006/relationships/printerSettings" Target="../printerSettings/printerSettings23.bin"/><Relationship Id="rId11" Type="http://schemas.microsoft.com/office/2017/10/relationships/threadedComment" Target="../threadedComments/threadedComment3.xml"/><Relationship Id="rId5" Type="http://schemas.openxmlformats.org/officeDocument/2006/relationships/printerSettings" Target="../printerSettings/printerSettings22.bin"/><Relationship Id="rId10" Type="http://schemas.openxmlformats.org/officeDocument/2006/relationships/comments" Target="../comments3.xml"/><Relationship Id="rId4" Type="http://schemas.openxmlformats.org/officeDocument/2006/relationships/printerSettings" Target="../printerSettings/printerSettings21.bin"/><Relationship Id="rId9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3.bin"/><Relationship Id="rId3" Type="http://schemas.openxmlformats.org/officeDocument/2006/relationships/printerSettings" Target="../printerSettings/printerSettings28.bin"/><Relationship Id="rId7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11" Type="http://schemas.microsoft.com/office/2017/10/relationships/threadedComment" Target="../threadedComments/threadedComment4.xml"/><Relationship Id="rId5" Type="http://schemas.openxmlformats.org/officeDocument/2006/relationships/printerSettings" Target="../printerSettings/printerSettings30.bin"/><Relationship Id="rId10" Type="http://schemas.openxmlformats.org/officeDocument/2006/relationships/comments" Target="../comments4.xml"/><Relationship Id="rId4" Type="http://schemas.openxmlformats.org/officeDocument/2006/relationships/printerSettings" Target="../printerSettings/printerSettings29.bin"/><Relationship Id="rId9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9.bin"/><Relationship Id="rId3" Type="http://schemas.openxmlformats.org/officeDocument/2006/relationships/printerSettings" Target="../printerSettings/printerSettings44.bin"/><Relationship Id="rId7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6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45E3F-A1F8-4CA0-AE7F-31B9F024A047}">
  <sheetPr>
    <pageSetUpPr fitToPage="1"/>
  </sheetPr>
  <dimension ref="A1:L20"/>
  <sheetViews>
    <sheetView tabSelected="1" zoomScaleNormal="100" workbookViewId="0">
      <selection activeCell="A4" sqref="A4:B4"/>
    </sheetView>
  </sheetViews>
  <sheetFormatPr baseColWidth="10" defaultRowHeight="15" x14ac:dyDescent="0.25"/>
  <cols>
    <col min="1" max="1" width="11" style="15"/>
    <col min="2" max="2" width="48.875" style="15" customWidth="1"/>
    <col min="3" max="5" width="15.625" style="15" customWidth="1"/>
    <col min="6" max="7" width="20.625" style="15" customWidth="1"/>
    <col min="8" max="12" width="25.625" style="15" customWidth="1"/>
    <col min="13" max="16384" width="11" style="15"/>
  </cols>
  <sheetData>
    <row r="1" spans="1:12" s="7" customFormat="1" ht="60" customHeight="1" thickBot="1" x14ac:dyDescent="0.3">
      <c r="A1" s="42" t="s">
        <v>97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4"/>
    </row>
    <row r="2" spans="1:12" ht="15.75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 x14ac:dyDescent="0.25">
      <c r="B3" s="5"/>
      <c r="C3" s="5"/>
      <c r="D3" s="5"/>
      <c r="E3" s="5"/>
      <c r="F3" s="5"/>
      <c r="G3" s="6"/>
      <c r="I3" s="4"/>
      <c r="J3" s="4"/>
      <c r="K3" s="4"/>
      <c r="L3" s="4"/>
    </row>
    <row r="4" spans="1:12" s="8" customFormat="1" ht="45" customHeight="1" x14ac:dyDescent="0.25">
      <c r="A4" s="51"/>
      <c r="B4" s="51"/>
      <c r="C4" s="40"/>
      <c r="D4" s="40"/>
      <c r="E4" s="40"/>
      <c r="F4" s="45" t="s">
        <v>98</v>
      </c>
      <c r="G4" s="46"/>
      <c r="H4" s="47" t="s">
        <v>103</v>
      </c>
      <c r="I4" s="48"/>
      <c r="J4" s="48"/>
      <c r="K4" s="48"/>
      <c r="L4" s="49"/>
    </row>
    <row r="5" spans="1:12" ht="60" customHeight="1" x14ac:dyDescent="0.25">
      <c r="A5" s="16" t="s">
        <v>71</v>
      </c>
      <c r="B5" s="17" t="s">
        <v>89</v>
      </c>
      <c r="C5" s="9" t="s">
        <v>78</v>
      </c>
      <c r="D5" s="9" t="s">
        <v>79</v>
      </c>
      <c r="E5" s="9" t="s">
        <v>80</v>
      </c>
      <c r="F5" s="1" t="s">
        <v>105</v>
      </c>
      <c r="G5" s="1" t="s">
        <v>106</v>
      </c>
      <c r="H5" s="2" t="s">
        <v>99</v>
      </c>
      <c r="I5" s="2" t="s">
        <v>101</v>
      </c>
      <c r="J5" s="2" t="s">
        <v>100</v>
      </c>
      <c r="K5" s="2" t="s">
        <v>102</v>
      </c>
      <c r="L5" s="2" t="s">
        <v>104</v>
      </c>
    </row>
    <row r="6" spans="1:12" ht="75" customHeight="1" x14ac:dyDescent="0.25">
      <c r="A6" s="32" t="s">
        <v>72</v>
      </c>
      <c r="B6" s="34" t="s">
        <v>109</v>
      </c>
      <c r="C6" s="52">
        <f>COUNTIF(HV!A6:A12,"&gt;0")</f>
        <v>7</v>
      </c>
      <c r="D6" s="52">
        <f>COUNTIF(HV!A6:A12,"&gt;0")</f>
        <v>7</v>
      </c>
      <c r="E6" s="52">
        <v>0</v>
      </c>
      <c r="F6" s="54">
        <f>HV!C14</f>
        <v>19</v>
      </c>
      <c r="G6" s="54">
        <f>HV!D14</f>
        <v>3</v>
      </c>
      <c r="H6" s="54">
        <f>HV!E14</f>
        <v>2</v>
      </c>
      <c r="I6" s="54">
        <f>HV!F14</f>
        <v>2</v>
      </c>
      <c r="J6" s="54">
        <f>HV!G14</f>
        <v>4</v>
      </c>
      <c r="K6" s="54">
        <f>HV!H14</f>
        <v>4</v>
      </c>
      <c r="L6" s="54">
        <f>HV!I14</f>
        <v>2</v>
      </c>
    </row>
    <row r="7" spans="1:12" ht="80.099999999999994" customHeight="1" x14ac:dyDescent="0.25">
      <c r="A7" s="32" t="s">
        <v>95</v>
      </c>
      <c r="B7" s="34" t="s">
        <v>110</v>
      </c>
      <c r="C7" s="53"/>
      <c r="D7" s="53"/>
      <c r="E7" s="53"/>
      <c r="F7" s="55"/>
      <c r="G7" s="55"/>
      <c r="H7" s="55"/>
      <c r="I7" s="55"/>
      <c r="J7" s="55"/>
      <c r="K7" s="55"/>
      <c r="L7" s="55"/>
    </row>
    <row r="8" spans="1:12" ht="75" customHeight="1" x14ac:dyDescent="0.25">
      <c r="A8" s="32" t="s">
        <v>73</v>
      </c>
      <c r="B8" s="34" t="s">
        <v>90</v>
      </c>
      <c r="C8" s="19">
        <f>COUNTIF(LRM!A6:A12,"&gt;1")+COUNTIF(LRM!A16:A19,"&gt;0")</f>
        <v>11</v>
      </c>
      <c r="D8" s="19">
        <f>COUNTIF(LRM!A6:A12,"&gt;0")</f>
        <v>7</v>
      </c>
      <c r="E8" s="19">
        <f>COUNTIF(LRM!A16:A19,"&gt;0")</f>
        <v>4</v>
      </c>
      <c r="F8" s="36">
        <f>LRM!C13</f>
        <v>1</v>
      </c>
      <c r="G8" s="36">
        <f>LRM!D13</f>
        <v>6</v>
      </c>
      <c r="H8" s="36">
        <f>LRM!E13</f>
        <v>1</v>
      </c>
      <c r="I8" s="36">
        <f>LRM!F13</f>
        <v>2</v>
      </c>
      <c r="J8" s="36">
        <f>LRM!G13</f>
        <v>1</v>
      </c>
      <c r="K8" s="36">
        <f>LRM!H13</f>
        <v>1</v>
      </c>
      <c r="L8" s="36">
        <f>LRM!I13</f>
        <v>4</v>
      </c>
    </row>
    <row r="9" spans="1:12" ht="75" customHeight="1" x14ac:dyDescent="0.25">
      <c r="A9" s="32" t="s">
        <v>74</v>
      </c>
      <c r="B9" s="34" t="s">
        <v>91</v>
      </c>
      <c r="C9" s="19">
        <f>COUNTIF(NEF!A6:A16,"&gt;0")+COUNTIF(NEF!A20:A22,"&gt;0")</f>
        <v>14</v>
      </c>
      <c r="D9" s="19">
        <f>COUNTIF(NEF!A6:A16,"&gt;0")</f>
        <v>11</v>
      </c>
      <c r="E9" s="19">
        <f>COUNTIF(NEF!A20:A22,"&gt;0")</f>
        <v>3</v>
      </c>
      <c r="F9" s="36">
        <f>NEF!C17</f>
        <v>26</v>
      </c>
      <c r="G9" s="36">
        <f>NEF!D17</f>
        <v>11</v>
      </c>
      <c r="H9" s="36">
        <f>NEF!E17</f>
        <v>6</v>
      </c>
      <c r="I9" s="36">
        <f>NEF!F17</f>
        <v>0</v>
      </c>
      <c r="J9" s="36">
        <f>NEF!G17</f>
        <v>0</v>
      </c>
      <c r="K9" s="36">
        <f>NEF!H17</f>
        <v>0</v>
      </c>
      <c r="L9" s="36">
        <f>NEF!I17</f>
        <v>0</v>
      </c>
    </row>
    <row r="10" spans="1:12" ht="75" customHeight="1" x14ac:dyDescent="0.25">
      <c r="A10" s="32" t="s">
        <v>75</v>
      </c>
      <c r="B10" s="34" t="s">
        <v>92</v>
      </c>
      <c r="C10" s="19">
        <f>COUNTIF(OWB!A6:A11,"&gt;0")+COUNTIF(OWB!A15:A17,"&gt;0")</f>
        <v>9</v>
      </c>
      <c r="D10" s="19">
        <f>COUNTIF(OWB!A6:A11,"&gt;0")</f>
        <v>6</v>
      </c>
      <c r="E10" s="19">
        <f>COUNTIF(OWB!A15:A17,"&gt;0")</f>
        <v>3</v>
      </c>
      <c r="F10" s="36">
        <f>OWB!C12</f>
        <v>4</v>
      </c>
      <c r="G10" s="36">
        <f>OWB!D12</f>
        <v>0</v>
      </c>
      <c r="H10" s="36">
        <f>OWB!E12</f>
        <v>1</v>
      </c>
      <c r="I10" s="36">
        <f>OWB!F12</f>
        <v>0</v>
      </c>
      <c r="J10" s="36">
        <f>OWB!G12</f>
        <v>3</v>
      </c>
      <c r="K10" s="36">
        <f>OWB!H12</f>
        <v>3</v>
      </c>
      <c r="L10" s="36">
        <f>OWB!I12</f>
        <v>1</v>
      </c>
    </row>
    <row r="11" spans="1:12" ht="75" customHeight="1" x14ac:dyDescent="0.25">
      <c r="A11" s="32" t="s">
        <v>76</v>
      </c>
      <c r="B11" s="34" t="s">
        <v>93</v>
      </c>
      <c r="C11" s="19">
        <f>COUNTIF(HNF!A8:A24,"&gt;0")</f>
        <v>17</v>
      </c>
      <c r="D11" s="19">
        <v>0</v>
      </c>
      <c r="E11" s="19">
        <f>COUNTIF(HNF!A8:A24,"&gt;0")</f>
        <v>17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7">
        <v>0</v>
      </c>
      <c r="L11" s="38">
        <v>0</v>
      </c>
    </row>
    <row r="12" spans="1:12" ht="75" customHeight="1" x14ac:dyDescent="0.25">
      <c r="A12" s="32" t="s">
        <v>77</v>
      </c>
      <c r="B12" s="34" t="s">
        <v>94</v>
      </c>
      <c r="C12" s="19">
        <f>COUNTIF(SBB!A7:A18,"&gt;0")</f>
        <v>12</v>
      </c>
      <c r="D12" s="19">
        <v>0</v>
      </c>
      <c r="E12" s="19">
        <f>COUNTIF(SBB!A7:A18,"&gt;0")</f>
        <v>12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7">
        <v>0</v>
      </c>
      <c r="L12" s="38">
        <v>0</v>
      </c>
    </row>
    <row r="13" spans="1:12" ht="30" customHeight="1" x14ac:dyDescent="0.25">
      <c r="A13" s="50" t="s">
        <v>1</v>
      </c>
      <c r="B13" s="50"/>
      <c r="C13" s="39">
        <f>SUM(C6:C12)</f>
        <v>70</v>
      </c>
      <c r="D13" s="39">
        <f t="shared" ref="D13:E13" si="0">SUM(D6:D12)</f>
        <v>31</v>
      </c>
      <c r="E13" s="39">
        <f t="shared" si="0"/>
        <v>39</v>
      </c>
      <c r="F13" s="39">
        <f t="shared" ref="F13:L13" si="1">SUM(F6:F12)</f>
        <v>50</v>
      </c>
      <c r="G13" s="39">
        <f t="shared" si="1"/>
        <v>20</v>
      </c>
      <c r="H13" s="39">
        <f t="shared" si="1"/>
        <v>10</v>
      </c>
      <c r="I13" s="39">
        <f t="shared" si="1"/>
        <v>4</v>
      </c>
      <c r="J13" s="39">
        <f t="shared" si="1"/>
        <v>8</v>
      </c>
      <c r="K13" s="39">
        <f t="shared" si="1"/>
        <v>8</v>
      </c>
      <c r="L13" s="39">
        <f t="shared" si="1"/>
        <v>7</v>
      </c>
    </row>
    <row r="14" spans="1:12" ht="30" customHeight="1" x14ac:dyDescent="0.25"/>
    <row r="17" s="15" customFormat="1" ht="30" customHeight="1" x14ac:dyDescent="0.25"/>
    <row r="18" s="15" customFormat="1" ht="30" customHeight="1" x14ac:dyDescent="0.25"/>
    <row r="19" s="15" customFormat="1" ht="30" customHeight="1" x14ac:dyDescent="0.25"/>
    <row r="20" s="15" customFormat="1" ht="30" customHeight="1" x14ac:dyDescent="0.25"/>
  </sheetData>
  <sheetProtection algorithmName="SHA-512" hashValue="6OrvIZ69QnniqPMj3i+SYcnI1dZBDOVdrM6gYV7IljhmDNC4uRmi4tLVKiXK++RGpm1ijk/wq5ZM4mrJ+SJWbg==" saltValue="/Wt2E8NipVYSMYKVxRjoJQ==" spinCount="100000" sheet="1" objects="1" scenarios="1"/>
  <mergeCells count="15">
    <mergeCell ref="A1:L1"/>
    <mergeCell ref="F4:G4"/>
    <mergeCell ref="H4:L4"/>
    <mergeCell ref="A13:B13"/>
    <mergeCell ref="A4:B4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43" orientation="landscape" r:id="rId1"/>
  <headerFooter>
    <oddHeader>&amp;LAOK Baden-Württemberg
Mietservicevertrag Schmutzfangmatten&amp;CAz. AOKBW-2026-GB9.03/Schmutzfangmatten-bw&amp;RAnlage 2.3 a Leistungsverzeichnis Gesamt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0E58F-FEB3-43D2-9FF3-D5DF113B1C35}">
  <sheetPr>
    <pageSetUpPr fitToPage="1"/>
  </sheetPr>
  <dimension ref="A1:I21"/>
  <sheetViews>
    <sheetView zoomScaleNormal="100" workbookViewId="0">
      <selection activeCell="I10" sqref="I10"/>
    </sheetView>
  </sheetViews>
  <sheetFormatPr baseColWidth="10" defaultRowHeight="15" x14ac:dyDescent="0.25"/>
  <cols>
    <col min="1" max="1" width="11" style="21"/>
    <col min="2" max="2" width="48.875" style="21" customWidth="1"/>
    <col min="3" max="4" width="20.625" style="21" customWidth="1"/>
    <col min="5" max="9" width="25.625" style="21" customWidth="1"/>
    <col min="10" max="16384" width="11" style="21"/>
  </cols>
  <sheetData>
    <row r="1" spans="1:9" s="20" customFormat="1" ht="60" customHeight="1" thickBot="1" x14ac:dyDescent="0.3">
      <c r="A1" s="56" t="s">
        <v>81</v>
      </c>
      <c r="B1" s="57"/>
      <c r="C1" s="57"/>
      <c r="D1" s="57"/>
      <c r="E1" s="57"/>
      <c r="F1" s="57"/>
      <c r="G1" s="57"/>
      <c r="H1" s="57"/>
      <c r="I1" s="58"/>
    </row>
    <row r="2" spans="1:9" ht="15.75" x14ac:dyDescent="0.25">
      <c r="B2" s="22"/>
      <c r="C2" s="22"/>
      <c r="D2" s="22"/>
      <c r="E2" s="22"/>
      <c r="F2" s="22"/>
      <c r="G2" s="22"/>
      <c r="H2" s="22"/>
      <c r="I2" s="22"/>
    </row>
    <row r="3" spans="1:9" ht="15.75" x14ac:dyDescent="0.25">
      <c r="B3" s="23"/>
      <c r="C3" s="23"/>
      <c r="D3" s="24"/>
      <c r="F3" s="22"/>
      <c r="G3" s="22"/>
      <c r="H3" s="22"/>
      <c r="I3" s="22"/>
    </row>
    <row r="4" spans="1:9" s="25" customFormat="1" ht="45" customHeight="1" x14ac:dyDescent="0.25">
      <c r="B4" s="26"/>
      <c r="C4" s="45" t="s">
        <v>98</v>
      </c>
      <c r="D4" s="46"/>
      <c r="E4" s="47" t="s">
        <v>103</v>
      </c>
      <c r="F4" s="48"/>
      <c r="G4" s="48"/>
      <c r="H4" s="48"/>
      <c r="I4" s="49"/>
    </row>
    <row r="5" spans="1:9" ht="60" customHeight="1" x14ac:dyDescent="0.25">
      <c r="A5" s="27" t="s">
        <v>8</v>
      </c>
      <c r="B5" s="28" t="s">
        <v>0</v>
      </c>
      <c r="C5" s="1" t="s">
        <v>105</v>
      </c>
      <c r="D5" s="1" t="s">
        <v>106</v>
      </c>
      <c r="E5" s="2" t="s">
        <v>99</v>
      </c>
      <c r="F5" s="2" t="s">
        <v>101</v>
      </c>
      <c r="G5" s="2" t="s">
        <v>100</v>
      </c>
      <c r="H5" s="2" t="s">
        <v>102</v>
      </c>
      <c r="I5" s="2" t="s">
        <v>104</v>
      </c>
    </row>
    <row r="6" spans="1:9" ht="30" customHeight="1" x14ac:dyDescent="0.25">
      <c r="A6" s="32">
        <v>70191</v>
      </c>
      <c r="B6" s="33" t="s">
        <v>2</v>
      </c>
      <c r="C6" s="19"/>
      <c r="D6" s="19"/>
      <c r="E6" s="18"/>
      <c r="F6" s="18"/>
      <c r="G6" s="18"/>
      <c r="H6" s="29">
        <v>2</v>
      </c>
      <c r="I6" s="30"/>
    </row>
    <row r="7" spans="1:9" ht="30" customHeight="1" x14ac:dyDescent="0.25">
      <c r="A7" s="32">
        <v>70191</v>
      </c>
      <c r="B7" s="33" t="s">
        <v>3</v>
      </c>
      <c r="C7" s="19">
        <v>12</v>
      </c>
      <c r="D7" s="19"/>
      <c r="E7" s="18"/>
      <c r="F7" s="18"/>
      <c r="G7" s="18"/>
      <c r="H7" s="29"/>
      <c r="I7" s="30"/>
    </row>
    <row r="8" spans="1:9" ht="30" customHeight="1" x14ac:dyDescent="0.25">
      <c r="A8" s="32">
        <v>70191</v>
      </c>
      <c r="B8" s="33" t="s">
        <v>70</v>
      </c>
      <c r="C8" s="19"/>
      <c r="D8" s="19"/>
      <c r="E8" s="18">
        <v>2</v>
      </c>
      <c r="F8" s="18"/>
      <c r="G8" s="18"/>
      <c r="H8" s="29"/>
      <c r="I8" s="30"/>
    </row>
    <row r="9" spans="1:9" ht="30" customHeight="1" x14ac:dyDescent="0.25">
      <c r="A9" s="32">
        <v>70191</v>
      </c>
      <c r="B9" s="33" t="s">
        <v>4</v>
      </c>
      <c r="C9" s="19">
        <v>2</v>
      </c>
      <c r="D9" s="19"/>
      <c r="E9" s="18"/>
      <c r="F9" s="18">
        <v>2</v>
      </c>
      <c r="G9" s="18">
        <v>2</v>
      </c>
      <c r="H9" s="29">
        <v>2</v>
      </c>
      <c r="I9" s="30">
        <v>2</v>
      </c>
    </row>
    <row r="10" spans="1:9" ht="30" customHeight="1" x14ac:dyDescent="0.25">
      <c r="A10" s="32">
        <v>71636</v>
      </c>
      <c r="B10" s="33" t="s">
        <v>5</v>
      </c>
      <c r="C10" s="19">
        <v>2</v>
      </c>
      <c r="D10" s="19"/>
      <c r="E10" s="18"/>
      <c r="F10" s="18"/>
      <c r="G10" s="18"/>
      <c r="H10" s="29"/>
      <c r="I10" s="30"/>
    </row>
    <row r="11" spans="1:9" ht="30" customHeight="1" x14ac:dyDescent="0.25">
      <c r="A11" s="32">
        <v>71636</v>
      </c>
      <c r="B11" s="33" t="s">
        <v>7</v>
      </c>
      <c r="C11" s="19">
        <v>1</v>
      </c>
      <c r="D11" s="19"/>
      <c r="E11" s="18"/>
      <c r="F11" s="18"/>
      <c r="G11" s="18"/>
      <c r="H11" s="29"/>
      <c r="I11" s="30"/>
    </row>
    <row r="12" spans="1:9" ht="30" customHeight="1" x14ac:dyDescent="0.25">
      <c r="A12" s="60">
        <v>74629</v>
      </c>
      <c r="B12" s="33" t="s">
        <v>6</v>
      </c>
      <c r="C12" s="52">
        <v>2</v>
      </c>
      <c r="D12" s="52">
        <v>3</v>
      </c>
      <c r="E12" s="52"/>
      <c r="F12" s="52"/>
      <c r="G12" s="52">
        <v>2</v>
      </c>
      <c r="H12" s="62"/>
      <c r="I12" s="64"/>
    </row>
    <row r="13" spans="1:9" ht="30" customHeight="1" x14ac:dyDescent="0.25">
      <c r="A13" s="61"/>
      <c r="B13" s="35" t="s">
        <v>96</v>
      </c>
      <c r="C13" s="53"/>
      <c r="D13" s="53"/>
      <c r="E13" s="53"/>
      <c r="F13" s="53"/>
      <c r="G13" s="53"/>
      <c r="H13" s="63"/>
      <c r="I13" s="65"/>
    </row>
    <row r="14" spans="1:9" ht="30" customHeight="1" x14ac:dyDescent="0.25">
      <c r="A14" s="59" t="s">
        <v>1</v>
      </c>
      <c r="B14" s="59"/>
      <c r="C14" s="41">
        <f t="shared" ref="C14:I14" si="0">SUM(C6:C12)</f>
        <v>19</v>
      </c>
      <c r="D14" s="41">
        <f t="shared" si="0"/>
        <v>3</v>
      </c>
      <c r="E14" s="41">
        <f t="shared" si="0"/>
        <v>2</v>
      </c>
      <c r="F14" s="41">
        <f t="shared" si="0"/>
        <v>2</v>
      </c>
      <c r="G14" s="41">
        <f t="shared" si="0"/>
        <v>4</v>
      </c>
      <c r="H14" s="41">
        <f t="shared" si="0"/>
        <v>4</v>
      </c>
      <c r="I14" s="41">
        <f t="shared" si="0"/>
        <v>2</v>
      </c>
    </row>
    <row r="15" spans="1:9" ht="30" customHeight="1" x14ac:dyDescent="0.25"/>
    <row r="18" s="21" customFormat="1" ht="30" customHeight="1" x14ac:dyDescent="0.25"/>
    <row r="19" s="21" customFormat="1" ht="30" customHeight="1" x14ac:dyDescent="0.25"/>
    <row r="20" s="21" customFormat="1" ht="30" customHeight="1" x14ac:dyDescent="0.25"/>
    <row r="21" s="21" customFormat="1" ht="30" customHeight="1" x14ac:dyDescent="0.25"/>
  </sheetData>
  <sheetProtection algorithmName="SHA-512" hashValue="cvo3EGqaeljY+neZ8ND9axo4kprpOB5toTBYjjeHtJgNVIUW8t9XlNH7IFWteawGSD6Q8/DBZxTOmsnigx/22g==" saltValue="tYlBxlFpcwWGISS2w0AwnA==" spinCount="100000" sheet="1" objects="1" scenarios="1"/>
  <customSheetViews>
    <customSheetView guid="{FC97A9B9-C284-4FB4-8E46-4C6ACAD67478}" scale="70" fitToPage="1">
      <selection activeCell="C6" sqref="C6:E6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1"/>
    </customSheetView>
    <customSheetView guid="{C180357E-E7BC-4BEE-810D-4249BFE3056F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2"/>
    </customSheetView>
    <customSheetView guid="{C0D79C2E-7BBA-49F5-BAC8-29424D925427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3"/>
    </customSheetView>
    <customSheetView guid="{03C7ECCA-715A-46E3-BEB8-3B03BFFFC06B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4"/>
    </customSheetView>
    <customSheetView guid="{59ED29FB-003C-4F3F-AA03-CED1E8BB247F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5"/>
    </customSheetView>
    <customSheetView guid="{AFDBBAEC-3E09-4DA6-A2E4-80F4438B5B82}" scale="70" fitToPage="1" topLeftCell="A7">
      <selection activeCell="C18" sqref="C18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6"/>
    </customSheetView>
    <customSheetView guid="{8DA96953-2929-405F-84E9-51D5AC955E4C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7"/>
    </customSheetView>
  </customSheetViews>
  <mergeCells count="12">
    <mergeCell ref="A1:I1"/>
    <mergeCell ref="C4:D4"/>
    <mergeCell ref="E4:I4"/>
    <mergeCell ref="A14:B14"/>
    <mergeCell ref="A12:A13"/>
    <mergeCell ref="C12:C13"/>
    <mergeCell ref="D12:D13"/>
    <mergeCell ref="E12:E13"/>
    <mergeCell ref="F12:F13"/>
    <mergeCell ref="G12:G13"/>
    <mergeCell ref="H12:H13"/>
    <mergeCell ref="I12:I13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8"/>
  <headerFooter>
    <oddHeader>&amp;LAOK Baden-Württemberg
Mietservicevertrag Schmutzfangmatten&amp;CAz. AOKBW-2026-GB9.03/Schmutzfangmatten-bw&amp;RAnlage 2.3 a Leistungsverzeichnis HV</oddHeader>
  </headerFooter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E36A1-AE97-4EB5-9A6D-C7B636898718}">
  <sheetPr>
    <pageSetUpPr fitToPage="1"/>
  </sheetPr>
  <dimension ref="A1:I30"/>
  <sheetViews>
    <sheetView zoomScaleNormal="100" workbookViewId="0">
      <selection activeCell="I10" sqref="I10"/>
    </sheetView>
  </sheetViews>
  <sheetFormatPr baseColWidth="10" defaultColWidth="11" defaultRowHeight="15" x14ac:dyDescent="0.25"/>
  <cols>
    <col min="1" max="1" width="11" style="21"/>
    <col min="2" max="2" width="48.875" style="21" customWidth="1"/>
    <col min="3" max="4" width="20.625" style="21" customWidth="1"/>
    <col min="5" max="9" width="25.625" style="21" customWidth="1"/>
    <col min="10" max="16384" width="11" style="21"/>
  </cols>
  <sheetData>
    <row r="1" spans="1:9" s="20" customFormat="1" ht="60" customHeight="1" thickBot="1" x14ac:dyDescent="0.3">
      <c r="A1" s="56" t="s">
        <v>82</v>
      </c>
      <c r="B1" s="57"/>
      <c r="C1" s="57"/>
      <c r="D1" s="57"/>
      <c r="E1" s="57"/>
      <c r="F1" s="57"/>
      <c r="G1" s="57"/>
      <c r="H1" s="57"/>
      <c r="I1" s="58"/>
    </row>
    <row r="2" spans="1:9" ht="15.75" x14ac:dyDescent="0.25">
      <c r="B2" s="22"/>
      <c r="C2" s="22"/>
      <c r="D2" s="22"/>
      <c r="E2" s="22"/>
      <c r="F2" s="22"/>
      <c r="G2" s="22"/>
      <c r="H2" s="22"/>
      <c r="I2" s="22"/>
    </row>
    <row r="3" spans="1:9" ht="15.75" x14ac:dyDescent="0.25">
      <c r="B3" s="23"/>
      <c r="C3" s="23"/>
      <c r="D3" s="24"/>
      <c r="F3" s="22"/>
      <c r="G3" s="22"/>
      <c r="H3" s="22"/>
      <c r="I3" s="22"/>
    </row>
    <row r="4" spans="1:9" s="25" customFormat="1" ht="45" customHeight="1" x14ac:dyDescent="0.25">
      <c r="B4" s="26"/>
      <c r="C4" s="45" t="s">
        <v>98</v>
      </c>
      <c r="D4" s="46"/>
      <c r="E4" s="47" t="s">
        <v>103</v>
      </c>
      <c r="F4" s="48"/>
      <c r="G4" s="48"/>
      <c r="H4" s="48"/>
      <c r="I4" s="49"/>
    </row>
    <row r="5" spans="1:9" ht="60" customHeight="1" x14ac:dyDescent="0.25">
      <c r="A5" s="27" t="s">
        <v>8</v>
      </c>
      <c r="B5" s="28" t="s">
        <v>0</v>
      </c>
      <c r="C5" s="1" t="s">
        <v>105</v>
      </c>
      <c r="D5" s="1" t="s">
        <v>106</v>
      </c>
      <c r="E5" s="2" t="s">
        <v>99</v>
      </c>
      <c r="F5" s="2" t="s">
        <v>101</v>
      </c>
      <c r="G5" s="2" t="s">
        <v>100</v>
      </c>
      <c r="H5" s="2" t="s">
        <v>102</v>
      </c>
      <c r="I5" s="2" t="s">
        <v>104</v>
      </c>
    </row>
    <row r="6" spans="1:9" ht="30" customHeight="1" x14ac:dyDescent="0.25">
      <c r="A6" s="3">
        <v>71522</v>
      </c>
      <c r="B6" s="11" t="s">
        <v>14</v>
      </c>
      <c r="C6" s="19">
        <v>1</v>
      </c>
      <c r="D6" s="19"/>
      <c r="E6" s="18"/>
      <c r="F6" s="18"/>
      <c r="G6" s="18"/>
      <c r="H6" s="29">
        <v>1</v>
      </c>
      <c r="I6" s="30"/>
    </row>
    <row r="7" spans="1:9" ht="30" customHeight="1" x14ac:dyDescent="0.25">
      <c r="A7" s="3">
        <v>71636</v>
      </c>
      <c r="B7" s="11" t="s">
        <v>15</v>
      </c>
      <c r="C7" s="19"/>
      <c r="D7" s="19">
        <v>4</v>
      </c>
      <c r="E7" s="18"/>
      <c r="F7" s="18"/>
      <c r="G7" s="18"/>
      <c r="H7" s="29"/>
      <c r="I7" s="30"/>
    </row>
    <row r="8" spans="1:9" ht="30" customHeight="1" x14ac:dyDescent="0.25">
      <c r="A8" s="3">
        <v>73614</v>
      </c>
      <c r="B8" s="11" t="s">
        <v>16</v>
      </c>
      <c r="C8" s="19"/>
      <c r="D8" s="19"/>
      <c r="E8" s="18"/>
      <c r="F8" s="18">
        <v>1</v>
      </c>
      <c r="G8" s="18"/>
      <c r="H8" s="29"/>
      <c r="I8" s="30"/>
    </row>
    <row r="9" spans="1:9" ht="30" customHeight="1" x14ac:dyDescent="0.25">
      <c r="A9" s="3">
        <v>71665</v>
      </c>
      <c r="B9" s="11" t="s">
        <v>107</v>
      </c>
      <c r="C9" s="19"/>
      <c r="D9" s="19"/>
      <c r="E9" s="18">
        <v>1</v>
      </c>
      <c r="F9" s="18"/>
      <c r="G9" s="18"/>
      <c r="H9" s="29"/>
      <c r="I9" s="30">
        <v>1</v>
      </c>
    </row>
    <row r="10" spans="1:9" ht="30" customHeight="1" x14ac:dyDescent="0.25">
      <c r="A10" s="3">
        <v>71332</v>
      </c>
      <c r="B10" s="11" t="s">
        <v>17</v>
      </c>
      <c r="C10" s="19"/>
      <c r="D10" s="19"/>
      <c r="E10" s="18"/>
      <c r="F10" s="18">
        <v>1</v>
      </c>
      <c r="G10" s="18"/>
      <c r="H10" s="29"/>
      <c r="I10" s="30"/>
    </row>
    <row r="11" spans="1:9" ht="30" customHeight="1" x14ac:dyDescent="0.25">
      <c r="A11" s="3">
        <v>71332</v>
      </c>
      <c r="B11" s="11" t="s">
        <v>18</v>
      </c>
      <c r="C11" s="19"/>
      <c r="D11" s="19">
        <v>1</v>
      </c>
      <c r="E11" s="18"/>
      <c r="F11" s="18"/>
      <c r="G11" s="18"/>
      <c r="H11" s="29"/>
      <c r="I11" s="30">
        <v>3</v>
      </c>
    </row>
    <row r="12" spans="1:9" ht="30" customHeight="1" x14ac:dyDescent="0.25">
      <c r="A12" s="3">
        <v>71638</v>
      </c>
      <c r="B12" s="11" t="s">
        <v>9</v>
      </c>
      <c r="C12" s="19"/>
      <c r="D12" s="19">
        <v>1</v>
      </c>
      <c r="E12" s="18"/>
      <c r="F12" s="18"/>
      <c r="G12" s="18">
        <v>1</v>
      </c>
      <c r="H12" s="29"/>
      <c r="I12" s="30"/>
    </row>
    <row r="13" spans="1:9" ht="30" customHeight="1" x14ac:dyDescent="0.25">
      <c r="A13" s="59" t="s">
        <v>1</v>
      </c>
      <c r="B13" s="59"/>
      <c r="C13" s="41">
        <f t="shared" ref="C13:I13" si="0">SUM(C6:C12)</f>
        <v>1</v>
      </c>
      <c r="D13" s="41">
        <f t="shared" si="0"/>
        <v>6</v>
      </c>
      <c r="E13" s="41">
        <f t="shared" si="0"/>
        <v>1</v>
      </c>
      <c r="F13" s="41">
        <f t="shared" si="0"/>
        <v>2</v>
      </c>
      <c r="G13" s="41">
        <f t="shared" si="0"/>
        <v>1</v>
      </c>
      <c r="H13" s="41">
        <f t="shared" si="0"/>
        <v>1</v>
      </c>
      <c r="I13" s="41">
        <f t="shared" si="0"/>
        <v>4</v>
      </c>
    </row>
    <row r="14" spans="1:9" ht="30" customHeight="1" x14ac:dyDescent="0.25"/>
    <row r="15" spans="1:9" ht="31.5" x14ac:dyDescent="0.25">
      <c r="A15" s="27" t="s">
        <v>8</v>
      </c>
      <c r="B15" s="28" t="s">
        <v>88</v>
      </c>
    </row>
    <row r="16" spans="1:9" ht="30" customHeight="1" x14ac:dyDescent="0.25">
      <c r="A16" s="3">
        <v>71321</v>
      </c>
      <c r="B16" s="10" t="s">
        <v>10</v>
      </c>
    </row>
    <row r="17" spans="1:2" ht="30" customHeight="1" x14ac:dyDescent="0.25">
      <c r="A17" s="3">
        <v>71254</v>
      </c>
      <c r="B17" s="10" t="s">
        <v>11</v>
      </c>
    </row>
    <row r="18" spans="1:2" ht="30" customHeight="1" x14ac:dyDescent="0.25">
      <c r="A18" s="3">
        <v>71540</v>
      </c>
      <c r="B18" s="10" t="s">
        <v>12</v>
      </c>
    </row>
    <row r="19" spans="1:2" ht="30" customHeight="1" x14ac:dyDescent="0.25">
      <c r="A19" s="3">
        <v>73614</v>
      </c>
      <c r="B19" s="10" t="s">
        <v>13</v>
      </c>
    </row>
    <row r="20" spans="1:2" ht="30" customHeight="1" x14ac:dyDescent="0.25"/>
    <row r="21" spans="1:2" ht="30" customHeight="1" x14ac:dyDescent="0.25"/>
    <row r="22" spans="1:2" ht="30" customHeight="1" x14ac:dyDescent="0.25"/>
    <row r="23" spans="1:2" ht="30" customHeight="1" x14ac:dyDescent="0.25"/>
    <row r="24" spans="1:2" ht="30" customHeight="1" x14ac:dyDescent="0.25"/>
    <row r="25" spans="1:2" ht="30" customHeight="1" x14ac:dyDescent="0.25"/>
    <row r="26" spans="1:2" ht="30" customHeight="1" x14ac:dyDescent="0.25"/>
    <row r="27" spans="1:2" ht="30" customHeight="1" x14ac:dyDescent="0.25"/>
    <row r="28" spans="1:2" ht="30" customHeight="1" x14ac:dyDescent="0.25"/>
    <row r="29" spans="1:2" ht="30" customHeight="1" x14ac:dyDescent="0.25"/>
    <row r="30" spans="1:2" ht="30" customHeight="1" x14ac:dyDescent="0.25"/>
  </sheetData>
  <sheetProtection algorithmName="SHA-512" hashValue="abnmQxpMHYgZ6zYTMLFZXxcN9zKTYBj0fTVClIZ3rU1B9/OdAq97rKFh/gBw29xQJtd2gCXuHmUFOMmlxTcFKg==" saltValue="guO1JpZ2QpN0DDqQUUV4IQ==" spinCount="100000" sheet="1" objects="1" scenarios="1"/>
  <customSheetViews>
    <customSheetView guid="{FC97A9B9-C284-4FB4-8E46-4C6ACAD67478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1"/>
    </customSheetView>
    <customSheetView guid="{C180357E-E7BC-4BEE-810D-4249BFE3056F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2"/>
    </customSheetView>
    <customSheetView guid="{C0D79C2E-7BBA-49F5-BAC8-29424D925427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3"/>
    </customSheetView>
    <customSheetView guid="{03C7ECCA-715A-46E3-BEB8-3B03BFFFC06B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4"/>
    </customSheetView>
    <customSheetView guid="{59ED29FB-003C-4F3F-AA03-CED1E8BB247F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5"/>
    </customSheetView>
    <customSheetView guid="{AFDBBAEC-3E09-4DA6-A2E4-80F4438B5B82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6"/>
    </customSheetView>
    <customSheetView guid="{8DA96953-2929-405F-84E9-51D5AC955E4C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7"/>
    </customSheetView>
  </customSheetViews>
  <mergeCells count="4">
    <mergeCell ref="A1:I1"/>
    <mergeCell ref="C4:D4"/>
    <mergeCell ref="E4:I4"/>
    <mergeCell ref="A13:B13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8"/>
  <headerFooter>
    <oddHeader>&amp;LAOK Baden-Württemberg
Mietservicevertrag Schmutzfangmatten&amp;CAz. AOKBW-2026-GB9.03/Schmutzfangmatten-bw&amp;RAnlage 2.3 a Leistungsverzeichnis LRM</oddHeader>
  </headerFooter>
  <legacy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6D049-FFCA-4677-BE6B-DD10A58ABFB1}">
  <sheetPr>
    <pageSetUpPr fitToPage="1"/>
  </sheetPr>
  <dimension ref="A1:I33"/>
  <sheetViews>
    <sheetView zoomScaleNormal="100" workbookViewId="0">
      <selection activeCell="I10" sqref="I10"/>
    </sheetView>
  </sheetViews>
  <sheetFormatPr baseColWidth="10" defaultColWidth="11" defaultRowHeight="15" x14ac:dyDescent="0.25"/>
  <cols>
    <col min="1" max="1" width="11" style="21"/>
    <col min="2" max="2" width="48.875" style="21" customWidth="1"/>
    <col min="3" max="4" width="20.625" style="21" customWidth="1"/>
    <col min="5" max="9" width="25.625" style="21" customWidth="1"/>
    <col min="10" max="16384" width="11" style="21"/>
  </cols>
  <sheetData>
    <row r="1" spans="1:9" s="20" customFormat="1" ht="60" customHeight="1" thickBot="1" x14ac:dyDescent="0.3">
      <c r="A1" s="56" t="s">
        <v>83</v>
      </c>
      <c r="B1" s="57"/>
      <c r="C1" s="57"/>
      <c r="D1" s="57"/>
      <c r="E1" s="57"/>
      <c r="F1" s="57"/>
      <c r="G1" s="57"/>
      <c r="H1" s="57"/>
      <c r="I1" s="58"/>
    </row>
    <row r="2" spans="1:9" ht="15.75" x14ac:dyDescent="0.25">
      <c r="B2" s="22"/>
      <c r="C2" s="22"/>
      <c r="D2" s="22"/>
      <c r="E2" s="22"/>
      <c r="F2" s="22"/>
      <c r="G2" s="22"/>
      <c r="H2" s="22"/>
      <c r="I2" s="22"/>
    </row>
    <row r="3" spans="1:9" ht="15.75" x14ac:dyDescent="0.25">
      <c r="B3" s="23"/>
      <c r="C3" s="23"/>
      <c r="D3" s="24"/>
      <c r="F3" s="22"/>
      <c r="G3" s="22"/>
      <c r="H3" s="22"/>
      <c r="I3" s="22"/>
    </row>
    <row r="4" spans="1:9" s="25" customFormat="1" ht="45" customHeight="1" x14ac:dyDescent="0.25">
      <c r="B4" s="26"/>
      <c r="C4" s="45" t="s">
        <v>98</v>
      </c>
      <c r="D4" s="46"/>
      <c r="E4" s="47" t="s">
        <v>103</v>
      </c>
      <c r="F4" s="48"/>
      <c r="G4" s="48"/>
      <c r="H4" s="48"/>
      <c r="I4" s="49"/>
    </row>
    <row r="5" spans="1:9" ht="60" customHeight="1" x14ac:dyDescent="0.25">
      <c r="A5" s="27" t="s">
        <v>8</v>
      </c>
      <c r="B5" s="28" t="s">
        <v>0</v>
      </c>
      <c r="C5" s="1" t="s">
        <v>105</v>
      </c>
      <c r="D5" s="1" t="s">
        <v>106</v>
      </c>
      <c r="E5" s="2" t="s">
        <v>99</v>
      </c>
      <c r="F5" s="2" t="s">
        <v>101</v>
      </c>
      <c r="G5" s="2" t="s">
        <v>100</v>
      </c>
      <c r="H5" s="2" t="s">
        <v>102</v>
      </c>
      <c r="I5" s="2" t="s">
        <v>104</v>
      </c>
    </row>
    <row r="6" spans="1:9" ht="30" customHeight="1" x14ac:dyDescent="0.25">
      <c r="A6" s="3">
        <v>73730</v>
      </c>
      <c r="B6" s="12" t="s">
        <v>20</v>
      </c>
      <c r="C6" s="19">
        <v>4</v>
      </c>
      <c r="D6" s="19">
        <v>2</v>
      </c>
      <c r="E6" s="18"/>
      <c r="F6" s="18"/>
      <c r="G6" s="18"/>
      <c r="H6" s="29"/>
      <c r="I6" s="30"/>
    </row>
    <row r="7" spans="1:9" ht="30" customHeight="1" x14ac:dyDescent="0.25">
      <c r="A7" s="3">
        <v>70794</v>
      </c>
      <c r="B7" s="12" t="s">
        <v>21</v>
      </c>
      <c r="C7" s="19">
        <v>6</v>
      </c>
      <c r="D7" s="19">
        <v>1</v>
      </c>
      <c r="E7" s="18"/>
      <c r="F7" s="18"/>
      <c r="G7" s="18"/>
      <c r="H7" s="29"/>
      <c r="I7" s="30"/>
    </row>
    <row r="8" spans="1:9" ht="30" customHeight="1" x14ac:dyDescent="0.25">
      <c r="A8" s="3">
        <v>73033</v>
      </c>
      <c r="B8" s="12" t="s">
        <v>22</v>
      </c>
      <c r="C8" s="19">
        <v>1</v>
      </c>
      <c r="D8" s="19">
        <v>1</v>
      </c>
      <c r="E8" s="18"/>
      <c r="F8" s="18"/>
      <c r="G8" s="18"/>
      <c r="H8" s="29"/>
      <c r="I8" s="30"/>
    </row>
    <row r="9" spans="1:9" ht="30" customHeight="1" x14ac:dyDescent="0.25">
      <c r="A9" s="3">
        <v>73054</v>
      </c>
      <c r="B9" s="12" t="s">
        <v>23</v>
      </c>
      <c r="C9" s="19"/>
      <c r="D9" s="19">
        <v>1</v>
      </c>
      <c r="E9" s="18">
        <v>2</v>
      </c>
      <c r="F9" s="18"/>
      <c r="G9" s="18"/>
      <c r="H9" s="29"/>
      <c r="I9" s="30"/>
    </row>
    <row r="10" spans="1:9" ht="30" customHeight="1" x14ac:dyDescent="0.25">
      <c r="A10" s="3">
        <v>73230</v>
      </c>
      <c r="B10" s="12" t="s">
        <v>24</v>
      </c>
      <c r="C10" s="19">
        <v>7</v>
      </c>
      <c r="D10" s="19">
        <v>1</v>
      </c>
      <c r="E10" s="18"/>
      <c r="F10" s="18"/>
      <c r="G10" s="18"/>
      <c r="H10" s="29"/>
      <c r="I10" s="30"/>
    </row>
    <row r="11" spans="1:9" ht="30" customHeight="1" x14ac:dyDescent="0.25">
      <c r="A11" s="3">
        <v>73230</v>
      </c>
      <c r="B11" s="12" t="s">
        <v>25</v>
      </c>
      <c r="C11" s="19"/>
      <c r="D11" s="19">
        <v>1</v>
      </c>
      <c r="E11" s="18">
        <v>1</v>
      </c>
      <c r="F11" s="18"/>
      <c r="G11" s="18"/>
      <c r="H11" s="29"/>
      <c r="I11" s="30"/>
    </row>
    <row r="12" spans="1:9" ht="30" customHeight="1" x14ac:dyDescent="0.25">
      <c r="A12" s="3">
        <v>72622</v>
      </c>
      <c r="B12" s="12" t="s">
        <v>26</v>
      </c>
      <c r="C12" s="19">
        <v>2</v>
      </c>
      <c r="D12" s="19">
        <v>1</v>
      </c>
      <c r="E12" s="18"/>
      <c r="F12" s="18"/>
      <c r="G12" s="18"/>
      <c r="H12" s="29"/>
      <c r="I12" s="30"/>
    </row>
    <row r="13" spans="1:9" ht="30" customHeight="1" x14ac:dyDescent="0.25">
      <c r="A13" s="3">
        <v>73207</v>
      </c>
      <c r="B13" s="12" t="s">
        <v>27</v>
      </c>
      <c r="C13" s="19">
        <v>3</v>
      </c>
      <c r="D13" s="19">
        <v>1</v>
      </c>
      <c r="E13" s="18"/>
      <c r="F13" s="18"/>
      <c r="G13" s="18"/>
      <c r="H13" s="29"/>
      <c r="I13" s="30"/>
    </row>
    <row r="14" spans="1:9" ht="30" customHeight="1" x14ac:dyDescent="0.25">
      <c r="A14" s="3">
        <v>73054</v>
      </c>
      <c r="B14" s="12" t="s">
        <v>28</v>
      </c>
      <c r="C14" s="19">
        <v>1</v>
      </c>
      <c r="D14" s="19">
        <v>1</v>
      </c>
      <c r="E14" s="18"/>
      <c r="F14" s="18"/>
      <c r="G14" s="18"/>
      <c r="H14" s="29"/>
      <c r="I14" s="30"/>
    </row>
    <row r="15" spans="1:9" ht="30" customHeight="1" x14ac:dyDescent="0.25">
      <c r="A15" s="3">
        <v>73312</v>
      </c>
      <c r="B15" s="12" t="s">
        <v>29</v>
      </c>
      <c r="C15" s="19">
        <v>1</v>
      </c>
      <c r="D15" s="19">
        <v>1</v>
      </c>
      <c r="E15" s="18">
        <v>1</v>
      </c>
      <c r="F15" s="18"/>
      <c r="G15" s="18"/>
      <c r="H15" s="29"/>
      <c r="I15" s="30"/>
    </row>
    <row r="16" spans="1:9" ht="30" customHeight="1" x14ac:dyDescent="0.25">
      <c r="A16" s="3">
        <v>73728</v>
      </c>
      <c r="B16" s="12" t="s">
        <v>30</v>
      </c>
      <c r="C16" s="19">
        <v>1</v>
      </c>
      <c r="D16" s="19"/>
      <c r="E16" s="18">
        <v>2</v>
      </c>
      <c r="F16" s="18"/>
      <c r="G16" s="18"/>
      <c r="H16" s="29"/>
      <c r="I16" s="30"/>
    </row>
    <row r="17" spans="1:9" ht="30" customHeight="1" x14ac:dyDescent="0.25">
      <c r="A17" s="59" t="s">
        <v>1</v>
      </c>
      <c r="B17" s="59"/>
      <c r="C17" s="41">
        <f t="shared" ref="C17:I17" si="0">SUM(C6:C16)</f>
        <v>26</v>
      </c>
      <c r="D17" s="41">
        <f t="shared" si="0"/>
        <v>11</v>
      </c>
      <c r="E17" s="41">
        <f t="shared" si="0"/>
        <v>6</v>
      </c>
      <c r="F17" s="41">
        <f t="shared" si="0"/>
        <v>0</v>
      </c>
      <c r="G17" s="41">
        <f t="shared" si="0"/>
        <v>0</v>
      </c>
      <c r="H17" s="41">
        <f t="shared" si="0"/>
        <v>0</v>
      </c>
      <c r="I17" s="41">
        <f t="shared" si="0"/>
        <v>0</v>
      </c>
    </row>
    <row r="18" spans="1:9" ht="30" customHeight="1" x14ac:dyDescent="0.25"/>
    <row r="19" spans="1:9" ht="31.5" x14ac:dyDescent="0.25">
      <c r="A19" s="27" t="s">
        <v>8</v>
      </c>
      <c r="B19" s="28" t="s">
        <v>88</v>
      </c>
    </row>
    <row r="20" spans="1:9" ht="30" customHeight="1" x14ac:dyDescent="0.25">
      <c r="A20" s="3">
        <v>70771</v>
      </c>
      <c r="B20" s="13" t="s">
        <v>19</v>
      </c>
    </row>
    <row r="21" spans="1:9" ht="30" customHeight="1" x14ac:dyDescent="0.25">
      <c r="A21" s="3">
        <v>73760</v>
      </c>
      <c r="B21" s="11" t="s">
        <v>65</v>
      </c>
    </row>
    <row r="22" spans="1:9" ht="30" customHeight="1" x14ac:dyDescent="0.25">
      <c r="A22" s="3">
        <v>73054</v>
      </c>
      <c r="B22" s="11" t="s">
        <v>66</v>
      </c>
    </row>
    <row r="23" spans="1:9" ht="30" customHeight="1" x14ac:dyDescent="0.25"/>
    <row r="24" spans="1:9" ht="30" customHeight="1" x14ac:dyDescent="0.25"/>
    <row r="25" spans="1:9" ht="30" customHeight="1" x14ac:dyDescent="0.25"/>
    <row r="26" spans="1:9" ht="30" customHeight="1" x14ac:dyDescent="0.25"/>
    <row r="27" spans="1:9" ht="30" customHeight="1" x14ac:dyDescent="0.25"/>
    <row r="28" spans="1:9" ht="30" customHeight="1" x14ac:dyDescent="0.25"/>
    <row r="29" spans="1:9" ht="30" customHeight="1" x14ac:dyDescent="0.25"/>
    <row r="30" spans="1:9" ht="30" customHeight="1" x14ac:dyDescent="0.25"/>
    <row r="31" spans="1:9" ht="30" customHeight="1" x14ac:dyDescent="0.25"/>
    <row r="32" spans="1:9" ht="30" customHeight="1" x14ac:dyDescent="0.25"/>
    <row r="33" s="21" customFormat="1" ht="30" customHeight="1" x14ac:dyDescent="0.25"/>
  </sheetData>
  <sheetProtection algorithmName="SHA-512" hashValue="2I39YCFYVdeBzXM9jxFTOpyjIMCYJobADwjjNw62Ow4hiXbC24qz3dVcx9TCUpHDlYSpWFPWxRuqVYQshOS5CA==" saltValue="vl5WemtIRU3jDbXHw9ZWRA==" spinCount="100000" sheet="1" objects="1" scenarios="1"/>
  <customSheetViews>
    <customSheetView guid="{FC97A9B9-C284-4FB4-8E46-4C6ACAD67478}" scale="55" fitToPage="1">
      <selection activeCell="N31" sqref="N31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1"/>
    </customSheetView>
    <customSheetView guid="{C180357E-E7BC-4BEE-810D-4249BFE3056F}" scale="55" fitToPage="1">
      <selection activeCell="M20" sqref="M20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2"/>
    </customSheetView>
    <customSheetView guid="{C0D79C2E-7BBA-49F5-BAC8-29424D925427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3"/>
    </customSheetView>
    <customSheetView guid="{03C7ECCA-715A-46E3-BEB8-3B03BFFFC06B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4"/>
    </customSheetView>
    <customSheetView guid="{59ED29FB-003C-4F3F-AA03-CED1E8BB247F}" scale="55" fitToPage="1">
      <selection activeCell="H7" sqref="H7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5"/>
    </customSheetView>
    <customSheetView guid="{AFDBBAEC-3E09-4DA6-A2E4-80F4438B5B82}" scale="55" fitToPage="1">
      <selection activeCell="H7" sqref="H7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6"/>
    </customSheetView>
    <customSheetView guid="{8DA96953-2929-405F-84E9-51D5AC955E4C}" scale="55" fitToPage="1">
      <selection activeCell="N31" sqref="N31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7"/>
    </customSheetView>
  </customSheetViews>
  <mergeCells count="4">
    <mergeCell ref="A1:I1"/>
    <mergeCell ref="C4:D4"/>
    <mergeCell ref="E4:I4"/>
    <mergeCell ref="A17:B17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8"/>
  <headerFooter>
    <oddHeader>&amp;LAOK Baden-Württemberg
Mietservicevertrag Schmutzfangmatten&amp;CAz. AOKBW-2026-GB9.03/Schmutzfangmatten-bw&amp;RAnlage 2.3 a Leistungsverzeichnis NEF</oddHeader>
  </headerFooter>
  <legacyDrawing r:id="rId9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E726-363B-4B71-988D-5DF42AA93D11}">
  <sheetPr>
    <pageSetUpPr fitToPage="1"/>
  </sheetPr>
  <dimension ref="A1:I29"/>
  <sheetViews>
    <sheetView zoomScaleNormal="100" workbookViewId="0">
      <selection activeCell="I10" sqref="I10"/>
    </sheetView>
  </sheetViews>
  <sheetFormatPr baseColWidth="10" defaultColWidth="11" defaultRowHeight="15" x14ac:dyDescent="0.25"/>
  <cols>
    <col min="1" max="1" width="11" style="21"/>
    <col min="2" max="2" width="48.875" style="21" customWidth="1"/>
    <col min="3" max="4" width="20.625" style="21" customWidth="1"/>
    <col min="5" max="9" width="25.625" style="21" customWidth="1"/>
    <col min="10" max="16384" width="11" style="21"/>
  </cols>
  <sheetData>
    <row r="1" spans="1:9" s="20" customFormat="1" ht="60" customHeight="1" thickBot="1" x14ac:dyDescent="0.3">
      <c r="A1" s="56" t="s">
        <v>84</v>
      </c>
      <c r="B1" s="57"/>
      <c r="C1" s="57"/>
      <c r="D1" s="57"/>
      <c r="E1" s="57"/>
      <c r="F1" s="57"/>
      <c r="G1" s="57"/>
      <c r="H1" s="57"/>
      <c r="I1" s="58"/>
    </row>
    <row r="2" spans="1:9" ht="15.75" x14ac:dyDescent="0.25">
      <c r="B2" s="22"/>
      <c r="C2" s="22"/>
      <c r="D2" s="22"/>
      <c r="E2" s="22"/>
      <c r="F2" s="22"/>
      <c r="G2" s="22"/>
      <c r="H2" s="22"/>
      <c r="I2" s="22"/>
    </row>
    <row r="3" spans="1:9" ht="15.75" x14ac:dyDescent="0.25">
      <c r="B3" s="23"/>
      <c r="C3" s="23"/>
      <c r="D3" s="24"/>
      <c r="F3" s="22"/>
      <c r="G3" s="22"/>
      <c r="H3" s="22"/>
      <c r="I3" s="22"/>
    </row>
    <row r="4" spans="1:9" s="25" customFormat="1" ht="45" customHeight="1" x14ac:dyDescent="0.25">
      <c r="B4" s="26"/>
      <c r="C4" s="45" t="s">
        <v>98</v>
      </c>
      <c r="D4" s="46"/>
      <c r="E4" s="47" t="s">
        <v>103</v>
      </c>
      <c r="F4" s="48"/>
      <c r="G4" s="48"/>
      <c r="H4" s="48"/>
      <c r="I4" s="49"/>
    </row>
    <row r="5" spans="1:9" ht="60" customHeight="1" x14ac:dyDescent="0.25">
      <c r="A5" s="27" t="s">
        <v>8</v>
      </c>
      <c r="B5" s="28" t="s">
        <v>0</v>
      </c>
      <c r="C5" s="1" t="s">
        <v>105</v>
      </c>
      <c r="D5" s="1" t="s">
        <v>106</v>
      </c>
      <c r="E5" s="2" t="s">
        <v>99</v>
      </c>
      <c r="F5" s="2" t="s">
        <v>101</v>
      </c>
      <c r="G5" s="2" t="s">
        <v>100</v>
      </c>
      <c r="H5" s="2" t="s">
        <v>102</v>
      </c>
      <c r="I5" s="2" t="s">
        <v>104</v>
      </c>
    </row>
    <row r="6" spans="1:9" ht="30" customHeight="1" x14ac:dyDescent="0.25">
      <c r="A6" s="3">
        <v>73525</v>
      </c>
      <c r="B6" s="14" t="s">
        <v>31</v>
      </c>
      <c r="C6" s="19"/>
      <c r="D6" s="19"/>
      <c r="E6" s="18"/>
      <c r="F6" s="18"/>
      <c r="G6" s="18">
        <v>1</v>
      </c>
      <c r="H6" s="29">
        <v>1</v>
      </c>
      <c r="I6" s="30"/>
    </row>
    <row r="7" spans="1:9" ht="30" customHeight="1" x14ac:dyDescent="0.25">
      <c r="A7" s="3">
        <v>73525</v>
      </c>
      <c r="B7" s="14" t="s">
        <v>32</v>
      </c>
      <c r="C7" s="19"/>
      <c r="D7" s="19"/>
      <c r="E7" s="18"/>
      <c r="F7" s="18"/>
      <c r="G7" s="18">
        <v>1</v>
      </c>
      <c r="H7" s="29"/>
      <c r="I7" s="30"/>
    </row>
    <row r="8" spans="1:9" ht="30" customHeight="1" x14ac:dyDescent="0.25">
      <c r="A8" s="3">
        <v>73430</v>
      </c>
      <c r="B8" s="14" t="s">
        <v>33</v>
      </c>
      <c r="C8" s="19">
        <v>1</v>
      </c>
      <c r="D8" s="19"/>
      <c r="E8" s="18"/>
      <c r="F8" s="18"/>
      <c r="G8" s="18">
        <v>1</v>
      </c>
      <c r="H8" s="29">
        <v>1</v>
      </c>
      <c r="I8" s="30">
        <v>1</v>
      </c>
    </row>
    <row r="9" spans="1:9" ht="30" customHeight="1" x14ac:dyDescent="0.25">
      <c r="A9" s="3">
        <v>89518</v>
      </c>
      <c r="B9" s="14" t="s">
        <v>38</v>
      </c>
      <c r="C9" s="19">
        <v>1</v>
      </c>
      <c r="D9" s="19"/>
      <c r="E9" s="18">
        <v>1</v>
      </c>
      <c r="F9" s="18"/>
      <c r="G9" s="18"/>
      <c r="H9" s="29"/>
      <c r="I9" s="30"/>
    </row>
    <row r="10" spans="1:9" ht="30" customHeight="1" x14ac:dyDescent="0.25">
      <c r="A10" s="3">
        <v>89522</v>
      </c>
      <c r="B10" s="14" t="s">
        <v>37</v>
      </c>
      <c r="C10" s="19">
        <v>2</v>
      </c>
      <c r="D10" s="19"/>
      <c r="E10" s="18"/>
      <c r="F10" s="18"/>
      <c r="G10" s="18"/>
      <c r="H10" s="29"/>
      <c r="I10" s="30"/>
    </row>
    <row r="11" spans="1:9" ht="30" customHeight="1" x14ac:dyDescent="0.25">
      <c r="A11" s="3">
        <v>89537</v>
      </c>
      <c r="B11" s="14" t="s">
        <v>34</v>
      </c>
      <c r="C11" s="19"/>
      <c r="D11" s="19"/>
      <c r="E11" s="18"/>
      <c r="F11" s="18"/>
      <c r="G11" s="18"/>
      <c r="H11" s="29">
        <v>1</v>
      </c>
      <c r="I11" s="30"/>
    </row>
    <row r="12" spans="1:9" ht="30" customHeight="1" x14ac:dyDescent="0.25">
      <c r="A12" s="59" t="s">
        <v>1</v>
      </c>
      <c r="B12" s="59"/>
      <c r="C12" s="41">
        <f t="shared" ref="C12:I12" si="0">SUM(C6:C11)</f>
        <v>4</v>
      </c>
      <c r="D12" s="41">
        <f t="shared" si="0"/>
        <v>0</v>
      </c>
      <c r="E12" s="41">
        <f t="shared" si="0"/>
        <v>1</v>
      </c>
      <c r="F12" s="41">
        <f t="shared" si="0"/>
        <v>0</v>
      </c>
      <c r="G12" s="41">
        <f t="shared" si="0"/>
        <v>3</v>
      </c>
      <c r="H12" s="41">
        <f t="shared" si="0"/>
        <v>3</v>
      </c>
      <c r="I12" s="41">
        <f t="shared" si="0"/>
        <v>1</v>
      </c>
    </row>
    <row r="13" spans="1:9" ht="30" customHeight="1" x14ac:dyDescent="0.25"/>
    <row r="14" spans="1:9" ht="30" customHeight="1" x14ac:dyDescent="0.25">
      <c r="A14" s="27" t="s">
        <v>8</v>
      </c>
      <c r="B14" s="28" t="s">
        <v>88</v>
      </c>
    </row>
    <row r="15" spans="1:9" ht="30" customHeight="1" x14ac:dyDescent="0.25">
      <c r="A15" s="3">
        <v>73479</v>
      </c>
      <c r="B15" s="14" t="s">
        <v>36</v>
      </c>
    </row>
    <row r="16" spans="1:9" ht="30" customHeight="1" x14ac:dyDescent="0.25">
      <c r="A16" s="3">
        <v>73525</v>
      </c>
      <c r="B16" s="14" t="s">
        <v>39</v>
      </c>
    </row>
    <row r="17" spans="1:2" ht="30" customHeight="1" x14ac:dyDescent="0.25">
      <c r="A17" s="3">
        <v>73441</v>
      </c>
      <c r="B17" s="11" t="s">
        <v>35</v>
      </c>
    </row>
    <row r="18" spans="1:2" ht="30" customHeight="1" x14ac:dyDescent="0.25"/>
    <row r="19" spans="1:2" ht="30" customHeight="1" x14ac:dyDescent="0.25"/>
    <row r="20" spans="1:2" ht="30" customHeight="1" x14ac:dyDescent="0.25"/>
    <row r="21" spans="1:2" ht="30" customHeight="1" x14ac:dyDescent="0.25"/>
    <row r="22" spans="1:2" ht="30" customHeight="1" x14ac:dyDescent="0.25"/>
    <row r="23" spans="1:2" ht="30" customHeight="1" x14ac:dyDescent="0.25"/>
    <row r="24" spans="1:2" ht="30" customHeight="1" x14ac:dyDescent="0.25"/>
    <row r="25" spans="1:2" ht="30" customHeight="1" x14ac:dyDescent="0.25"/>
    <row r="26" spans="1:2" ht="30" customHeight="1" x14ac:dyDescent="0.25"/>
    <row r="27" spans="1:2" ht="30" customHeight="1" x14ac:dyDescent="0.25"/>
    <row r="28" spans="1:2" ht="30" customHeight="1" x14ac:dyDescent="0.25"/>
    <row r="29" spans="1:2" ht="30" customHeight="1" x14ac:dyDescent="0.25"/>
  </sheetData>
  <sheetProtection algorithmName="SHA-512" hashValue="dAROc3kR58l3BsHhs9IIcyC17/ZFFJQF1p+IkuJ4qAbwqYW/+n010EiqZ3AmnyM1lJ5DcTj6VUMZzDMm8GbhVw==" saltValue="FraGsZQMaqQBfP/oK8FTQA==" spinCount="100000" sheet="1" objects="1" scenarios="1"/>
  <customSheetViews>
    <customSheetView guid="{FC97A9B9-C284-4FB4-8E46-4C6ACAD67478}" scale="55" fitToPage="1" topLeftCell="A4">
      <selection activeCell="A23" sqref="A23:B23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1"/>
    </customSheetView>
    <customSheetView guid="{C180357E-E7BC-4BEE-810D-4249BFE3056F}" scale="55" fitToPage="1" topLeftCell="A2">
      <selection activeCell="G7" sqref="G7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2"/>
    </customSheetView>
    <customSheetView guid="{C0D79C2E-7BBA-49F5-BAC8-29424D925427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3"/>
    </customSheetView>
    <customSheetView guid="{03C7ECCA-715A-46E3-BEB8-3B03BFFFC06B}" scale="70" fitToPage="1">
      <selection activeCell="N19" sqref="N19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4"/>
    </customSheetView>
    <customSheetView guid="{59ED29FB-003C-4F3F-AA03-CED1E8BB247F}" scale="55" fitToPage="1" topLeftCell="A2">
      <selection activeCell="G7" sqref="G7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5"/>
    </customSheetView>
    <customSheetView guid="{AFDBBAEC-3E09-4DA6-A2E4-80F4438B5B82}" scale="55" fitToPage="1" topLeftCell="A2">
      <selection activeCell="G7" sqref="G7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6"/>
    </customSheetView>
    <customSheetView guid="{8DA96953-2929-405F-84E9-51D5AC955E4C}" scale="55" fitToPage="1" topLeftCell="A4">
      <selection activeCell="A23" sqref="A23:B23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7"/>
    </customSheetView>
  </customSheetViews>
  <mergeCells count="4">
    <mergeCell ref="A1:I1"/>
    <mergeCell ref="C4:D4"/>
    <mergeCell ref="E4:I4"/>
    <mergeCell ref="A12:B1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8"/>
  <headerFooter>
    <oddHeader>&amp;LAOK Baden-Württemberg
Mietservicevertrag Schmutzfangmatten
&amp;CAz. AOKBW-2026-GB9.03/Schmutzfangmatten-bw&amp;RAnlage 2.3 a Leistungsverzeichnis NEF</oddHeader>
  </headerFooter>
  <legacyDrawing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AB52E-581C-4FE7-B0B4-84B0794147F2}">
  <sheetPr>
    <pageSetUpPr fitToPage="1"/>
  </sheetPr>
  <dimension ref="A2:B32"/>
  <sheetViews>
    <sheetView zoomScaleNormal="100" workbookViewId="0">
      <selection activeCell="I10" sqref="I10"/>
    </sheetView>
  </sheetViews>
  <sheetFormatPr baseColWidth="10" defaultColWidth="11" defaultRowHeight="15" x14ac:dyDescent="0.25"/>
  <cols>
    <col min="1" max="1" width="11" style="21"/>
    <col min="2" max="2" width="48.875" style="21" customWidth="1"/>
    <col min="3" max="16384" width="11" style="21"/>
  </cols>
  <sheetData>
    <row r="2" spans="1:2" ht="15.75" thickBot="1" x14ac:dyDescent="0.3"/>
    <row r="3" spans="1:2" s="20" customFormat="1" ht="60" customHeight="1" thickBot="1" x14ac:dyDescent="0.3">
      <c r="A3" s="56" t="s">
        <v>85</v>
      </c>
      <c r="B3" s="58"/>
    </row>
    <row r="4" spans="1:2" ht="15.75" x14ac:dyDescent="0.25">
      <c r="B4" s="22"/>
    </row>
    <row r="5" spans="1:2" ht="15.75" x14ac:dyDescent="0.25">
      <c r="B5" s="23"/>
    </row>
    <row r="6" spans="1:2" s="25" customFormat="1" ht="45" customHeight="1" x14ac:dyDescent="0.25">
      <c r="B6" s="26"/>
    </row>
    <row r="7" spans="1:2" ht="60" customHeight="1" x14ac:dyDescent="0.25">
      <c r="A7" s="27" t="s">
        <v>8</v>
      </c>
      <c r="B7" s="28" t="s">
        <v>87</v>
      </c>
    </row>
    <row r="8" spans="1:2" ht="30" customHeight="1" x14ac:dyDescent="0.25">
      <c r="A8" s="3">
        <v>74336</v>
      </c>
      <c r="B8" s="11" t="s">
        <v>108</v>
      </c>
    </row>
    <row r="9" spans="1:2" ht="30" customHeight="1" x14ac:dyDescent="0.25">
      <c r="A9" s="3">
        <v>97980</v>
      </c>
      <c r="B9" s="11" t="s">
        <v>40</v>
      </c>
    </row>
    <row r="10" spans="1:2" ht="30" customHeight="1" x14ac:dyDescent="0.25">
      <c r="A10" s="3">
        <v>74564</v>
      </c>
      <c r="B10" s="11" t="s">
        <v>41</v>
      </c>
    </row>
    <row r="11" spans="1:2" ht="30" customHeight="1" x14ac:dyDescent="0.25">
      <c r="A11" s="3">
        <v>74582</v>
      </c>
      <c r="B11" s="11" t="s">
        <v>42</v>
      </c>
    </row>
    <row r="12" spans="1:2" ht="30" customHeight="1" x14ac:dyDescent="0.25">
      <c r="A12" s="3">
        <v>74072</v>
      </c>
      <c r="B12" s="11" t="s">
        <v>43</v>
      </c>
    </row>
    <row r="13" spans="1:2" ht="30" customHeight="1" x14ac:dyDescent="0.25">
      <c r="A13" s="3">
        <v>74653</v>
      </c>
      <c r="B13" s="11" t="s">
        <v>44</v>
      </c>
    </row>
    <row r="14" spans="1:2" ht="30" customHeight="1" x14ac:dyDescent="0.25">
      <c r="A14" s="3">
        <v>74172</v>
      </c>
      <c r="B14" s="11" t="s">
        <v>45</v>
      </c>
    </row>
    <row r="15" spans="1:2" ht="30" customHeight="1" x14ac:dyDescent="0.25">
      <c r="A15" s="3">
        <v>74613</v>
      </c>
      <c r="B15" s="11" t="s">
        <v>46</v>
      </c>
    </row>
    <row r="16" spans="1:2" ht="30" customHeight="1" x14ac:dyDescent="0.25">
      <c r="A16" s="3">
        <v>74523</v>
      </c>
      <c r="B16" s="11" t="s">
        <v>47</v>
      </c>
    </row>
    <row r="17" spans="1:2" ht="30" customHeight="1" x14ac:dyDescent="0.25">
      <c r="A17" s="3">
        <v>97941</v>
      </c>
      <c r="B17" s="11" t="s">
        <v>48</v>
      </c>
    </row>
    <row r="18" spans="1:2" ht="30" customHeight="1" x14ac:dyDescent="0.25">
      <c r="A18" s="3">
        <v>74906</v>
      </c>
      <c r="B18" s="11" t="s">
        <v>50</v>
      </c>
    </row>
    <row r="19" spans="1:2" ht="30" customHeight="1" x14ac:dyDescent="0.25">
      <c r="A19" s="3">
        <v>75031</v>
      </c>
      <c r="B19" s="11" t="s">
        <v>49</v>
      </c>
    </row>
    <row r="20" spans="1:2" ht="30" customHeight="1" x14ac:dyDescent="0.25">
      <c r="A20" s="3">
        <v>74405</v>
      </c>
      <c r="B20" s="11" t="s">
        <v>62</v>
      </c>
    </row>
    <row r="21" spans="1:2" ht="30" customHeight="1" x14ac:dyDescent="0.25">
      <c r="A21" s="3">
        <v>74074</v>
      </c>
      <c r="B21" s="11" t="s">
        <v>63</v>
      </c>
    </row>
    <row r="22" spans="1:2" ht="30" customHeight="1" x14ac:dyDescent="0.25">
      <c r="A22" s="3">
        <v>74189</v>
      </c>
      <c r="B22" s="11" t="s">
        <v>51</v>
      </c>
    </row>
    <row r="23" spans="1:2" ht="30" customHeight="1" x14ac:dyDescent="0.25">
      <c r="A23" s="3">
        <v>97877</v>
      </c>
      <c r="B23" s="11" t="s">
        <v>52</v>
      </c>
    </row>
    <row r="24" spans="1:2" ht="30" customHeight="1" x14ac:dyDescent="0.25">
      <c r="A24" s="3">
        <v>74653</v>
      </c>
      <c r="B24" s="11" t="s">
        <v>64</v>
      </c>
    </row>
    <row r="25" spans="1:2" ht="30" customHeight="1" x14ac:dyDescent="0.25"/>
    <row r="26" spans="1:2" ht="30" customHeight="1" x14ac:dyDescent="0.25"/>
    <row r="27" spans="1:2" ht="30" customHeight="1" x14ac:dyDescent="0.25"/>
    <row r="28" spans="1:2" ht="30" customHeight="1" x14ac:dyDescent="0.25"/>
    <row r="29" spans="1:2" ht="30" customHeight="1" x14ac:dyDescent="0.25"/>
    <row r="30" spans="1:2" ht="30" customHeight="1" x14ac:dyDescent="0.25"/>
    <row r="31" spans="1:2" ht="30" customHeight="1" x14ac:dyDescent="0.25"/>
    <row r="32" spans="1:2" ht="30" customHeight="1" x14ac:dyDescent="0.25"/>
  </sheetData>
  <sheetProtection algorithmName="SHA-512" hashValue="X08SDLHmu84Hk5ZrB5u3B4ShXrELDvLsRSGfnWvkdtslb7OLgZJczLpboUH9yUZfX5stpFCYrQo2VCjvnuXRbw==" saltValue="7NTcgXETqzSh6C+Qw7BvrQ==" spinCount="100000" sheet="1" objects="1" scenarios="1"/>
  <customSheetViews>
    <customSheetView guid="{FC97A9B9-C284-4FB4-8E46-4C6ACAD67478}" scale="70" fitToPage="1">
      <selection activeCell="N34" sqref="N34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1"/>
    </customSheetView>
    <customSheetView guid="{C180357E-E7BC-4BEE-810D-4249BFE3056F}" scale="70" fitToPage="1">
      <selection activeCell="N34" sqref="N34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2"/>
    </customSheetView>
    <customSheetView guid="{C0D79C2E-7BBA-49F5-BAC8-29424D925427}" scale="70" fitToPage="1">
      <selection activeCell="N34" sqref="N34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3"/>
    </customSheetView>
    <customSheetView guid="{03C7ECCA-715A-46E3-BEB8-3B03BFFFC06B}" scale="70" fitToPage="1">
      <selection activeCell="N34" sqref="N34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4"/>
    </customSheetView>
    <customSheetView guid="{59ED29FB-003C-4F3F-AA03-CED1E8BB247F}" scale="70" fitToPage="1">
      <selection activeCell="N34" sqref="N34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5"/>
    </customSheetView>
    <customSheetView guid="{AFDBBAEC-3E09-4DA6-A2E4-80F4438B5B82}" scale="70" fitToPage="1">
      <selection activeCell="N34" sqref="N34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6"/>
    </customSheetView>
    <customSheetView guid="{8DA96953-2929-405F-84E9-51D5AC955E4C}" scale="70" fitToPage="1">
      <selection activeCell="N34" sqref="N34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7"/>
    </customSheetView>
  </customSheetViews>
  <mergeCells count="1">
    <mergeCell ref="A3:B3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8"/>
  <headerFooter>
    <oddHeader>&amp;LAOK Baden-Württemberg
Mietservicevertrag Schmutzfangmatten
&amp;RAz. AOKBW-2026-GB9.03/Schmutzfangmatten-bw
Anlage 2.3 a Leistungsverzeichnis HNF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CE5D4-76B6-4C7A-BC1D-DA2535782AEB}">
  <sheetPr>
    <pageSetUpPr fitToPage="1"/>
  </sheetPr>
  <dimension ref="A2:B35"/>
  <sheetViews>
    <sheetView zoomScaleNormal="100" workbookViewId="0">
      <selection activeCell="I10" sqref="I10"/>
    </sheetView>
  </sheetViews>
  <sheetFormatPr baseColWidth="10" defaultColWidth="11" defaultRowHeight="15" x14ac:dyDescent="0.25"/>
  <cols>
    <col min="1" max="1" width="11" style="21"/>
    <col min="2" max="2" width="48.875" style="21" customWidth="1"/>
    <col min="3" max="16384" width="11" style="21"/>
  </cols>
  <sheetData>
    <row r="2" spans="1:2" ht="15.75" thickBot="1" x14ac:dyDescent="0.3"/>
    <row r="3" spans="1:2" s="20" customFormat="1" ht="60" customHeight="1" thickBot="1" x14ac:dyDescent="0.3">
      <c r="A3" s="56" t="s">
        <v>86</v>
      </c>
      <c r="B3" s="58"/>
    </row>
    <row r="4" spans="1:2" ht="15.75" x14ac:dyDescent="0.25">
      <c r="B4" s="22"/>
    </row>
    <row r="5" spans="1:2" s="25" customFormat="1" ht="45" customHeight="1" x14ac:dyDescent="0.25">
      <c r="B5" s="26"/>
    </row>
    <row r="6" spans="1:2" ht="60" customHeight="1" x14ac:dyDescent="0.25">
      <c r="A6" s="27" t="s">
        <v>8</v>
      </c>
      <c r="B6" s="28" t="s">
        <v>87</v>
      </c>
    </row>
    <row r="7" spans="1:2" ht="30" customHeight="1" x14ac:dyDescent="0.25">
      <c r="A7" s="3">
        <v>71063</v>
      </c>
      <c r="B7" s="11" t="s">
        <v>53</v>
      </c>
    </row>
    <row r="8" spans="1:2" ht="30" customHeight="1" x14ac:dyDescent="0.25">
      <c r="A8" s="3">
        <v>70372</v>
      </c>
      <c r="B8" s="11" t="s">
        <v>54</v>
      </c>
    </row>
    <row r="9" spans="1:2" ht="30" customHeight="1" x14ac:dyDescent="0.25">
      <c r="A9" s="3">
        <v>70327</v>
      </c>
      <c r="B9" s="11" t="s">
        <v>55</v>
      </c>
    </row>
    <row r="10" spans="1:2" ht="30" customHeight="1" x14ac:dyDescent="0.25">
      <c r="A10" s="3">
        <v>70563</v>
      </c>
      <c r="B10" s="11" t="s">
        <v>56</v>
      </c>
    </row>
    <row r="11" spans="1:2" ht="30" customHeight="1" x14ac:dyDescent="0.25">
      <c r="A11" s="3">
        <v>70499</v>
      </c>
      <c r="B11" s="11" t="s">
        <v>57</v>
      </c>
    </row>
    <row r="12" spans="1:2" ht="30" customHeight="1" x14ac:dyDescent="0.25">
      <c r="A12" s="3">
        <v>71083</v>
      </c>
      <c r="B12" s="11" t="s">
        <v>58</v>
      </c>
    </row>
    <row r="13" spans="1:2" ht="30" customHeight="1" x14ac:dyDescent="0.25">
      <c r="A13" s="3">
        <v>71088</v>
      </c>
      <c r="B13" s="11" t="s">
        <v>59</v>
      </c>
    </row>
    <row r="14" spans="1:2" ht="30" customHeight="1" x14ac:dyDescent="0.25">
      <c r="A14" s="3">
        <v>71034</v>
      </c>
      <c r="B14" s="11" t="s">
        <v>60</v>
      </c>
    </row>
    <row r="15" spans="1:2" ht="30" customHeight="1" x14ac:dyDescent="0.25">
      <c r="A15" s="3">
        <v>70435</v>
      </c>
      <c r="B15" s="11" t="s">
        <v>61</v>
      </c>
    </row>
    <row r="16" spans="1:2" ht="30" customHeight="1" x14ac:dyDescent="0.25">
      <c r="A16" s="3">
        <v>70188</v>
      </c>
      <c r="B16" s="31" t="s">
        <v>67</v>
      </c>
    </row>
    <row r="17" spans="1:2" ht="30" customHeight="1" x14ac:dyDescent="0.25">
      <c r="A17" s="3">
        <v>70176</v>
      </c>
      <c r="B17" s="31" t="s">
        <v>68</v>
      </c>
    </row>
    <row r="18" spans="1:2" ht="30" customHeight="1" x14ac:dyDescent="0.25">
      <c r="A18" s="3">
        <v>71229</v>
      </c>
      <c r="B18" s="31" t="s">
        <v>69</v>
      </c>
    </row>
    <row r="19" spans="1:2" ht="30" customHeight="1" x14ac:dyDescent="0.25"/>
    <row r="22" spans="1:2" ht="60" customHeight="1" x14ac:dyDescent="0.25"/>
    <row r="23" spans="1:2" ht="30" customHeight="1" x14ac:dyDescent="0.25"/>
    <row r="24" spans="1:2" ht="30" customHeight="1" x14ac:dyDescent="0.25"/>
    <row r="25" spans="1:2" ht="30" customHeight="1" x14ac:dyDescent="0.25"/>
    <row r="26" spans="1:2" ht="30" customHeight="1" x14ac:dyDescent="0.25"/>
    <row r="27" spans="1:2" ht="30" customHeight="1" x14ac:dyDescent="0.25"/>
    <row r="28" spans="1:2" ht="30" customHeight="1" x14ac:dyDescent="0.25"/>
    <row r="29" spans="1:2" ht="30" customHeight="1" x14ac:dyDescent="0.25"/>
    <row r="30" spans="1:2" ht="30" customHeight="1" x14ac:dyDescent="0.25"/>
    <row r="31" spans="1:2" ht="30" customHeight="1" x14ac:dyDescent="0.25"/>
    <row r="32" spans="1:2" ht="30" customHeight="1" x14ac:dyDescent="0.25"/>
    <row r="33" s="21" customFormat="1" ht="30" customHeight="1" x14ac:dyDescent="0.25"/>
    <row r="34" s="21" customFormat="1" ht="30" customHeight="1" x14ac:dyDescent="0.25"/>
    <row r="35" s="21" customFormat="1" ht="30" customHeight="1" x14ac:dyDescent="0.25"/>
  </sheetData>
  <sheetProtection algorithmName="SHA-512" hashValue="Ozm6S6udI75shH5kE5mymcTnSkh5Ynnk48tRQ2i89cxFJ+wLzvXdE4Aju4TvbOyKHczfSti+7eN+3oXsISDxSA==" saltValue="OiE3Gd2916YIzFpc5k+lrw==" spinCount="100000" sheet="1" objects="1" scenarios="1"/>
  <customSheetViews>
    <customSheetView guid="{FC97A9B9-C284-4FB4-8E46-4C6ACAD67478}" scale="70" fitToPage="1">
      <selection activeCell="J33" sqref="J33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1"/>
    </customSheetView>
    <customSheetView guid="{C180357E-E7BC-4BEE-810D-4249BFE3056F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2"/>
    </customSheetView>
    <customSheetView guid="{C0D79C2E-7BBA-49F5-BAC8-29424D925427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3"/>
    </customSheetView>
    <customSheetView guid="{03C7ECCA-715A-46E3-BEB8-3B03BFFFC06B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4"/>
    </customSheetView>
    <customSheetView guid="{59ED29FB-003C-4F3F-AA03-CED1E8BB247F}" scale="70" fitToPage="1">
      <selection activeCell="G6" sqref="G6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5"/>
    </customSheetView>
    <customSheetView guid="{AFDBBAEC-3E09-4DA6-A2E4-80F4438B5B82}" scale="70" fitToPage="1">
      <selection activeCell="J33" sqref="J33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6"/>
    </customSheetView>
    <customSheetView guid="{8DA96953-2929-405F-84E9-51D5AC955E4C}" scale="70" fitToPage="1">
      <selection activeCell="J33" sqref="J33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7"/>
    </customSheetView>
  </customSheetViews>
  <mergeCells count="1">
    <mergeCell ref="A3:B3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8"/>
  <headerFooter>
    <oddHeader>&amp;LAOK Baden-Württemberg
Mietservicevertrag Schmutzfangmatten
&amp;RAz. AOKBW-2026-GB9.03/Schmutzfangmatten-bw
Anlage 2.3 a Leistungsverzeichnis SBB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Los 1</vt:lpstr>
      <vt:lpstr>HV</vt:lpstr>
      <vt:lpstr>LRM</vt:lpstr>
      <vt:lpstr>NEF</vt:lpstr>
      <vt:lpstr>OWB</vt:lpstr>
      <vt:lpstr>HNF</vt:lpstr>
      <vt:lpstr>SBB</vt:lpstr>
    </vt:vector>
  </TitlesOfParts>
  <Company>IT|S|Care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Leibold, Heidi [BW]</dc:creator>
  <cp:lastModifiedBy>Ziegler, Heidi [BW]</cp:lastModifiedBy>
  <cp:lastPrinted>2026-06-15T12:10:45Z</cp:lastPrinted>
  <dcterms:created xsi:type="dcterms:W3CDTF">2026-01-23T11:10:30Z</dcterms:created>
  <dcterms:modified xsi:type="dcterms:W3CDTF">2026-08-14T09:20:51Z</dcterms:modified>
</cp:coreProperties>
</file>