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rds00\Redirected_Folders\Cordes\Desktop\Neuer Ordner (64)\"/>
    </mc:Choice>
  </mc:AlternateContent>
  <xr:revisionPtr revIDLastSave="0" documentId="13_ncr:1_{423C1043-6C9F-4BC6-A138-0CFE2E30F4D1}" xr6:coauthVersionLast="47" xr6:coauthVersionMax="47" xr10:uidLastSave="{00000000-0000-0000-0000-000000000000}"/>
  <bookViews>
    <workbookView xWindow="-57720" yWindow="-105" windowWidth="29040" windowHeight="15720" tabRatio="735" xr2:uid="{00000000-000D-0000-FFFF-FFFF00000000}"/>
  </bookViews>
  <sheets>
    <sheet name="4 Anforderungen an die Anlage" sheetId="1" r:id="rId1"/>
    <sheet name="5 Übergreifende Anforderungen" sheetId="3" r:id="rId2"/>
    <sheet name="6 Besondere Anforderungen" sheetId="4" r:id="rId3"/>
    <sheet name="7 Leistungs- und Lieferumfang"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4" l="1"/>
  <c r="I56" i="3"/>
  <c r="J2" i="3" l="1"/>
  <c r="J5" i="3"/>
  <c r="J6" i="3"/>
  <c r="J8" i="3"/>
  <c r="J9" i="3"/>
  <c r="J10" i="3"/>
  <c r="J11" i="3"/>
  <c r="J12" i="3"/>
  <c r="J15" i="3"/>
  <c r="J17" i="3"/>
  <c r="J18" i="3"/>
  <c r="J19" i="3"/>
  <c r="J20" i="3"/>
  <c r="J21" i="3"/>
  <c r="J22" i="3"/>
  <c r="J23" i="3"/>
  <c r="J24" i="3"/>
  <c r="J25" i="3"/>
  <c r="J26" i="3"/>
  <c r="J27" i="3"/>
  <c r="J29" i="3"/>
  <c r="J30" i="3"/>
  <c r="J32" i="3"/>
  <c r="J33" i="3"/>
  <c r="J34" i="3"/>
  <c r="J35" i="3"/>
  <c r="J36" i="3"/>
  <c r="J37" i="3"/>
  <c r="J38" i="3"/>
  <c r="J39" i="3"/>
  <c r="J40" i="3"/>
  <c r="J41" i="3"/>
  <c r="J42" i="3"/>
  <c r="J43" i="3"/>
  <c r="J44" i="3"/>
  <c r="J45" i="3"/>
  <c r="J47" i="3"/>
  <c r="J48" i="3"/>
  <c r="J49" i="3"/>
  <c r="J51" i="3"/>
  <c r="J54" i="3"/>
  <c r="J55" i="3"/>
  <c r="J57" i="3"/>
  <c r="J58" i="3"/>
  <c r="J59" i="3"/>
  <c r="J71" i="3"/>
  <c r="I55" i="3" l="1"/>
  <c r="I57" i="3"/>
  <c r="H2" i="4" l="1"/>
  <c r="I2" i="4"/>
  <c r="H9" i="4"/>
  <c r="I9" i="4"/>
  <c r="I37" i="5"/>
  <c r="H37" i="5"/>
  <c r="I36" i="5"/>
  <c r="H36" i="5"/>
  <c r="I35" i="5"/>
  <c r="H35" i="5"/>
  <c r="I34" i="5"/>
  <c r="H34" i="5"/>
  <c r="I33" i="5"/>
  <c r="H33" i="5"/>
  <c r="I32" i="5"/>
  <c r="H32" i="5"/>
  <c r="I31" i="5"/>
  <c r="H31" i="5"/>
  <c r="I30" i="5"/>
  <c r="H30" i="5"/>
  <c r="I29" i="5"/>
  <c r="H29" i="5"/>
  <c r="I28" i="5"/>
  <c r="H28" i="5"/>
  <c r="I27" i="5"/>
  <c r="H27" i="5"/>
  <c r="I26" i="5"/>
  <c r="H26" i="5"/>
  <c r="I25" i="5"/>
  <c r="H25" i="5"/>
  <c r="I45" i="3"/>
  <c r="I44" i="3"/>
  <c r="I43" i="3"/>
  <c r="I27" i="3" l="1"/>
  <c r="I26" i="3"/>
  <c r="I42" i="3" l="1"/>
  <c r="I41" i="3"/>
  <c r="I40" i="3"/>
  <c r="I39" i="3"/>
  <c r="I38" i="3"/>
  <c r="I37" i="3"/>
  <c r="I36" i="3"/>
  <c r="I35" i="3"/>
  <c r="I34" i="3"/>
  <c r="I33" i="3"/>
  <c r="I32" i="3"/>
  <c r="I31" i="3"/>
  <c r="H31" i="3"/>
  <c r="I47" i="3"/>
  <c r="I48" i="3"/>
  <c r="I49" i="3"/>
  <c r="I30" i="3"/>
  <c r="I29" i="3"/>
  <c r="I28" i="3"/>
  <c r="I15" i="3"/>
  <c r="I5" i="3"/>
  <c r="I4" i="3"/>
  <c r="H4" i="3"/>
  <c r="I6" i="3"/>
  <c r="I19" i="5"/>
  <c r="H19" i="5"/>
  <c r="I5" i="5"/>
  <c r="H5" i="5"/>
  <c r="I51" i="3" l="1"/>
  <c r="I54" i="3"/>
  <c r="I59" i="3"/>
  <c r="H27" i="4"/>
  <c r="H26" i="4"/>
  <c r="H25" i="4"/>
  <c r="H24" i="4"/>
  <c r="I20" i="4"/>
  <c r="H20" i="4"/>
  <c r="I19" i="4"/>
  <c r="H19" i="4"/>
  <c r="I18" i="4"/>
  <c r="H18" i="4"/>
  <c r="I17" i="4"/>
  <c r="H17" i="4"/>
  <c r="I16" i="4"/>
  <c r="H16" i="4"/>
  <c r="I15" i="4"/>
  <c r="H15" i="4"/>
  <c r="I14" i="4"/>
  <c r="H14" i="4"/>
  <c r="I58" i="3"/>
  <c r="I71" i="3"/>
  <c r="I8" i="3"/>
  <c r="I9" i="3"/>
  <c r="I10" i="3"/>
  <c r="I11" i="3"/>
  <c r="I12" i="3"/>
  <c r="I2" i="3"/>
</calcChain>
</file>

<file path=xl/sharedStrings.xml><?xml version="1.0" encoding="utf-8"?>
<sst xmlns="http://schemas.openxmlformats.org/spreadsheetml/2006/main" count="1072" uniqueCount="426">
  <si>
    <t>Nr.</t>
  </si>
  <si>
    <t>F/B/BP</t>
  </si>
  <si>
    <t>Beschreibung</t>
  </si>
  <si>
    <t>Wert</t>
  </si>
  <si>
    <t>Einheit</t>
  </si>
  <si>
    <t>Nichtanbieten führt zum Ausschluss</t>
  </si>
  <si>
    <t>Bewertungsschema 
[ Ja/Nein ; 0-100 %]</t>
  </si>
  <si>
    <t>Max. Punkte</t>
  </si>
  <si>
    <t>Gewichtung/Bewertung</t>
  </si>
  <si>
    <t>Bieterangabe</t>
  </si>
  <si>
    <t>Kommentar</t>
  </si>
  <si>
    <t>Verweis in Bieterdokumente</t>
  </si>
  <si>
    <t>Information für den Bieter</t>
  </si>
  <si>
    <t>4 Anorderungen an die Mischanlage</t>
  </si>
  <si>
    <t>4.1</t>
  </si>
  <si>
    <t>F</t>
  </si>
  <si>
    <t>[-]</t>
  </si>
  <si>
    <t>Ja</t>
  </si>
  <si>
    <t>Ja/Nein</t>
  </si>
  <si>
    <t>4.2</t>
  </si>
  <si>
    <t>Die Betriebsweise der Anlage soll einen 3-Schichtbetrieb ermöglichen.</t>
  </si>
  <si>
    <t>4.3</t>
  </si>
  <si>
    <t>4.4</t>
  </si>
  <si>
    <r>
      <t xml:space="preserve">Flüssigkeiten sollen wie folgt bezogen werden:
Destilliertes Wasser und Lösemittel wie NMP sollen von einer zentralen Vorbereitungsstation/Tank (Übergabepunkt) per Rohrleitung bezogen werden. </t>
    </r>
    <r>
      <rPr>
        <i/>
        <sz val="10"/>
        <color theme="1"/>
        <rFont val="Frutiger LT Com 45 Light"/>
        <family val="2"/>
      </rPr>
      <t>Die Rohrleitungen von der Anlage bis zum Wandanschluss (z. B. für Binderlösung, Anschluss und Leitung bis zum Tank vorsehen) sind mitanzubieten und vom AN zu installieren</t>
    </r>
    <r>
      <rPr>
        <sz val="10"/>
        <color theme="1"/>
        <rFont val="Frutiger LT Com 45 Light"/>
        <family val="2"/>
      </rPr>
      <t>. Das NMP wird dabei in einem Sicherheitsschrank im Raum in einem Gefäß stehen, aus dem dieses gepumpt werden muss (Pumpe anzubieten). Das Wasser wird zentral aufbereitet.
Für die Verrohrung sind je Medium 10 m Rohrleitung vorzusehen.</t>
    </r>
  </si>
  <si>
    <t>4.5</t>
  </si>
  <si>
    <t>Mechanische und chemische Auslegung der Dosiereinheiten für die beim Betrieb vorkommenden Materialien ensprechend Tabelle 4, sowie zur Verarbeitung der Standardrezeptur in Tabelle 20 im Word-Dokument.</t>
  </si>
  <si>
    <t>4.6</t>
  </si>
  <si>
    <t>4.7</t>
  </si>
  <si>
    <r>
      <rPr>
        <sz val="10"/>
        <color theme="1"/>
        <rFont val="Frutiger LT Com 45 Light"/>
        <family val="2"/>
      </rPr>
      <t>Die gesamte Anlage inklusive Bedienfläche ist in einem Raum mit einer Breite 1,5 m, Länge 2,5 m und lichter Höhe 4 m unterzubringen.</t>
    </r>
    <r>
      <rPr>
        <sz val="10"/>
        <color rgb="FFFF0000"/>
        <rFont val="Frutiger LT Com 45 Light"/>
        <family val="2"/>
      </rPr>
      <t> </t>
    </r>
    <r>
      <rPr>
        <sz val="10"/>
        <color theme="1"/>
        <rFont val="Frutiger LT Com 45 Light"/>
        <family val="2"/>
      </rPr>
      <t xml:space="preserve">Der Schaltschrank ist über der Anlage auf der Technikebene aufzustellen. </t>
    </r>
  </si>
  <si>
    <t>4.8</t>
  </si>
  <si>
    <t>Die gesamte Anlage kann durch folgende Wege eingebracht werden:
Max. Höhe: 2,4 m
Max. Breite: 2,4 m
Max. Länge 4 m
Aufbauten durch Transportpaletten, Hebezeuge oder Ähnliches müssen hierbei berücksichtigt werden.</t>
  </si>
  <si>
    <t>4.9</t>
  </si>
  <si>
    <t>Die Anlieferung ist "frei Verwendungsstelle" anzubieten</t>
  </si>
  <si>
    <t>4.10</t>
  </si>
  <si>
    <t>Der Bieter beauftragt zur Einbringung und Aufstellung der Anlage einen vom Auftraggeber benannten Dienstleister oder muss diesen vorher mit dem Auftraggeber abstimmen</t>
  </si>
  <si>
    <t>4.11</t>
  </si>
  <si>
    <t>Das Gewicht der Anlage darf die maximale Flächenlast von 50 kN/m2 nicht übersteigen.</t>
  </si>
  <si>
    <r>
      <rPr>
        <sz val="10"/>
        <color theme="1"/>
        <rFont val="Calibri"/>
        <family val="2"/>
      </rPr>
      <t>≤</t>
    </r>
    <r>
      <rPr>
        <sz val="10"/>
        <color theme="1"/>
        <rFont val="Frutiger LT Com 45 Light"/>
        <family val="2"/>
      </rPr>
      <t xml:space="preserve"> 50</t>
    </r>
  </si>
  <si>
    <t>kN/m2</t>
  </si>
  <si>
    <t>4.12</t>
  </si>
  <si>
    <t>Die Punktlasten der Anlange dürfen nicht größer als 4,5 t sein.</t>
  </si>
  <si>
    <r>
      <rPr>
        <sz val="10"/>
        <color theme="1"/>
        <rFont val="Calibri"/>
        <family val="2"/>
      </rPr>
      <t>≤</t>
    </r>
    <r>
      <rPr>
        <sz val="10"/>
        <color theme="1"/>
        <rFont val="Frutiger LT Com 45 Light"/>
        <family val="2"/>
      </rPr>
      <t xml:space="preserve"> 4,5</t>
    </r>
  </si>
  <si>
    <t>t</t>
  </si>
  <si>
    <t>4.13</t>
  </si>
  <si>
    <t>Die gesamte Mischanlage muss unter normaler Atmosphäre und trockner Luft arbeiten können.</t>
  </si>
  <si>
    <t>4.14</t>
  </si>
  <si>
    <t>Die Befüllung des Mischers mit den Materialien soll nur bei geschlossenem Behälter erfolgen.</t>
  </si>
  <si>
    <t>4.15</t>
  </si>
  <si>
    <t>Die gesamte Anlage muss korrosions- und abrasionsbeständig sowie wasser- und lösemittelbeständig sein. Alle Bestandteile die Materialkontakt haben sollen für folgende feste und flüssige Komponenten ausgelegt sein: Aktivmaterialien, organische Lösemittel (NMP), Wasser, Binder und Additive wie Leitruß (siehe Tabelle 4 im Word-Dokument).</t>
  </si>
  <si>
    <t>4.16</t>
  </si>
  <si>
    <t>Für die zentrale Medienversorgung (Strom, Kühlwasser, Schutzgas) soll der Bieter eine Spezifikation angeben.</t>
  </si>
  <si>
    <t>4.17</t>
  </si>
  <si>
    <t>Alle Bestandteile des Mischers (Behälter, Dosiereinheiten, Tanks, Rohrleitungen, Ventile, etc.) müssen so verarbeitet sein, dass sich hiervon keine metallischen Partikel ablösen können. Insbesondere dürfen keine Eisenpartikel durch Abrieb entstehen.</t>
  </si>
  <si>
    <t>4.18</t>
  </si>
  <si>
    <t xml:space="preserve">Die fertige Suspension soll über ein geignetes System in vorhandene Transportbehälter/Lagerbehälter überführt werden. </t>
  </si>
  <si>
    <t>4.19</t>
  </si>
  <si>
    <r>
      <t xml:space="preserve">Das Mischwerkzeug soll auf angegebenen Materialien (siehe </t>
    </r>
    <r>
      <rPr>
        <sz val="10"/>
        <color theme="1"/>
        <rFont val="Frutiger LT Com 45 Light"/>
        <family val="2"/>
      </rPr>
      <t>Tabelle 4</t>
    </r>
    <r>
      <rPr>
        <sz val="10"/>
        <color rgb="FF000000"/>
        <rFont val="Frutiger LT Com 45 Light"/>
        <family val="2"/>
      </rPr>
      <t>) sowie auf den geforderten Viskositätsbereich ausgelegt werden.</t>
    </r>
  </si>
  <si>
    <t>4.20</t>
  </si>
  <si>
    <t>Das Werkzeug muss für eine Reinigung im Ultraschallbad oder andere mechanische und thermische Reinigung ausgelegt sein.</t>
  </si>
  <si>
    <t>4.21</t>
  </si>
  <si>
    <t xml:space="preserve">Herstellung von kontaminationsfreier Suspensionen. </t>
  </si>
  <si>
    <t>4.22</t>
  </si>
  <si>
    <t>Die Skalierbarkeit des Prozesses im Bereich von 14-40 Liter pro Batch muss gewährleistet sein und darf keinen Einfluss auf die Qualität der Suspension haben.</t>
  </si>
  <si>
    <t>4.23</t>
  </si>
  <si>
    <t>4.25</t>
  </si>
  <si>
    <t>Herstellung blasenfreier Dispersionen. Diesbezüglich soll vom Bieter eine technische Lösung definiert werden.</t>
  </si>
  <si>
    <t>4.26</t>
  </si>
  <si>
    <t>Der Feststoffgehalt für die Anodensuspension soll 40-65% betragen.</t>
  </si>
  <si>
    <t>40-65</t>
  </si>
  <si>
    <t>%</t>
  </si>
  <si>
    <t>4.27</t>
  </si>
  <si>
    <t>Der Feststoffgehalt für die Kathodensuspension soll 50-80 % betragen.</t>
  </si>
  <si>
    <t>50-80</t>
  </si>
  <si>
    <t>4.28</t>
  </si>
  <si>
    <t>4.29</t>
  </si>
  <si>
    <t>Während des Mischens soll der Druck im Mischbehälter messbar und regelbar sein.</t>
  </si>
  <si>
    <t>4.30</t>
  </si>
  <si>
    <t>Die Austrittstemperatur der Suspension soll im angegebenen Bereich liegen und bei Bedarf gekühlt werden.</t>
  </si>
  <si>
    <t>20-40</t>
  </si>
  <si>
    <t>°C</t>
  </si>
  <si>
    <t>4.31</t>
  </si>
  <si>
    <t>Die Materialverluste sind vom Bieter anzugeben (von der Rohstoffzufuhr ins Dosiersystem bis zur entnommenen Slurry aus dem Mischbehälter).</t>
  </si>
  <si>
    <t>4.32</t>
  </si>
  <si>
    <t xml:space="preserve">Manuelle Probenentnahme von ca. 50-100 ml Elektrodensuspension für die Labor Untersuchungen am Ende eines Batchs. </t>
  </si>
  <si>
    <t>50-100</t>
  </si>
  <si>
    <t>ml</t>
  </si>
  <si>
    <t>4.33</t>
  </si>
  <si>
    <t>Viskosität der fertigen Anodensuspension (gem. bei 100 s-1)</t>
  </si>
  <si>
    <t>1000-4000</t>
  </si>
  <si>
    <t>mPa·s</t>
  </si>
  <si>
    <t>4.34</t>
  </si>
  <si>
    <r>
      <t>Viskosität der fertigen Kathodensuspension (gem. bei 100 s</t>
    </r>
    <r>
      <rPr>
        <vertAlign val="superscript"/>
        <sz val="10"/>
        <color theme="1"/>
        <rFont val="Frutiger LT Com 45 Light"/>
        <family val="2"/>
      </rPr>
      <t>-1</t>
    </r>
    <r>
      <rPr>
        <sz val="10"/>
        <color theme="1"/>
        <rFont val="Frutiger LT Com 45 Light"/>
        <family val="2"/>
      </rPr>
      <t>)</t>
    </r>
  </si>
  <si>
    <t>1000-6000</t>
  </si>
  <si>
    <t>4.35</t>
  </si>
  <si>
    <t>Das Totraumvolumen im Mischer soll der Bieter in Abhängigkeit des Füllgrades (vom minimalen bis zum maximalem Füllgrad, in 10%-Schritten) angeben und mit einer Erklärung darlegen.</t>
  </si>
  <si>
    <t>4.36</t>
  </si>
  <si>
    <t>Dosierung der Feststoffe über die bestehenden Systeme. Schnittstelle und Integration muss vom Bieter mit angeboten und umgestzt werden.</t>
  </si>
  <si>
    <t>Auswechselbares und demontierbares Mischwerkzeug variabler Drehzahl.</t>
  </si>
  <si>
    <t>4.37</t>
  </si>
  <si>
    <t>Dosierung der Flüssigkeiten
·         Automatisierte Dosierung der Flüssigkeiten
·         Volumetrische/Gravimetrische Dosiergeräte
·         Bei Lösemittel wie NMP Dosierung unter Schutzgasatmosphäre oder trockener Luft
·         Rohrleitung vom Dosierer zur Mischanlage (inkl. Ventile)
Die Anzahl der Anschlüsse richtet sich nach dem Konzept der Anlage und der Zufuhr der Materialien. Es müsssen mindestens zwei Anschlüsse für die Flüssigkeiten vorgesehen werden</t>
  </si>
  <si>
    <t>4.38</t>
  </si>
  <si>
    <t>B</t>
  </si>
  <si>
    <t>Die Gesamtmischzeiten inklusive der Mischzeiten für Teilprozessschritte (z.B. Rohstoffdosierung oder Herstellung eventueller Binderlösungen) sind vom Bieter anzugeben. Die Gesamtzeit beginnt ab der Einspeisung der Materialien und endet mit der fertigen Suspension im Zwischenspeicher bzw. Transportbehälter (ohne Transport zur Beschichtungsanlage). Die Gesamtzeit soll ≤ 7 h sein (für eine Standardrezeptur, vgl. Tabelle 20 und den Durchsatz von 60 l).</t>
  </si>
  <si>
    <t>≤ 7</t>
  </si>
  <si>
    <t>h</t>
  </si>
  <si>
    <t>0-100 %</t>
  </si>
  <si>
    <t xml:space="preserve">0,5 h- 100%,  7h  - 0 % dazwischen lineare Interpolation                                                                                            </t>
  </si>
  <si>
    <t>4.39</t>
  </si>
  <si>
    <t>Die Genauigkeit der Feststoffdosierung soll mindestens ± 0,5 % betragen, bezogen auf den Soll-Wert (bezieht sich auf das Gewicht des Materials, welches im Mischer ankommt).</t>
  </si>
  <si>
    <t>≤ ± 0,5</t>
  </si>
  <si>
    <t>4.40</t>
  </si>
  <si>
    <t>Die Genauigkeit der Dosierung der Flüssigkeiten soll unterhalb von ± 0,3 % liegen, bezogen auf den Soll-Wert (bezieht sich auf das Volumen welches im Mischer ankommt).</t>
  </si>
  <si>
    <t>≤± 0,3</t>
  </si>
  <si>
    <t>4.42</t>
  </si>
  <si>
    <t>Reproduzierbarkeit des Mischprozesses bei gleichbleibender Rohstoffqualität und gleichen Prozessbedingungen hinsichtlich Viskosität, Dichte, etc.</t>
  </si>
  <si>
    <t>+/- 5</t>
  </si>
  <si>
    <t>4.43</t>
  </si>
  <si>
    <t>Die Temperatur der Elektrodensuspension soll während des Mischens über den Kühlkreislauf geregelt werden können. (Temperaturbereich bis runter aus mindestens 20 °C).</t>
  </si>
  <si>
    <t>20</t>
  </si>
  <si>
    <t>20°C sind 100%, 40°C sind 0% Erreichung, dazwischen lineare Interpolation</t>
  </si>
  <si>
    <t>4.44</t>
  </si>
  <si>
    <t xml:space="preserve"> Der Arbeitsprozess  darf eine maximale Temperatur von 60 °C nicht überschreiten.</t>
  </si>
  <si>
    <t>max. 60</t>
  </si>
  <si>
    <t>4.45</t>
  </si>
  <si>
    <t xml:space="preserve">Insbesondere dürfen keine metallischen Partikel größer als 20 µm in den Mischbehälter gelangen. An den Dosiereinheiten sind hierfür ggf. Abscheider für die Rohstoffe/Pulver vorzusehen, um mögliche metallische Kontaminationen in den Rohmaterialien zu beseitigen. </t>
  </si>
  <si>
    <t>≤ 20</t>
  </si>
  <si>
    <t>µm</t>
  </si>
  <si>
    <t>4.46</t>
  </si>
  <si>
    <t>Rohrleitungen, die gereinigt werden müssen, sollen wenn technisch möglich mit einem Schnellkopplungssystem nach DIN 32676 Reihe A ausgestattet sein, um eine erleichterte Montage bzw. Demontage zu ermöglichen.</t>
  </si>
  <si>
    <t>4.48</t>
  </si>
  <si>
    <t>BP</t>
  </si>
  <si>
    <t>Die gesamte Mischanlage muss unter Schutzgas (Stickstoff) und Vakuum arbeiten können. Bei Arbeiten unter Schutzgas muss die Anlage zuvor inertisiert werden können.</t>
  </si>
  <si>
    <t>Gewichtung</t>
  </si>
  <si>
    <t>5.1 Kopplung an Transportsysteme</t>
  </si>
  <si>
    <t>5.1.1</t>
  </si>
  <si>
    <t>Die fertige Suspension soll über ein geschlossenes System/ Rohrleitung in bereits vorhandene Transportbehälter und Lagerbehälter geleitet werden, ohne das der Bediener hierbei Produktberührung hat. Die Schnittstelle und Ausführung liegt beim Bieter.</t>
  </si>
  <si>
    <t>5.2 Modelle und Steuerung (Digi)</t>
  </si>
  <si>
    <t>5.2.1</t>
  </si>
  <si>
    <t>CAD und 2D Modelle der Anlage mit dem Arbeitsstand des FAT und SAT.  Dieses Modell muss die Außenhülle und die Hauptbaugruppen in einem gängigen Dateiformat umfassen, wie CATIA 4/5, INVENTOR, Pro/E, SolidWorks, SolidEdge, Alternative Austauschformate: Step AP214 (bevorzugt) und AP203 (möglich); VRML v2 (bevorzugt) v1 (möglich); u3d (Universal 3D, entsprechend ECMA 1 und 3rd Edition), unkomprimiert
Ebenfalls werden die Modelle in einem BIM (Revit) kompatiblen Format benötigt.</t>
  </si>
  <si>
    <t>[-] </t>
  </si>
  <si>
    <t>5.2.2</t>
  </si>
  <si>
    <t>Ein OPC UA- Server muss für das Testwerkzeug (zum Beispiel UaExpert) verfügbar sein</t>
  </si>
  <si>
    <t>5.2.3</t>
  </si>
  <si>
    <t>OPC UA-Schnittstelle zur Übergabe relevanter Daten für die Betriebsdatenerfassung und eine Beschreibung zur Anwahl dieser durch externe Systeme</t>
  </si>
  <si>
    <t>&gt;=10</t>
  </si>
  <si>
    <t>Herz</t>
  </si>
  <si>
    <t>5.2.4</t>
  </si>
  <si>
    <t xml:space="preserve">OPC UA-Schnittstelle zur Maschinendatenerfassung (inkl. Störungsmeldung) </t>
  </si>
  <si>
    <t>5.2.5</t>
  </si>
  <si>
    <t xml:space="preserve">OPC UA-Schnittstelle zur Übergabe relevanter Daten für das Qualitätsmanagement-System und eine Beschreibung zur Anwahl dieser durch externe Systeme </t>
  </si>
  <si>
    <t>5.2.6</t>
  </si>
  <si>
    <t>OPC UA-Schnittstelle zur Übergabe relevanter Daten für das Rezeptmanagement-System und eine Beschreibung zur Anwahl dieser durch externe Systeme</t>
  </si>
  <si>
    <t>5.2.7</t>
  </si>
  <si>
    <t>OPC UA-Schnittstelle zur Übergabe relevanter Daten für das Energiemanagement-System und eine Beschreibung zur Anwahl dieser durch externe Systeme</t>
  </si>
  <si>
    <t>5.2.8</t>
  </si>
  <si>
    <t>Übergabe von kontinuierlichen Daten und diskreten Messpunkten an übergeordnetes  Auswertesystemen (Data Warehouse, IoT-Plattform) </t>
  </si>
  <si>
    <t>5.2.9</t>
  </si>
  <si>
    <t>Die Prozessüberwachung soll vollautomatisch und digital erfolgen.</t>
  </si>
  <si>
    <t>5.2.10</t>
  </si>
  <si>
    <t>Einstellbarkeit der Prozessparameter über ein HMI: Rezeptur, Dosierung, Energieeintrag durch das Mischwerkzeug (z.B. durch Drehzahl und Werkzeuggeometrie definiert), Temperatur und Druck.</t>
  </si>
  <si>
    <t>5.2.11</t>
  </si>
  <si>
    <t>Die OPC UA Schnittstelle wird nach einem im Engineering entwickelten Informationsmodell programmiert. Die Basis stellt das verfügbare Fraunhofer-Informationsmodell dar.</t>
  </si>
  <si>
    <t>5.3 Bedienerschnittstelle / HMI (Digi)</t>
  </si>
  <si>
    <t>5.3.1</t>
  </si>
  <si>
    <t>HMI: Touchscreenbasierte Bedienung (Bedienung mit Handschuhen muss möglich sein). Panel direkt an der Anlage; Panelgröße</t>
  </si>
  <si>
    <t>≥ 12</t>
  </si>
  <si>
    <t>Zoll</t>
  </si>
  <si>
    <t>5.3.2</t>
  </si>
  <si>
    <t>HMI: Es werden sämtliche Prozessparameter ausgegeben, diese umfassen: Ventilstellungen, Drücke, Geschwindigkeiten, Energiedaten, Betriebsstunden</t>
  </si>
  <si>
    <t>5.3.3</t>
  </si>
  <si>
    <t>Rezeptmanagement: Bedienungsabfolgen/ Routinen zur manuellen Prozesssteuerung aller Prozessparameter einstellbar</t>
  </si>
  <si>
    <t>5.3.4</t>
  </si>
  <si>
    <t>Traceability: Eingabewerte in HMI können als neuer Referenzwert zugeordnet werden</t>
  </si>
  <si>
    <t>5.3.5</t>
  </si>
  <si>
    <t>Remote Zugriff auf Bedienungseinheiten von internen und extern Rechner auf die Maschinenparametern zur Fernwartung.</t>
  </si>
  <si>
    <t>5.3.6</t>
  </si>
  <si>
    <t>Für die Fernwartung durch den AN muss die Kontrolle beim AG liegen, sodass nur überwacht und freigegeben durch den AN eine Fernwartung angestoßen werden kann, beispielsweise durch separate Fernwartungs-Einheit mit eigenem Netzwerkanschluss. Im Betrieb wird die Fernwartung technisch getrennt (z.B. Kabel entfernen)</t>
  </si>
  <si>
    <t>5.3.7</t>
  </si>
  <si>
    <t>Fernwartungen erfolgen über verschlüsselte und sichere Methoden entsprechend dem Stand der Technik. Dies umfasst auch sichere Authentisierungsmechanismen und die Remoteclients (insb.aktueller Virenschutz, Firewall, Systemhärtung, aktueller Patchstand). Es soll das jeweils sicherste Verfahren verwendet werden, Absicherung durch MFA und/oder Zertifikate sind zu bevorzugen.</t>
  </si>
  <si>
    <t>5.3.8</t>
  </si>
  <si>
    <t>Personen, die auf IT-Systeme des Auftraggebers zugreifen, nehmen die IT-Benutzungsordnung des Auftraggebers zur Kenntnis. Zugriffsberechtigungen dürfen nicht weitergegeben werden. Das betreuende Personal des Auftraggebers muss die Verbindung jederzeit unterbrechen können.</t>
  </si>
  <si>
    <t>5.3.9</t>
  </si>
  <si>
    <t>Eine Beauftragung von Unterauftragnehmern erfolgt nur nach schriftliche Zustimmung des Auftraggebers. Der Auftragnehmer ist verpfichtet, alle vereinbarten Maßnahmen vom Unterauftragnehmer umsetzen zu lassen.</t>
  </si>
  <si>
    <t>5.3.10</t>
  </si>
  <si>
    <t>5.3.11</t>
  </si>
  <si>
    <t>Ein- und Ausgabe der prozessrelevanten Parameter über Touchscreen.</t>
  </si>
  <si>
    <t>5.4 Allgemeine Hardware-Anforderungen (Digi)</t>
  </si>
  <si>
    <t>5.4.1</t>
  </si>
  <si>
    <t>Das Anlagenmodul soll über mindestens einen Ethernet-Port mit einer Datenübertragungsrate von 1 GBit oder mehr verfügen, der für den Zugriff auf den OPC UA-Server erforderlich ist.</t>
  </si>
  <si>
    <t>Min. 1 Port; min. 1 Gbit</t>
  </si>
  <si>
    <t>5.4.2</t>
  </si>
  <si>
    <t>Eine Liste der üblichen wartungsrelevanten Teile (Abnutzungskomponenten, etc.) wird zur Verfügung gestellt</t>
  </si>
  <si>
    <t>5.5 Allgemeine Software-Anforderungen (Digi)</t>
  </si>
  <si>
    <t>5.5.1</t>
  </si>
  <si>
    <t>Alle Software-Updates müssen abwärtskompatibel sein. Variablen-IDs (VIDs) von früheren Implementierungen müssen gültig sein. Vorhandene korrekte VIDs dürfen nicht geändert werden.</t>
  </si>
  <si>
    <t>5.5.2</t>
  </si>
  <si>
    <t>Während der Phase der überwachten Freigabe einer neuen Softwareversionsbereitstellung muss der Lieferant sofort innerhalb von 24 Stunden die Möglichkeit haben, die vorherige Konfiguration der Anlage wiederherzustellen, falls sich die Software als instabil oder unbrauchbar erweisen sollte.</t>
  </si>
  <si>
    <t>5.5.3</t>
  </si>
  <si>
    <t xml:space="preserve">Alle Anlagen, die an Fraunhofer geliefert werden, müssen über ein Verfahren zur Software-Sicherung verfügen. Die Anlagen müssen mit einem intakten anfänglichen Software-Backup-Set geliefert werden . </t>
  </si>
  <si>
    <t>5.5.4</t>
  </si>
  <si>
    <t>Die Ausrüstung muss mit einer Software-Backup-Fähigkeit ausgestattet sein, die es den Benutzern ermöglicht, die Standardeinstellungen des Systems und die benutzerdefinierten Definitionen sowie die während des Produktionsbetriebs erworbenen Informationen über den Zustand der Ausrüstung im Falle eines Stromausfalls wiederherzustellen .</t>
  </si>
  <si>
    <t>5.5.5</t>
  </si>
  <si>
    <t>Alle Dokumente müssen Versions- und Revisionsnummern sowie ggf. einen Verweis auf die spezifische Softwareversion, die sie repräsentieren, aufweisen.</t>
  </si>
  <si>
    <t>5.5.6</t>
  </si>
  <si>
    <t>Die Anlagen sollen für OPC UA Geräte unter Verwendung der von der OPC Foundation definierten und zertifizierten Profile spezifiziert werden. 
http://opcfoundation.org/UA-Profile/Server/MicroEmbeddedDevice2017</t>
  </si>
  <si>
    <t>5.5.7</t>
  </si>
  <si>
    <t>Die logischen Zustände der Anlage müssen über OPC UA den Zuständen im Modell PackML entsprechen.</t>
  </si>
  <si>
    <t>5.5.8</t>
  </si>
  <si>
    <t>Der OPC UA-Server der Anlage muss gesichert werden. Er soll über ein Login mit den folgenden Informationen zugänglich sein (Benutzername: FFB2020 und Passwort: admin)</t>
  </si>
  <si>
    <t>5.5.9</t>
  </si>
  <si>
    <t>Alle Steuerungskonfigurationen müssen dokumentiert und für den Benutzer zugänglich sein, so dass sie jederzeit abgerufen werden können.</t>
  </si>
  <si>
    <t>5.5.10</t>
  </si>
  <si>
    <t>Die OPC UA-Server müssen über Ethernet und TCP erreichbar sein.</t>
  </si>
  <si>
    <t>5.5.11</t>
  </si>
  <si>
    <t>Der OPC UA-Server soll zusätzlich 10% der Anzahl der definierten Parameter als freie Slots enthalten.</t>
  </si>
  <si>
    <t>5.5.12</t>
  </si>
  <si>
    <t>Systeme auf der Feldebene (Sensoren und Aktoren) sollen mindestens über eine Schnittstellenlösung, wie bspw. OPC UA, MQTT, RabbitMQ, ZeroMQ o.ä. verfügen.</t>
  </si>
  <si>
    <t>5.5.13</t>
  </si>
  <si>
    <t>Messsysteme müssen mindestens über eine Schnittstellenlösung, wie bspw. OPC UA, MQTT, RabbitMQ, ZeroMQ o.ä. verfügen, es sei denn, sie betreiben einen Controller. Bei dateibasierten Messsystemen werden die Bilddateien über das TCP/IP-Kommunikationsprotokoll übertragen.</t>
  </si>
  <si>
    <t>5.5.14</t>
  </si>
  <si>
    <t>Die vordefinierten prozessrelevanten Informationen müssen über OPC UA verfügbar sein. Das prozessrelevante Informationsmodell wird später vom AG zur Verfügung gestellt.</t>
  </si>
  <si>
    <t>5.5.15</t>
  </si>
  <si>
    <t>F/B</t>
  </si>
  <si>
    <t>Port und IP-Adresse aller Ethernet-fähigen Geräte im System müssen entweder einstellbar (mindestens) sein oder die Systeme müssen über DHCP verfügen (bevorzugt.  Die Bewertung ist wie folgt:
0 %einstellbar muss mindestens Erfüllt sein
100% Pkt für DHCP</t>
  </si>
  <si>
    <t>Punkte</t>
  </si>
  <si>
    <t>5.6 Sensorik und Prüftechnik der Anlage</t>
  </si>
  <si>
    <t>5.6.1</t>
  </si>
  <si>
    <t>Liste der Prüftechnikhersteller je Messmittel </t>
  </si>
  <si>
    <t>5.6.2</t>
  </si>
  <si>
    <t xml:space="preserve">Bei 100% Inline-Prüfungen muss der Bieter die Prüfmittelfähigkeit nachweisen. </t>
  </si>
  <si>
    <t>5.6.3</t>
  </si>
  <si>
    <t>Messmittel müssen im Sinne des QM kalibriert sein und die Kalibrierung muss dokumentiert sein. Ebenso soll eine Anleitung von Bieter erstellt werden, wann und wie in Zukunft kalibriert werden muss.</t>
  </si>
  <si>
    <t>5.6.4</t>
  </si>
  <si>
    <t>Drucksensoren, die eine direkte Messung während des Mischprozesses im Mischer ermöglichen.</t>
  </si>
  <si>
    <t>≥ 1</t>
  </si>
  <si>
    <t>Stk.</t>
  </si>
  <si>
    <t>5.6.5</t>
  </si>
  <si>
    <t>Temperatursensoren, die eine direkte Messung während des Mischprozesses im Mischer ermöglichen (z. B. IR-Messung).</t>
  </si>
  <si>
    <t>5.6.6</t>
  </si>
  <si>
    <t>Erfassung der Drehzahl des Mischwerkzeugs.</t>
  </si>
  <si>
    <t>5.6.7</t>
  </si>
  <si>
    <t>Messung der Leistungsaufnahme (Motor und gesamte Anlage) während des Mischprozesses.</t>
  </si>
  <si>
    <t>5.6.8</t>
  </si>
  <si>
    <t>Messung des Füllstandes im Mischbehälter</t>
  </si>
  <si>
    <t>5.4.9</t>
  </si>
  <si>
    <t>Liste der Prüftechnikhersteller je Messmittel.</t>
  </si>
  <si>
    <t>5.6.10</t>
  </si>
  <si>
    <t>Misch- bzw. Produkttemperaturen im Bereich 10-100 °C sollen erfasst werden können. Die Auflösung beträgt mindestens 0,5 °C.</t>
  </si>
  <si>
    <t>10-100</t>
  </si>
  <si>
    <t>5.7 Messdatenerfassung</t>
  </si>
  <si>
    <t>5.7.1</t>
  </si>
  <si>
    <r>
      <t xml:space="preserve">Eingabestelle für die Rezeptur (Materialzusammensetzung)
</t>
    </r>
    <r>
      <rPr>
        <sz val="10"/>
        <color theme="1"/>
        <rFont val="Wingdings"/>
        <charset val="2"/>
      </rPr>
      <t/>
    </r>
  </si>
  <si>
    <t>5.7.2</t>
  </si>
  <si>
    <t>Druck/Vakuum 
Messstelle/Messhäufigkeit - 161/100 %</t>
  </si>
  <si>
    <t>5.7.3</t>
  </si>
  <si>
    <t>Temperatur (Mischgut) 
Messstelle/Messhäufigkeit - 161/100 %</t>
  </si>
  <si>
    <t>Toleranz: +/- 2</t>
  </si>
  <si>
    <r>
      <t> °C</t>
    </r>
    <r>
      <rPr>
        <sz val="10"/>
        <color theme="1"/>
        <rFont val="Arial"/>
        <family val="2"/>
      </rPr>
      <t>​</t>
    </r>
    <r>
      <rPr>
        <sz val="10"/>
        <color theme="1"/>
        <rFont val="Frutiger LT Com 45 Light"/>
        <family val="2"/>
      </rPr>
      <t> </t>
    </r>
  </si>
  <si>
    <t>5.7.4</t>
  </si>
  <si>
    <t>Werkzeugumlaufsgeschwindigkeit 
Messstelle/Messhäufigkeit - 161/100 %</t>
  </si>
  <si>
    <t>5.7.5</t>
  </si>
  <si>
    <t>Schutzgasatmosphäre  
Messstelle/Messhäufigkeit - 161/Inline</t>
  </si>
  <si>
    <t>5.7.6</t>
  </si>
  <si>
    <t>Werkzeugtyp  
Messstelle/Messhäufigkeit - 161; Vor Mischung
Manuelle Eingabe möglich</t>
  </si>
  <si>
    <t>5.7.7</t>
  </si>
  <si>
    <t>Mischdauer  
Messstelle/Messhäufigkeit - 161/Inline</t>
  </si>
  <si>
    <t>5.7.8</t>
  </si>
  <si>
    <t>Reihenfolge der Stoffzufuhr  </t>
  </si>
  <si>
    <t>5.7.9</t>
  </si>
  <si>
    <t>Temperatur des Kühlmittels (falls vorhanden)
Messstelle/Messhäufigkeit - 161/100 %; Inline</t>
  </si>
  <si>
    <t>5.7.10</t>
  </si>
  <si>
    <t>Durchflussmenge des Kühlmittels (falls vorhanden)
Messstelle/Messhäufigkeit - 161/100 %; Inline</t>
  </si>
  <si>
    <t>Energieeintrag 
Messstelle/Messhäufigkeit - 161/100 %</t>
  </si>
  <si>
    <t>5.8 Weitere Anforderungen an die Anlage</t>
  </si>
  <si>
    <t>5.8.1</t>
  </si>
  <si>
    <t>Betriebsmittel für pneumatischen Anwendungen sind mit Komponenten der Hersteller Festo auszustatten.</t>
  </si>
  <si>
    <t>5.8.2</t>
  </si>
  <si>
    <t>Betriebsmittel die Luft aus dem die Maschinen/ Anlage umgebenden Raum herausbefördern, müssen vom Betreiber über Hoch- und Runterlaufkurven geregelt werden können, um die Druckregelung der umgebenden Rein- und Trockenräume nicht zu gefährden.</t>
  </si>
  <si>
    <t>5.8.3</t>
  </si>
  <si>
    <t>Der Betrieb der Mischanlage darf sich nicht negativ auf das Gebäude, andere Anlagen oder Analysegeräte auswirken (z. B. Störung durch Schwingungen oder elektromagnetische Strahlung).</t>
  </si>
  <si>
    <t>5.8.4</t>
  </si>
  <si>
    <t>&lt; 85</t>
  </si>
  <si>
    <t>dBA</t>
  </si>
  <si>
    <t>Die Lackierung von großen sichtbaren Anlagenteilen muss NMP beständig sein, im idealfall wäre Edelstahl zu bevorzugen</t>
  </si>
  <si>
    <t>5.9 Energiemanagement</t>
  </si>
  <si>
    <t>5.9.1</t>
  </si>
  <si>
    <t xml:space="preserve">Die Wärmeabgabe der Anlage an die Umgebung soll so gering wie möglich sein, und muss vom Bieter für den definierten Standardprozess angegeben werden. Die Raumtemperatur von 22 +/- 2 °C soll beim Betrieb der Anlage eingehalten werden. </t>
  </si>
  <si>
    <t xml:space="preserve">6.1 </t>
  </si>
  <si>
    <t>Reinigung</t>
  </si>
  <si>
    <t>6.1.1</t>
  </si>
  <si>
    <t>Darstellung der Zugänglichkeit und des Reinigungsaufwandes der Anlage.</t>
  </si>
  <si>
    <t>1 </t>
  </si>
  <si>
    <t>6.1.2</t>
  </si>
  <si>
    <t>Reinigungsbeständige Behälter, Reinigungsmittel (Lösemittel oder Wasser), Rohrleitungen, Dosiersystem und Mischer inkl. Mischwerkzeuge.</t>
  </si>
  <si>
    <t>6.1.3</t>
  </si>
  <si>
    <t>Nach Materialwechsel müssen Querkontaminationen ausgeschlossen werden können.</t>
  </si>
  <si>
    <t>6.1.4</t>
  </si>
  <si>
    <t>Der Bieter soll die Reinigungszeiten beim Wechsel von Anodenmaterial auf Kathodenmaterial (und umgekehrt) für das Gesamtsystem angeben.</t>
  </si>
  <si>
    <t>6.1.5</t>
  </si>
  <si>
    <t>≤ 10</t>
  </si>
  <si>
    <t>min</t>
  </si>
  <si>
    <t>6.1.6</t>
  </si>
  <si>
    <t>≤ 30</t>
  </si>
  <si>
    <t>l</t>
  </si>
  <si>
    <t>6.1.7</t>
  </si>
  <si>
    <t>Auflistung der Rüstzeiten bei einem vollständigen Materialwechsel unter Angabe der jeweiligen Tätigkeit. Rüstzeiten sollen unabhängig vom Up-Scaling sein.</t>
  </si>
  <si>
    <t>6.1.8</t>
  </si>
  <si>
    <t>Automatisierte Reinigungsprogramme für Dosiersystem und Mischer sollen zur Verfügung stehen und sollen nach Bedarf anpassbar sein.</t>
  </si>
  <si>
    <t>6.2 Rüsten</t>
  </si>
  <si>
    <t>6.2.1</t>
  </si>
  <si>
    <t>Inhalte, Umfang und Zeiten zum Rüsten der Anlage sind vom Bieter anzugeben.</t>
  </si>
  <si>
    <t>6.2.3</t>
  </si>
  <si>
    <t>Die Rüstzeit bei Wechsel des Elektrodenmaterials (von Anoden- auf Kathodensuspension und umgekehrt) darf nicht länger als 8 h betragen (1 Person, Standardrezepturen)</t>
  </si>
  <si>
    <t>≤ 8</t>
  </si>
  <si>
    <t xml:space="preserve">6.3 </t>
  </si>
  <si>
    <t>Standzeiten und Anlagenverschleiß</t>
  </si>
  <si>
    <t>6.3.1</t>
  </si>
  <si>
    <t>Auflistung der Betriebsmittel mit der jeweilen Standzeit, die in Wartungsintervallen bis zum Zeitpunkt 8000 Betriebsstunden getauscht werden müssen.</t>
  </si>
  <si>
    <t xml:space="preserve">6.4 </t>
  </si>
  <si>
    <t>Digitalisierung</t>
  </si>
  <si>
    <t>6.4.2</t>
  </si>
  <si>
    <t>Darstellung aller Standardgemäß auslesbarer und beschreibbarer Steuerungsparameter der Anlagen</t>
  </si>
  <si>
    <t>6.4.3</t>
  </si>
  <si>
    <t>Einsatz von Steuerungen des Herstellers Siemens aus der Serie SIMATIC S7-1200/ 1500 und BECKHOFF CX</t>
  </si>
  <si>
    <t xml:space="preserve">6.5 </t>
  </si>
  <si>
    <t>Energiemonitoring und -effizenz</t>
  </si>
  <si>
    <t>6.5.1</t>
  </si>
  <si>
    <t>Benennung des gesamten Energieverbrauches (alle Medien) der Anlage in einem durch den Bieter genannten Produktionsszenario</t>
  </si>
  <si>
    <t>6.5.2</t>
  </si>
  <si>
    <r>
      <t xml:space="preserve">Der </t>
    </r>
    <r>
      <rPr>
        <sz val="10"/>
        <color theme="1"/>
        <rFont val="Frutiger LT Com 45 Light"/>
        <family val="2"/>
      </rPr>
      <t>Verbrauch aller benötigten Medien, wie elektrische Energie, Druckluft, Gase, etc. ist einzeln aufzuführen.</t>
    </r>
  </si>
  <si>
    <t>6.4.4</t>
  </si>
  <si>
    <t>Messeinrichtung für die elektrischen Leistung mit min. 0,2 Hz</t>
  </si>
  <si>
    <t>min. 0,2</t>
  </si>
  <si>
    <t>Hz</t>
  </si>
  <si>
    <t>6.4.5</t>
  </si>
  <si>
    <t>Messeinrichtung für den Druckluftdurchfluss mit min. 0,2 Hz</t>
  </si>
  <si>
    <t>6.4.6</t>
  </si>
  <si>
    <t>Messeinrichtung für den Gasdurchfluss mit min. 0,2 Hz</t>
  </si>
  <si>
    <t>6.4.7</t>
  </si>
  <si>
    <t>Messeinrichtung für den Schutzgasdurchfluss mit min. 0,2 Hz</t>
  </si>
  <si>
    <t>6.4.8</t>
  </si>
  <si>
    <t>Messeinrichtung für den Wasserdurchfluss mit min. 0,2 Hz</t>
  </si>
  <si>
    <t>7.1 Sicherheits- und Konformitätsanforderungen</t>
  </si>
  <si>
    <t>7.1.1</t>
  </si>
  <si>
    <t>Auflistung der eingehaltenen Normen und Richtlinien</t>
  </si>
  <si>
    <t>7.1.2</t>
  </si>
  <si>
    <t>Mechanische Normteile sind mittels metrischen (DIN) Bauteilen auszuführen.</t>
  </si>
  <si>
    <t>7.1.3</t>
  </si>
  <si>
    <t>7.1.4</t>
  </si>
  <si>
    <t>Für die Funktionale Sicherheit der Kontroll- und Überwachungskomponenten soll der Bieter eine Sicherheitsmatrix mit Grenzwerten für jede Mischanlage entwickeln</t>
  </si>
  <si>
    <t>7.1.5</t>
  </si>
  <si>
    <t>Alle ableitfähigen und leitfähigen Anlagenkomponenten sind beim Einsatz von brennbaren Stoffen in den Potentialausgleich mit einzubeziehen. Entsprechende Anschlussmöglichkeiten sind zwingend vorzusehen.</t>
  </si>
  <si>
    <t>7.1.6</t>
  </si>
  <si>
    <t>Richtlinien für Arbeits- und Gesundheitsschutz sind zu berücksichtigen und einzuhalten.</t>
  </si>
  <si>
    <t>7.1.7</t>
  </si>
  <si>
    <t>Alle relevanten Messmittel, die durch den AN installiert werden, sind entsprechend der Normblätter zu kalibrieren und die Dokumentation dazu der FhG zu übergeben. Außerdem sind Vorschläge zu Intervallen und Art der Nachkalibrierung zu machen. Beim Einsatz Messmittel zur Qualitätssicherung bzw. -feststellung genutzt werden, muss die Messmittelfähigkeit nachgewiesen werden.</t>
  </si>
  <si>
    <t>7.2 Schnittstellen und Angaben für Betriebsmedien</t>
  </si>
  <si>
    <t>7.2.1</t>
  </si>
  <si>
    <r>
      <t>Elektrische Anschlussleistung</t>
    </r>
    <r>
      <rPr>
        <sz val="10"/>
        <color rgb="FF000000"/>
        <rFont val="Frutiger LT Com 45 Light"/>
        <family val="2"/>
      </rPr>
      <t> </t>
    </r>
  </si>
  <si>
    <t>kW</t>
  </si>
  <si>
    <t>7.2.2</t>
  </si>
  <si>
    <t xml:space="preserve">Anschlussdruck Druckluft </t>
  </si>
  <si>
    <t>bar</t>
  </si>
  <si>
    <t>7.2.3</t>
  </si>
  <si>
    <t>Druckluftdurchfluss</t>
  </si>
  <si>
    <t>l/min</t>
  </si>
  <si>
    <t>7.2.6</t>
  </si>
  <si>
    <t>Abluft- bzw. Abgase und Dämpfe (Druck und Durchfluss)</t>
  </si>
  <si>
    <t>bar/
l/min</t>
  </si>
  <si>
    <t>7.2.7</t>
  </si>
  <si>
    <t>LM-Abführung aus der Kondensationsanlage (Durchfluss)</t>
  </si>
  <si>
    <t>7.2.8</t>
  </si>
  <si>
    <t>Kühlwasserversorgung für die LM-Kondensationsanlage</t>
  </si>
  <si>
    <t xml:space="preserve">l/min
T Celsius </t>
  </si>
  <si>
    <t>7.2.10</t>
  </si>
  <si>
    <t>Wärmeabgabe der einzelnen Erzeuger an der Umgebung mit und ohne Berücksichtigung der Kühlung</t>
  </si>
  <si>
    <t>7.3 Gewährleistung, Ersatzteile und Service</t>
  </si>
  <si>
    <t>7.3.1</t>
  </si>
  <si>
    <t>Die anhängenden Verträge „Vertrag für Wartung und Inspektion“ und der „Ergänzungsvertrag für Störungsbeseitigung“ und der „Vertrag für Wartung und Inspektion“ ist als Angebotsbestandteil einzureichen</t>
  </si>
  <si>
    <t>7.3.2</t>
  </si>
  <si>
    <t xml:space="preserve">Die Anlage übertrifft eine technische Verfügbarkeit von ≥ 90 %.
Basis für die Berechnung ist die VDI-Richtlinie 3423 „Verfügbarkeit von Maschinen und Anlagen“ ausgenommen der definierten organisatorischen Ausfallzeiten. Für die Belegungszeit der Anlage gilt 5 Tage/24 Stunden. </t>
  </si>
  <si>
    <r>
      <rPr>
        <sz val="10"/>
        <rFont val="Calibri"/>
        <family val="2"/>
      </rPr>
      <t>≥</t>
    </r>
    <r>
      <rPr>
        <sz val="10"/>
        <rFont val="Frutiger LT Com 45 Light"/>
        <family val="2"/>
      </rPr>
      <t xml:space="preserve"> 90</t>
    </r>
  </si>
  <si>
    <t>7.4 Werksabnahme</t>
  </si>
  <si>
    <t>7.4.1</t>
  </si>
  <si>
    <t>Die Durchführung der Abnahme beim Hersteller erfolgt nach Tabelle 10 und Tabelle 11 im Word-Dokument.</t>
  </si>
  <si>
    <t>7.5 Inbetriebnahme und Schulung</t>
  </si>
  <si>
    <t>7.5.1</t>
  </si>
  <si>
    <t>Die Durchführung der Abnahme beim Hersteller erfolgt nach Tabelle 12, Tabelle 13 und Tabelle 14 im Word-Dokument.</t>
  </si>
  <si>
    <t>7.6 TOS - Allgemeine Lieferantenanforderungen</t>
  </si>
  <si>
    <t>7.6.1</t>
  </si>
  <si>
    <t>Der Lieferant nimmt bei der Abnahme der Anlage an einem oder mehreren Informationstreffen (bis zu drei Arbeitstagen) mit Fraunhofer oder den von Fraunhofer benannten Personen teil.</t>
  </si>
  <si>
    <t>7.6.2</t>
  </si>
  <si>
    <t>Der Lieferant wird die vollständigen Informationen entsprechend der Tabelle "Beispielhaftes Informationsmodell" (siehe Tabelle 31) der TOS-Antwort bis zum ersten Informationstreffen vorlegen.</t>
  </si>
  <si>
    <t>7.6.3</t>
  </si>
  <si>
    <t xml:space="preserve">Alle offenen Positionen in der Mängelliste haben einen gemeinsam vereinbarten Liefertermin (Lieferant, Fraunhofer). Die Mängelliste wird von Fraunhofer erstellt und dem Lieferanten geschickt. </t>
  </si>
  <si>
    <t>7.6.4</t>
  </si>
  <si>
    <t>Der Lieferant stellt ein aktualisiertes Installationshandbuch zur Verfügung, in dem alle erforderlichen Schritte beschrieben sind, die für eine erfolgreiche Installation der aktualisierten Softwareversion erforderlich sind, einschließlich Bedienerhilfen, Neustartverfahren für die Anlage und Notabschaltverfahren.</t>
  </si>
  <si>
    <t>7.6.5</t>
  </si>
  <si>
    <t>7.6.6</t>
  </si>
  <si>
    <t>7.6.7</t>
  </si>
  <si>
    <t>7.6.8</t>
  </si>
  <si>
    <t>Der Lieferant ist für die Verfolgung und Dokumentation aller an seinem Equipment vorgenommenen Änderungen verantwortlich, einschließlich der Änderungen, die von seinen Subunternehmern vorgenommen wurden.</t>
  </si>
  <si>
    <t>7.6.9</t>
  </si>
  <si>
    <t>Der Lieferant muss Fraunhofer 30 Tage vor einem geplanten Upgrade der Anlagensoftware schriftlich benachrichtigen.</t>
  </si>
  <si>
    <t>7.6.10</t>
  </si>
  <si>
    <t>7.6.11</t>
  </si>
  <si>
    <t>Microsoft Word und Microsoft Excel sind die erforderlichen Dateiformate für lieferbare Computerdokumentdateien. PDF ist das erforderliche Format für Handbücher und andere Nur-Lesen-Lieferantendokumente.</t>
  </si>
  <si>
    <t>7.6.12</t>
  </si>
  <si>
    <t>Eine vollständige Dokumentationshistorie muss mit Revisionsnummern geführt und Fraunhofer als Teil der aktualisierten Dokumentation zur Verfügung gestellt werden.  </t>
  </si>
  <si>
    <t>4.41</t>
  </si>
  <si>
    <t>5.7.11</t>
  </si>
  <si>
    <t>Die Geräuschemissionen während des Produktionsbetriebs sollen 1 m um die Anlage &lt; 85 dBA betragen.</t>
  </si>
  <si>
    <t xml:space="preserve">Abgeschlossenes staubfreies PulverhanDas Pulverhandling erfolgt abgeschlossen und gewährleistet staubfreies Einfüllen in den Mischbehälter unter Erreichung der klasse OEB 4dling bei einfüllen des Materials in den Mischer. Erreichen der Klasse OEB 4. </t>
  </si>
  <si>
    <t>Die Zusammensetzung des Produktes und die damit zu fördernden Mengen an Feststoffen und Flüssigkeiten sollen sich auf Basis von Standardrezepturen (vgl. Tabelle 20 im Word-Dokument) ergeben. Diese müssen im Mischer verarbeitet werden können.</t>
  </si>
  <si>
    <t>In der Bedieneroberfläche soll eine Maske für die Erstellung und Eingabe verschiedner Rezeptur vorhanden sein, welche an der Anlage ausgeführt werden.</t>
  </si>
  <si>
    <t xml:space="preserve">Pro 8-h Schicht muss 60l Dispersion produzierbar sein. Inklusive Vor-und Nachbereitung (bspw. Rüsten und Reinigen) der Anlage. </t>
  </si>
  <si>
    <t>Das Mischverfahren soll Anwendbar sein, für das Trockenmischen aller pulverförmigen Komponenten (Tabelle 20)</t>
  </si>
  <si>
    <t>Der Aufstellungsort der Anlage ist ATEX-Zonenfrei. Die Anlagen sind auf mögliche Ex-Gefahren hin zu bewerten und geeignete Maßnahmen nach ATEX Norm sind zu ergreifen, sowie zu dokumentieren. Durch die eingesetzten Pulver und Lösungsmittel (NMP) ist eine ATEX-Auslegung der Anlage vorzusehen. Einzelne Komponenten der „Mischanlage“ sind so auszulegen, dass bei allen Tätigkeiten und Vorgängen keine Gefahrstoffe austreten können. Sie müssen mindestens „Technisch Dicht“ sein und die Dichtheit zusätzlich technisch überwacht werden. Auch durch die Lagerung und/oder den Materialtransport darf es zu keiner Explosionsgefahr durch mögliche brennbare Stoffe (Flüssigkeiten, Feststoffe oder Pulver oder deren Gemische kommen. Außerhalb der Anlage ist keine Zone vorhanden. Eine genauere Zoneneinteilung findet in der Verhandlungsphase statt</t>
  </si>
  <si>
    <t>+/-2,5% sind 100%,5% sind 0% Erreichung, dazwischen lineare Interpolation</t>
  </si>
  <si>
    <t xml:space="preserve">Ja </t>
  </si>
  <si>
    <t>5</t>
  </si>
  <si>
    <t>25</t>
  </si>
  <si>
    <t>50</t>
  </si>
  <si>
    <t>4.47</t>
  </si>
  <si>
    <t>Die Rotationsgeschwindigkeit des Werkzeuges sollte mindestens 1500 U/min erreichen</t>
  </si>
  <si>
    <t xml:space="preserve">Ohne Materialwechsel soll der Spülprozess nicht länger als 10 Minuten sein, für eine Standardreinigung.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</si>
</sst>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color theme="1"/>
      <name val="Frutiger LT Com 45 Light"/>
      <family val="2"/>
    </font>
    <font>
      <sz val="10"/>
      <color rgb="FF000000"/>
      <name val="Frutiger LT Com 45 Light"/>
      <family val="2"/>
    </font>
    <font>
      <vertAlign val="superscript"/>
      <sz val="10"/>
      <color theme="1"/>
      <name val="Frutiger LT Com 45 Light"/>
      <family val="2"/>
    </font>
    <font>
      <b/>
      <sz val="10"/>
      <color theme="1"/>
      <name val="Frutiger LT Com 45 Light"/>
      <family val="2"/>
    </font>
    <font>
      <sz val="10"/>
      <color theme="1"/>
      <name val="Arial"/>
      <family val="2"/>
    </font>
    <font>
      <sz val="10"/>
      <color theme="1"/>
      <name val="Wingdings"/>
      <charset val="2"/>
    </font>
    <font>
      <sz val="10"/>
      <color rgb="FFFF0000"/>
      <name val="Frutiger LT Com 45 Light"/>
      <family val="2"/>
    </font>
    <font>
      <sz val="11"/>
      <color rgb="FFFF0000"/>
      <name val="Calibri"/>
      <family val="2"/>
      <scheme val="minor"/>
    </font>
    <font>
      <sz val="10"/>
      <color theme="1"/>
      <name val="Calibri"/>
      <family val="2"/>
    </font>
    <font>
      <sz val="10"/>
      <name val="Frutiger LT Com 45 Light"/>
      <family val="2"/>
    </font>
    <font>
      <sz val="10"/>
      <name val="Calibri"/>
      <family val="2"/>
    </font>
    <font>
      <sz val="8"/>
      <name val="Calibri"/>
      <family val="2"/>
      <scheme val="minor"/>
    </font>
    <font>
      <i/>
      <sz val="10"/>
      <color theme="1"/>
      <name val="Frutiger LT Com 45 Light"/>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thin">
        <color rgb="FF000000"/>
      </top>
      <bottom/>
      <diagonal/>
    </border>
    <border>
      <left style="medium">
        <color indexed="64"/>
      </left>
      <right style="medium">
        <color indexed="64"/>
      </right>
      <top style="thin">
        <color rgb="FF000000"/>
      </top>
      <bottom/>
      <diagonal/>
    </border>
    <border>
      <left style="medium">
        <color indexed="64"/>
      </left>
      <right style="thin">
        <color rgb="FF000000"/>
      </right>
      <top style="thin">
        <color rgb="FF000000"/>
      </top>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s>
  <cellStyleXfs count="1">
    <xf numFmtId="0" fontId="0" fillId="0" borderId="0"/>
  </cellStyleXfs>
  <cellXfs count="110">
    <xf numFmtId="0" fontId="0" fillId="0" borderId="0" xfId="0"/>
    <xf numFmtId="0" fontId="1" fillId="0" borderId="2" xfId="0"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applyAlignment="1">
      <alignment horizontal="left" vertical="center" wrapText="1"/>
    </xf>
    <xf numFmtId="49" fontId="0" fillId="0" borderId="0" xfId="0" applyNumberFormat="1" applyAlignment="1">
      <alignment vertical="center"/>
    </xf>
    <xf numFmtId="49" fontId="0" fillId="0" borderId="0" xfId="0" applyNumberFormat="1" applyAlignment="1">
      <alignment vertical="center" wrapText="1"/>
    </xf>
    <xf numFmtId="49" fontId="1" fillId="0" borderId="1" xfId="0" applyNumberFormat="1" applyFont="1" applyBorder="1" applyAlignment="1">
      <alignment horizontal="left" vertical="center"/>
    </xf>
    <xf numFmtId="49" fontId="1" fillId="0" borderId="4" xfId="0" applyNumberFormat="1" applyFont="1" applyBorder="1" applyAlignment="1">
      <alignment horizontal="left" vertical="center"/>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 fillId="0" borderId="4" xfId="0" applyFont="1" applyBorder="1" applyAlignment="1">
      <alignment horizontal="right" vertical="center"/>
    </xf>
    <xf numFmtId="0" fontId="1" fillId="0" borderId="3" xfId="0" applyFont="1" applyBorder="1" applyAlignment="1">
      <alignment horizontal="left" vertical="center" wrapText="1"/>
    </xf>
    <xf numFmtId="0" fontId="4" fillId="0" borderId="1" xfId="0" applyFont="1" applyBorder="1" applyAlignment="1">
      <alignment vertical="center"/>
    </xf>
    <xf numFmtId="49" fontId="0" fillId="0" borderId="0" xfId="0" applyNumberFormat="1" applyAlignment="1">
      <alignment horizontal="center" vertical="center"/>
    </xf>
    <xf numFmtId="0" fontId="4" fillId="0" borderId="2"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4" fillId="0" borderId="1" xfId="0" applyFont="1" applyBorder="1" applyAlignment="1">
      <alignment horizontal="center" vertical="center"/>
    </xf>
    <xf numFmtId="49" fontId="0" fillId="0" borderId="0" xfId="0" applyNumberFormat="1" applyAlignment="1">
      <alignment horizontal="center" vertical="center" wrapText="1"/>
    </xf>
    <xf numFmtId="49" fontId="4" fillId="0" borderId="1" xfId="0" applyNumberFormat="1" applyFont="1" applyBorder="1" applyAlignment="1">
      <alignment vertical="center"/>
    </xf>
    <xf numFmtId="49" fontId="4" fillId="0" borderId="1" xfId="0" applyNumberFormat="1" applyFont="1" applyBorder="1" applyAlignment="1">
      <alignment horizontal="center" vertical="center"/>
    </xf>
    <xf numFmtId="0" fontId="1" fillId="0" borderId="2" xfId="0" applyFont="1" applyBorder="1" applyAlignment="1">
      <alignment horizontal="justify" vertical="center" wrapText="1"/>
    </xf>
    <xf numFmtId="0" fontId="1" fillId="0" borderId="2" xfId="0" applyFont="1" applyBorder="1" applyAlignment="1">
      <alignment horizontal="right" vertical="center" wrapText="1"/>
    </xf>
    <xf numFmtId="0" fontId="1" fillId="0" borderId="1" xfId="0" applyFont="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1" fillId="0" borderId="6" xfId="0" applyNumberFormat="1" applyFont="1" applyBorder="1" applyAlignment="1">
      <alignment horizontal="right" vertical="center"/>
    </xf>
    <xf numFmtId="0" fontId="1" fillId="0" borderId="9" xfId="0" applyFont="1" applyBorder="1" applyAlignment="1">
      <alignment vertical="center" wrapText="1"/>
    </xf>
    <xf numFmtId="0" fontId="2" fillId="0" borderId="1" xfId="0" applyFont="1" applyBorder="1" applyAlignment="1">
      <alignment horizontal="center" vertical="center"/>
    </xf>
    <xf numFmtId="0" fontId="1" fillId="0" borderId="1" xfId="0" applyFont="1" applyBorder="1" applyAlignment="1">
      <alignment horizontal="right" vertical="center" wrapText="1"/>
    </xf>
    <xf numFmtId="0" fontId="2" fillId="0" borderId="2" xfId="0" applyFont="1" applyBorder="1" applyAlignment="1">
      <alignment horizontal="left" vertical="center"/>
    </xf>
    <xf numFmtId="0" fontId="2" fillId="0" borderId="2" xfId="0" applyFont="1" applyBorder="1" applyAlignment="1">
      <alignment horizontal="right" vertical="center"/>
    </xf>
    <xf numFmtId="0" fontId="2" fillId="0" borderId="6" xfId="0" applyFont="1" applyBorder="1" applyAlignment="1">
      <alignment horizontal="right" vertical="center"/>
    </xf>
    <xf numFmtId="49" fontId="2" fillId="0" borderId="1" xfId="0" applyNumberFormat="1" applyFont="1" applyBorder="1" applyAlignment="1">
      <alignment horizontal="justify" vertical="center" wrapText="1"/>
    </xf>
    <xf numFmtId="49" fontId="2" fillId="0" borderId="1" xfId="0" applyNumberFormat="1" applyFont="1" applyBorder="1" applyAlignment="1">
      <alignment horizontal="left" vertical="center" wrapText="1"/>
    </xf>
    <xf numFmtId="0" fontId="2" fillId="0" borderId="2" xfId="0" applyFont="1" applyBorder="1" applyAlignment="1">
      <alignment horizontal="justify" vertical="center" wrapText="1"/>
    </xf>
    <xf numFmtId="0" fontId="2" fillId="0" borderId="2" xfId="0" applyFont="1" applyBorder="1" applyAlignment="1">
      <alignment horizontal="left" vertical="center" wrapText="1"/>
    </xf>
    <xf numFmtId="49" fontId="1" fillId="0" borderId="1" xfId="0" applyNumberFormat="1" applyFont="1" applyBorder="1" applyAlignment="1">
      <alignment horizontal="justify" vertical="center" wrapText="1"/>
    </xf>
    <xf numFmtId="0" fontId="1" fillId="0" borderId="1" xfId="0" applyFont="1" applyBorder="1" applyAlignment="1">
      <alignment horizontal="center" vertical="center" wrapText="1"/>
    </xf>
    <xf numFmtId="0" fontId="2" fillId="0" borderId="1" xfId="0" applyFont="1" applyBorder="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2" fillId="0" borderId="2" xfId="0" applyFont="1" applyBorder="1" applyAlignment="1">
      <alignment horizontal="right" vertical="center" wrapText="1"/>
    </xf>
    <xf numFmtId="0" fontId="1" fillId="0" borderId="8" xfId="0" applyFont="1" applyBorder="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applyAlignment="1">
      <alignment horizontal="center" vertical="center" wrapText="1"/>
    </xf>
    <xf numFmtId="0" fontId="1" fillId="0" borderId="1" xfId="0" applyFont="1" applyBorder="1" applyAlignment="1">
      <alignment horizontal="justify" vertical="center" wrapText="1"/>
    </xf>
    <xf numFmtId="0" fontId="4" fillId="0" borderId="1" xfId="0" applyFont="1" applyBorder="1" applyAlignment="1">
      <alignment horizontal="left" vertical="center" wrapText="1"/>
    </xf>
    <xf numFmtId="49" fontId="0" fillId="0" borderId="0" xfId="0" applyNumberFormat="1" applyAlignment="1">
      <alignment horizontal="left" vertical="center" wrapText="1"/>
    </xf>
    <xf numFmtId="49" fontId="4" fillId="0" borderId="1" xfId="0" applyNumberFormat="1" applyFont="1" applyBorder="1" applyAlignment="1">
      <alignment horizontal="left" vertical="center" wrapText="1"/>
    </xf>
    <xf numFmtId="49" fontId="0" fillId="0" borderId="0" xfId="0" applyNumberFormat="1" applyAlignment="1">
      <alignment horizontal="left" vertical="center"/>
    </xf>
    <xf numFmtId="0" fontId="7" fillId="0" borderId="2" xfId="0" applyFont="1" applyBorder="1" applyAlignment="1">
      <alignment horizontal="center" vertical="center"/>
    </xf>
    <xf numFmtId="0" fontId="1" fillId="0" borderId="2" xfId="0" applyFont="1" applyBorder="1" applyAlignment="1">
      <alignment vertical="center"/>
    </xf>
    <xf numFmtId="49" fontId="1" fillId="0" borderId="2" xfId="0" applyNumberFormat="1" applyFont="1" applyBorder="1" applyAlignment="1">
      <alignment horizontal="right" vertical="center"/>
    </xf>
    <xf numFmtId="0" fontId="10" fillId="0" borderId="2"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1" xfId="0" applyFont="1" applyBorder="1" applyAlignment="1">
      <alignment horizontal="right" vertical="center"/>
    </xf>
    <xf numFmtId="0" fontId="1" fillId="0" borderId="11" xfId="0" applyFont="1" applyBorder="1" applyAlignment="1">
      <alignment horizontal="left" vertical="center"/>
    </xf>
    <xf numFmtId="0" fontId="10" fillId="0" borderId="8" xfId="0" applyFont="1" applyBorder="1" applyAlignment="1">
      <alignment horizontal="right" vertical="center" wrapText="1"/>
    </xf>
    <xf numFmtId="0" fontId="10" fillId="0" borderId="7" xfId="0" applyFont="1" applyBorder="1" applyAlignment="1">
      <alignment horizontal="left" vertical="center" wrapText="1"/>
    </xf>
    <xf numFmtId="0" fontId="1" fillId="0" borderId="1" xfId="0" applyFont="1" applyBorder="1" applyAlignment="1">
      <alignment horizontal="justify" vertical="center"/>
    </xf>
    <xf numFmtId="0" fontId="0" fillId="0" borderId="0" xfId="0" applyAlignment="1">
      <alignment horizontal="center" vertical="center"/>
    </xf>
    <xf numFmtId="0" fontId="1" fillId="0" borderId="14" xfId="0" applyFont="1" applyBorder="1" applyAlignment="1">
      <alignment horizontal="left" vertical="center" wrapText="1"/>
    </xf>
    <xf numFmtId="49" fontId="1" fillId="2" borderId="12" xfId="0" applyNumberFormat="1" applyFont="1" applyFill="1" applyBorder="1" applyAlignment="1">
      <alignment vertical="center"/>
    </xf>
    <xf numFmtId="49" fontId="1" fillId="2" borderId="10" xfId="0" applyNumberFormat="1" applyFont="1" applyFill="1" applyBorder="1" applyAlignment="1">
      <alignment vertical="center"/>
    </xf>
    <xf numFmtId="49" fontId="1" fillId="2" borderId="2" xfId="0" applyNumberFormat="1" applyFont="1" applyFill="1" applyBorder="1" applyAlignment="1">
      <alignment vertical="center"/>
    </xf>
    <xf numFmtId="0" fontId="2" fillId="0" borderId="2" xfId="0" applyFont="1" applyBorder="1" applyAlignment="1">
      <alignment horizontal="center" vertical="center" wrapText="1"/>
    </xf>
    <xf numFmtId="49" fontId="1" fillId="0" borderId="1" xfId="0" quotePrefix="1" applyNumberFormat="1" applyFont="1" applyBorder="1" applyAlignment="1">
      <alignment horizontal="justify" vertical="center" wrapText="1"/>
    </xf>
    <xf numFmtId="0" fontId="1" fillId="0" borderId="6" xfId="0" applyFont="1" applyBorder="1" applyAlignment="1">
      <alignment horizontal="center" vertical="center" wrapText="1"/>
    </xf>
    <xf numFmtId="49" fontId="1" fillId="0" borderId="2" xfId="0" applyNumberFormat="1" applyFont="1" applyBorder="1" applyAlignment="1">
      <alignment horizontal="center" vertical="center"/>
    </xf>
    <xf numFmtId="49" fontId="2" fillId="0" borderId="5" xfId="0" quotePrefix="1" applyNumberFormat="1" applyFont="1" applyBorder="1" applyAlignment="1">
      <alignment vertical="center" wrapText="1"/>
    </xf>
    <xf numFmtId="1" fontId="1" fillId="0" borderId="2" xfId="0" applyNumberFormat="1" applyFont="1" applyBorder="1" applyAlignment="1">
      <alignment horizontal="center" vertical="center" wrapText="1"/>
    </xf>
    <xf numFmtId="0" fontId="1" fillId="0" borderId="10" xfId="0" applyFont="1" applyBorder="1" applyAlignment="1">
      <alignment horizontal="left" vertical="center" wrapText="1"/>
    </xf>
    <xf numFmtId="0" fontId="1" fillId="0" borderId="16" xfId="0" applyFont="1" applyBorder="1" applyAlignment="1">
      <alignment horizontal="center" vertical="center"/>
    </xf>
    <xf numFmtId="0" fontId="1" fillId="0" borderId="16" xfId="0" applyFont="1" applyBorder="1" applyAlignment="1">
      <alignment horizontal="left" vertical="center" wrapText="1"/>
    </xf>
    <xf numFmtId="0" fontId="1" fillId="0" borderId="16" xfId="0" applyFont="1" applyBorder="1" applyAlignment="1">
      <alignment horizontal="center" vertical="center" wrapText="1"/>
    </xf>
    <xf numFmtId="0" fontId="1" fillId="0" borderId="10" xfId="0" applyFont="1" applyBorder="1" applyAlignment="1">
      <alignment horizontal="center" vertical="center"/>
    </xf>
    <xf numFmtId="49" fontId="0" fillId="0" borderId="1" xfId="0" applyNumberFormat="1" applyBorder="1" applyAlignment="1">
      <alignment vertical="center"/>
    </xf>
    <xf numFmtId="0" fontId="7" fillId="0" borderId="2" xfId="0" applyFont="1" applyBorder="1" applyAlignment="1">
      <alignment horizontal="left" vertical="center" wrapText="1"/>
    </xf>
    <xf numFmtId="49" fontId="1" fillId="0" borderId="17" xfId="0" applyNumberFormat="1" applyFont="1" applyBorder="1" applyAlignment="1">
      <alignment horizontal="left" vertical="center"/>
    </xf>
    <xf numFmtId="0" fontId="2" fillId="0" borderId="18" xfId="0" applyFont="1" applyBorder="1" applyAlignment="1">
      <alignment horizontal="center" vertical="center"/>
    </xf>
    <xf numFmtId="0" fontId="1" fillId="0" borderId="16" xfId="0" applyFont="1" applyBorder="1" applyAlignment="1">
      <alignment horizontal="justify" vertical="center" wrapText="1"/>
    </xf>
    <xf numFmtId="0" fontId="1" fillId="0" borderId="18" xfId="0" applyFont="1" applyBorder="1" applyAlignment="1">
      <alignment horizontal="right" vertical="center"/>
    </xf>
    <xf numFmtId="0" fontId="1" fillId="0" borderId="18" xfId="0" applyFont="1" applyBorder="1" applyAlignment="1">
      <alignment horizontal="left" vertical="center"/>
    </xf>
    <xf numFmtId="49" fontId="1" fillId="0" borderId="5" xfId="0" applyNumberFormat="1" applyFont="1" applyBorder="1" applyAlignment="1">
      <alignment horizontal="left" vertical="center"/>
    </xf>
    <xf numFmtId="0" fontId="2" fillId="0" borderId="0" xfId="0" applyFont="1" applyAlignment="1">
      <alignment horizontal="right" vertical="center" wrapText="1"/>
    </xf>
    <xf numFmtId="49" fontId="1" fillId="0" borderId="12" xfId="0" applyNumberFormat="1" applyFont="1" applyBorder="1" applyAlignment="1">
      <alignment horizontal="left" vertical="center"/>
    </xf>
    <xf numFmtId="0" fontId="1" fillId="0" borderId="10" xfId="0" applyFont="1" applyBorder="1" applyAlignment="1">
      <alignment horizontal="right" vertical="center" wrapText="1"/>
    </xf>
    <xf numFmtId="0" fontId="1" fillId="3" borderId="2" xfId="0" applyFont="1" applyFill="1" applyBorder="1" applyAlignment="1">
      <alignment horizontal="left" vertical="center" wrapText="1"/>
    </xf>
    <xf numFmtId="49" fontId="1" fillId="3" borderId="13" xfId="0" applyNumberFormat="1" applyFont="1" applyFill="1" applyBorder="1" applyAlignment="1">
      <alignment horizontal="justify" vertical="center" wrapText="1"/>
    </xf>
    <xf numFmtId="0" fontId="1" fillId="2" borderId="12" xfId="0" applyFont="1" applyFill="1" applyBorder="1" applyAlignment="1">
      <alignment horizontal="left" vertical="center"/>
    </xf>
    <xf numFmtId="0" fontId="1" fillId="2" borderId="10" xfId="0" applyFont="1" applyFill="1" applyBorder="1" applyAlignment="1">
      <alignment horizontal="left" vertical="center"/>
    </xf>
    <xf numFmtId="0" fontId="1" fillId="2" borderId="2" xfId="0" applyFont="1" applyFill="1" applyBorder="1" applyAlignment="1">
      <alignment horizontal="left" vertical="center"/>
    </xf>
    <xf numFmtId="49" fontId="1" fillId="2" borderId="12" xfId="0" applyNumberFormat="1" applyFont="1" applyFill="1" applyBorder="1" applyAlignment="1">
      <alignment horizontal="left" vertical="center"/>
    </xf>
    <xf numFmtId="49" fontId="1" fillId="2" borderId="10" xfId="0" applyNumberFormat="1" applyFont="1" applyFill="1" applyBorder="1" applyAlignment="1">
      <alignment horizontal="left" vertical="center"/>
    </xf>
    <xf numFmtId="49" fontId="1" fillId="2" borderId="2" xfId="0" applyNumberFormat="1" applyFont="1" applyFill="1" applyBorder="1" applyAlignment="1">
      <alignment horizontal="left" vertical="center"/>
    </xf>
    <xf numFmtId="49" fontId="1" fillId="2" borderId="15" xfId="0" applyNumberFormat="1" applyFont="1" applyFill="1" applyBorder="1" applyAlignment="1">
      <alignment horizontal="left" vertical="center"/>
    </xf>
    <xf numFmtId="0" fontId="0" fillId="0" borderId="10" xfId="0" applyBorder="1" applyAlignment="1">
      <alignment vertical="center"/>
    </xf>
    <xf numFmtId="0" fontId="0" fillId="0" borderId="2" xfId="0" applyBorder="1" applyAlignment="1">
      <alignment vertical="center"/>
    </xf>
  </cellXfs>
  <cellStyles count="1">
    <cellStyle name="Standard" xfId="0" builtinId="0"/>
  </cellStyles>
  <dxfs count="120">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4"/>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ill>
        <patternFill>
          <bgColor theme="0" tint="-4.9989318521683403E-2"/>
        </patternFill>
      </fill>
    </dxf>
    <dxf>
      <font>
        <color rgb="FF9C0006"/>
      </font>
      <fill>
        <patternFill>
          <bgColor rgb="FFFFC7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4"/>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0006"/>
      </font>
      <fill>
        <patternFill>
          <bgColor rgb="FFFFC7CE"/>
        </patternFill>
      </fill>
    </dxf>
    <dxf>
      <fill>
        <patternFill>
          <bgColor theme="0" tint="-4.9989318521683403E-2"/>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0006"/>
      </font>
      <fill>
        <patternFill>
          <bgColor rgb="FFFFC7CE"/>
        </patternFill>
      </fill>
    </dxf>
    <dxf>
      <fill>
        <patternFill>
          <bgColor theme="4"/>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ill>
        <patternFill>
          <bgColor theme="4"/>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theme="4"/>
        </patternFill>
      </fill>
    </dxf>
    <dxf>
      <font>
        <color rgb="FF9C0006"/>
      </font>
      <fill>
        <patternFill>
          <bgColor rgb="FFFFC7CE"/>
        </patternFill>
      </fill>
    </dxf>
    <dxf>
      <fill>
        <patternFill>
          <bgColor theme="4"/>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ill>
        <patternFill>
          <bgColor theme="4"/>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ill>
        <patternFill>
          <bgColor theme="4"/>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ill>
        <patternFill>
          <bgColor theme="4"/>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9C0006"/>
      </font>
      <fill>
        <patternFill>
          <bgColor rgb="FFFFC7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4"/>
        </patternFill>
      </fill>
    </dxf>
    <dxf>
      <font>
        <color rgb="FF9C6500"/>
      </font>
      <fill>
        <patternFill>
          <bgColor rgb="FFFFEB9C"/>
        </patternFill>
      </fill>
    </dxf>
    <dxf>
      <font>
        <color rgb="FF006100"/>
      </font>
      <fill>
        <patternFill>
          <bgColor rgb="FFC6EFCE"/>
        </patternFill>
      </fill>
    </dxf>
    <dxf>
      <fill>
        <patternFill>
          <bgColor theme="4"/>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622300</xdr:colOff>
      <xdr:row>19</xdr:row>
      <xdr:rowOff>234950</xdr:rowOff>
    </xdr:from>
    <xdr:to>
      <xdr:col>3</xdr:col>
      <xdr:colOff>3117850</xdr:colOff>
      <xdr:row>19</xdr:row>
      <xdr:rowOff>627950</xdr:rowOff>
    </xdr:to>
    <xdr:pic>
      <xdr:nvPicPr>
        <xdr:cNvPr id="3" name="Grafik 472952309">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0100" y="8578850"/>
          <a:ext cx="2495550" cy="39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Buning, Bernd" id="{5B59A7FF-0A37-4EAC-85AF-A50E07BEDB08}" userId="S::bernd.buning@ffb.fraunhofer.de::69b496ca-b9a8-4ead-8831-46e96346e610" providerId="AD"/>
  <person displayName="Flanse, Joana" id="{B0CDE3F5-0527-4A72-9BBA-AECE24EE1ED8}" userId="S::joana.flanse@ffb.fraunhofer.de::b0e5775b-6c73-4037-8f3f-b5259ea14a52" providerId="AD"/>
  <person displayName="Eckstein, Markus Christian" id="{F3B5854A-B651-4778-B3A9-E978C7EBDEC9}" userId="S::markus.eckstein@ffb.fraunhofer.de::9d897883-4be9-49ea-b938-c4958c7bd607" providerId="AD"/>
  <person displayName="Korte-Towet, Daniel Udo" id="{3FCC5F89-BBE1-4A5F-9612-CFF03BD95000}" userId="S::daniel.korte-towet@ffb.fraunhofer.de::c7cb5bb9-2a43-4ff2-b76c-8a769af36b8d"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 dT="2026-06-25T14:41:51.10" personId="{3FCC5F89-BBE1-4A5F-9612-CFF03BD95000}" id="{84385964-C7B7-42FE-B142-1755718DEE4E}">
    <text>Ich empfehle hier eine Datenüberprüfung reinzumachen. Hat beim AutoBot LV damals für Klare aussagen der Hersteller gesorgt</text>
  </threadedComment>
  <threadedComment ref="B3" dT="2026-06-25T09:28:47.52" personId="{3FCC5F89-BBE1-4A5F-9612-CFF03BD95000}" id="{E0E089BD-5407-44AE-A078-AD15D88EC0D8}">
    <text xml:space="preserve">Sind die Nummerierungen irgendwie zugeordnet zur Word? In den aklten LVs war es Kapitel.Unterkapitel.Forderungspunkt
Ein Kapitel 4.4 sehe ich in der Word aber nicht </text>
  </threadedComment>
  <threadedComment ref="B3" dT="2026-06-26T16:04:21.14" personId="{B0CDE3F5-0527-4A72-9BBA-AECE24EE1ED8}" id="{897A379C-06D5-4C19-A0E2-A569ED4EBD09}" parentId="{E0E089BD-5407-44AE-A078-AD15D88EC0D8}">
    <text>Hier nur an die Kapitelüberschrift</text>
  </threadedComment>
  <threadedComment ref="D41" dT="2026-06-25T14:41:03.66" personId="{3FCC5F89-BBE1-4A5F-9612-CFF03BD95000}" id="{284BF737-DB54-4C53-9B87-3704467A6B25}" done="1">
    <text xml:space="preserve">Wenn das eine Bewertungsposition ist, muss dann nicht auch ein Bewertungsschema angegeben werden? </text>
  </threadedComment>
  <threadedComment ref="D46" dT="2026-07-14T10:49:52.44" personId="{5B59A7FF-0A37-4EAC-85AF-A50E07BEDB08}" id="{C6D9DA34-93BA-43D4-9AB2-FBDF2775F1CF}">
    <text>Magnetabscheider funktionieren bei austenitischen Edelstählen nicht, weil sie nicht magnetisch sind. In der Regel werden solche Anlagenteile aber daraus hergestellt.
Sollte man das Abscheideverfahren daher lieber offen lassen?</text>
  </threadedComment>
</ThreadedComments>
</file>

<file path=xl/threadedComments/threadedComment2.xml><?xml version="1.0" encoding="utf-8"?>
<ThreadedComments xmlns="http://schemas.microsoft.com/office/spreadsheetml/2018/threadedcomments" xmlns:x="http://schemas.openxmlformats.org/spreadsheetml/2006/main">
  <threadedComment ref="D5" dT="2026-06-10T12:46:40.71" personId="{F3B5854A-B651-4778-B3A9-E978C7EBDEC9}" id="{F4BAA691-449F-46B7-9F00-2F5187EEC911}" done="1">
    <text>Zonen definieren - Dokument erstellen analog zu dem vom TÜV</text>
  </threadedComment>
  <threadedComment ref="D5" dT="2026-07-14T10:40:13.53" personId="{5B59A7FF-0A37-4EAC-85AF-A50E07BEDB08}" id="{83377A51-6D0F-4CB7-A429-DA4486B0ED38}" parentId="{F4BAA691-449F-46B7-9F00-2F5187EEC911}">
    <text>Hier müssen zwei Fälle unterschieden werden:
1. Die Anlage steht in einer EX-Zone (bei uns ja nicht der Fall)
2. Die Anlage enthält im Inneren eine Ex-Zone
Das muss einmal definiert werden, da ansonsten kein Hersteller ein Abschätzung oder Auslegung machen kann</text>
  </threadedComment>
  <threadedComment ref="D5" dT="2026-07-22T09:51:45.27" personId="{B0CDE3F5-0527-4A72-9BBA-AECE24EE1ED8}" id="{82F8FDD2-A02A-4956-B013-6F49726D8E65}" parentId="{F4BAA691-449F-46B7-9F00-2F5187EEC911}">
    <text>Das kann erst bei spezifizierung der Anlage passieren</text>
  </threadedComment>
  <threadedComment ref="D8" dT="2026-07-14T10:40:47.31" personId="{5B59A7FF-0A37-4EAC-85AF-A50E07BEDB08}" id="{80B14904-4D1A-4EEC-98B4-4D265E906BFA}">
    <text>Welche? =&gt; muss definiert werden =&gt; FaSi ansprechen</text>
  </threadedComment>
  <threadedComment ref="C11" dT="2026-06-10T12:45:45.56" personId="{F3B5854A-B651-4778-B3A9-E978C7EBDEC9}" id="{7AF3301B-22E9-4C7B-8E23-F656AE43B7C0}">
    <text>Das kann ein B sein, um  effizienz zu pushen</text>
  </threadedComment>
  <threadedComment ref="E20" dT="2026-06-10T12:46:05.71" personId="{F3B5854A-B651-4778-B3A9-E978C7EBDEC9}" id="{AAD9F6C6-0D1F-4475-B4BB-41B95003A055}">
    <text>Unrealistisch. Ab 80 % nehmen wir definitiv ab</text>
  </threadedComment>
  <threadedComment ref="B24" dT="2026-04-16T13:45:56.49" personId="{B0CDE3F5-0527-4A72-9BBA-AECE24EE1ED8}" id="{2A9B152C-1820-4FFA-AEBC-D9D2290832B0}">
    <text>Erwähnt im anderen Word-Dokument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topLeftCell="B1" zoomScale="91" zoomScaleNormal="70" workbookViewId="0">
      <pane ySplit="1" topLeftCell="A42" activePane="bottomLeft" state="frozen"/>
      <selection pane="bottomLeft" activeCell="L1" sqref="L1"/>
    </sheetView>
  </sheetViews>
  <sheetFormatPr baseColWidth="10" defaultColWidth="11.453125" defaultRowHeight="14.5"/>
  <cols>
    <col min="1" max="1" width="2.7265625" style="4" customWidth="1"/>
    <col min="2" max="2" width="10.1796875" style="4" bestFit="1" customWidth="1"/>
    <col min="3" max="3" width="10.1796875" style="13" customWidth="1"/>
    <col min="4" max="4" width="56.54296875" style="56" customWidth="1"/>
    <col min="5" max="5" width="10.26953125" style="4" bestFit="1" customWidth="1"/>
    <col min="6" max="6" width="7.453125" style="4" bestFit="1" customWidth="1"/>
    <col min="7" max="7" width="2.7265625" style="4" customWidth="1"/>
    <col min="8" max="8" width="19.81640625" style="13" customWidth="1"/>
    <col min="9" max="9" width="20.453125" style="13" customWidth="1"/>
    <col min="10" max="11" width="32.1796875" style="13" customWidth="1"/>
    <col min="12" max="12" width="13.54296875" style="13" customWidth="1"/>
    <col min="13" max="13" width="39.1796875" style="13" customWidth="1"/>
    <col min="14" max="14" width="19.54296875" style="13" customWidth="1"/>
    <col min="15" max="15" width="23.453125" style="4" customWidth="1"/>
    <col min="16" max="16384" width="11.453125" style="4"/>
  </cols>
  <sheetData>
    <row r="1" spans="2:15" ht="29.5" thickBot="1">
      <c r="B1" s="12" t="s">
        <v>0</v>
      </c>
      <c r="C1" s="14" t="s">
        <v>1</v>
      </c>
      <c r="D1" s="55" t="s">
        <v>2</v>
      </c>
      <c r="E1" s="17" t="s">
        <v>3</v>
      </c>
      <c r="F1" s="12" t="s">
        <v>4</v>
      </c>
      <c r="H1" s="18" t="s">
        <v>5</v>
      </c>
      <c r="I1" s="18" t="s">
        <v>6</v>
      </c>
      <c r="J1" s="18" t="s">
        <v>7</v>
      </c>
      <c r="K1" s="18" t="s">
        <v>8</v>
      </c>
      <c r="L1" s="13" t="s">
        <v>9</v>
      </c>
      <c r="M1" s="13" t="s">
        <v>10</v>
      </c>
      <c r="N1" s="18" t="s">
        <v>11</v>
      </c>
      <c r="O1" s="4" t="s">
        <v>12</v>
      </c>
    </row>
    <row r="2" spans="2:15" ht="15" thickBot="1">
      <c r="B2" s="101" t="s">
        <v>13</v>
      </c>
      <c r="C2" s="102"/>
      <c r="D2" s="102"/>
      <c r="E2" s="102"/>
      <c r="F2" s="103"/>
      <c r="H2" s="18"/>
      <c r="I2" s="18"/>
      <c r="J2" s="18"/>
      <c r="K2" s="18"/>
      <c r="N2" s="18"/>
    </row>
    <row r="3" spans="2:15" ht="50.5" thickBot="1">
      <c r="B3" s="6" t="s">
        <v>14</v>
      </c>
      <c r="C3" s="15" t="s">
        <v>15</v>
      </c>
      <c r="D3" s="3" t="s">
        <v>413</v>
      </c>
      <c r="E3" s="2" t="s">
        <v>16</v>
      </c>
      <c r="F3" s="1" t="s">
        <v>16</v>
      </c>
      <c r="H3" s="13" t="s">
        <v>17</v>
      </c>
      <c r="I3" s="13" t="s">
        <v>18</v>
      </c>
    </row>
    <row r="4" spans="2:15" ht="29.5" customHeight="1" thickBot="1">
      <c r="B4" s="6" t="s">
        <v>19</v>
      </c>
      <c r="C4" s="15" t="s">
        <v>15</v>
      </c>
      <c r="D4" s="3" t="s">
        <v>20</v>
      </c>
      <c r="E4" s="2" t="s">
        <v>16</v>
      </c>
      <c r="F4" s="1" t="s">
        <v>16</v>
      </c>
      <c r="H4" s="13" t="s">
        <v>17</v>
      </c>
      <c r="I4" s="13" t="s">
        <v>18</v>
      </c>
    </row>
    <row r="5" spans="2:15" ht="50.5" thickBot="1">
      <c r="B5" s="6" t="s">
        <v>21</v>
      </c>
      <c r="C5" s="15" t="s">
        <v>15</v>
      </c>
      <c r="D5" s="3" t="s">
        <v>412</v>
      </c>
      <c r="E5" s="2" t="s">
        <v>16</v>
      </c>
      <c r="F5" s="1" t="s">
        <v>16</v>
      </c>
      <c r="H5" s="13" t="s">
        <v>17</v>
      </c>
      <c r="I5" s="13" t="s">
        <v>18</v>
      </c>
    </row>
    <row r="6" spans="2:15" ht="169.5" customHeight="1" thickBot="1">
      <c r="B6" s="6" t="s">
        <v>22</v>
      </c>
      <c r="C6" s="15" t="s">
        <v>15</v>
      </c>
      <c r="D6" s="3" t="s">
        <v>23</v>
      </c>
      <c r="E6" s="2" t="s">
        <v>16</v>
      </c>
      <c r="F6" s="1" t="s">
        <v>16</v>
      </c>
      <c r="H6" s="13" t="s">
        <v>17</v>
      </c>
      <c r="I6" s="13" t="s">
        <v>18</v>
      </c>
      <c r="M6" s="53"/>
    </row>
    <row r="7" spans="2:15" ht="68.25" customHeight="1" thickBot="1">
      <c r="B7" s="6" t="s">
        <v>24</v>
      </c>
      <c r="C7" s="15" t="s">
        <v>15</v>
      </c>
      <c r="D7" s="3" t="s">
        <v>25</v>
      </c>
      <c r="E7" s="2" t="s">
        <v>16</v>
      </c>
      <c r="F7" s="1" t="s">
        <v>16</v>
      </c>
      <c r="H7" s="13" t="s">
        <v>17</v>
      </c>
      <c r="I7" s="13" t="s">
        <v>18</v>
      </c>
      <c r="J7" s="58"/>
      <c r="K7" s="58"/>
      <c r="M7" s="53"/>
    </row>
    <row r="8" spans="2:15" ht="38" thickBot="1">
      <c r="B8" s="6" t="s">
        <v>26</v>
      </c>
      <c r="C8" s="15" t="s">
        <v>15</v>
      </c>
      <c r="D8" s="3" t="s">
        <v>414</v>
      </c>
      <c r="E8" s="2" t="s">
        <v>16</v>
      </c>
      <c r="F8" s="1" t="s">
        <v>16</v>
      </c>
      <c r="H8" s="13" t="s">
        <v>17</v>
      </c>
      <c r="I8" s="13" t="s">
        <v>18</v>
      </c>
      <c r="M8" s="52"/>
    </row>
    <row r="9" spans="2:15" ht="50.5" thickBot="1">
      <c r="B9" s="6" t="s">
        <v>27</v>
      </c>
      <c r="C9" s="26" t="s">
        <v>15</v>
      </c>
      <c r="D9" s="89" t="s">
        <v>28</v>
      </c>
      <c r="E9" s="50" t="s">
        <v>16</v>
      </c>
      <c r="F9" s="43" t="s">
        <v>16</v>
      </c>
      <c r="H9" s="13" t="s">
        <v>17</v>
      </c>
      <c r="I9" s="13" t="s">
        <v>18</v>
      </c>
    </row>
    <row r="10" spans="2:15" ht="75.5" thickBot="1">
      <c r="B10" s="6" t="s">
        <v>29</v>
      </c>
      <c r="C10" s="26" t="s">
        <v>15</v>
      </c>
      <c r="D10" s="3" t="s">
        <v>30</v>
      </c>
      <c r="E10" s="50" t="s">
        <v>16</v>
      </c>
      <c r="F10" s="43" t="s">
        <v>16</v>
      </c>
      <c r="H10" s="13" t="s">
        <v>17</v>
      </c>
      <c r="I10" s="13" t="s">
        <v>18</v>
      </c>
    </row>
    <row r="11" spans="2:15" ht="15" thickBot="1">
      <c r="B11" s="6" t="s">
        <v>31</v>
      </c>
      <c r="C11" s="26" t="s">
        <v>15</v>
      </c>
      <c r="D11" s="3" t="s">
        <v>32</v>
      </c>
      <c r="E11" s="50" t="s">
        <v>16</v>
      </c>
      <c r="F11" s="43" t="s">
        <v>16</v>
      </c>
      <c r="H11" s="13" t="s">
        <v>17</v>
      </c>
      <c r="I11" s="13" t="s">
        <v>18</v>
      </c>
    </row>
    <row r="12" spans="2:15" ht="38" thickBot="1">
      <c r="B12" s="6" t="s">
        <v>33</v>
      </c>
      <c r="C12" s="26" t="s">
        <v>15</v>
      </c>
      <c r="D12" s="3" t="s">
        <v>34</v>
      </c>
      <c r="E12" s="50" t="s">
        <v>16</v>
      </c>
      <c r="F12" s="43" t="s">
        <v>16</v>
      </c>
      <c r="H12" s="13" t="s">
        <v>17</v>
      </c>
      <c r="I12" s="13" t="s">
        <v>18</v>
      </c>
    </row>
    <row r="13" spans="2:15" ht="25.5" thickBot="1">
      <c r="B13" s="6" t="s">
        <v>35</v>
      </c>
      <c r="C13" s="15" t="s">
        <v>15</v>
      </c>
      <c r="D13" s="3" t="s">
        <v>36</v>
      </c>
      <c r="E13" s="2" t="s">
        <v>37</v>
      </c>
      <c r="F13" s="1" t="s">
        <v>38</v>
      </c>
      <c r="H13" s="13" t="s">
        <v>17</v>
      </c>
      <c r="I13" s="13" t="s">
        <v>18</v>
      </c>
      <c r="J13" s="56"/>
      <c r="K13" s="56"/>
      <c r="M13" s="53"/>
    </row>
    <row r="14" spans="2:15" ht="15" thickBot="1">
      <c r="B14" s="6" t="s">
        <v>39</v>
      </c>
      <c r="C14" s="15" t="s">
        <v>15</v>
      </c>
      <c r="D14" s="43" t="s">
        <v>40</v>
      </c>
      <c r="E14" s="2" t="s">
        <v>41</v>
      </c>
      <c r="F14" s="1" t="s">
        <v>42</v>
      </c>
      <c r="H14" s="13" t="s">
        <v>17</v>
      </c>
      <c r="I14" s="13" t="s">
        <v>18</v>
      </c>
      <c r="J14" s="56"/>
      <c r="K14" s="56"/>
      <c r="M14" s="53"/>
    </row>
    <row r="15" spans="2:15" ht="25.5" thickBot="1">
      <c r="B15" s="6" t="s">
        <v>43</v>
      </c>
      <c r="C15" s="15" t="s">
        <v>15</v>
      </c>
      <c r="D15" s="3" t="s">
        <v>44</v>
      </c>
      <c r="E15" s="2" t="s">
        <v>16</v>
      </c>
      <c r="F15" s="1" t="s">
        <v>16</v>
      </c>
      <c r="H15" s="13" t="s">
        <v>17</v>
      </c>
      <c r="I15" s="13" t="s">
        <v>18</v>
      </c>
      <c r="M15" s="53"/>
    </row>
    <row r="16" spans="2:15" ht="25.5" thickBot="1">
      <c r="B16" s="6" t="s">
        <v>45</v>
      </c>
      <c r="C16" s="15" t="s">
        <v>15</v>
      </c>
      <c r="D16" s="3" t="s">
        <v>46</v>
      </c>
      <c r="E16" s="2" t="s">
        <v>16</v>
      </c>
      <c r="F16" s="1" t="s">
        <v>16</v>
      </c>
      <c r="H16" s="13" t="s">
        <v>17</v>
      </c>
      <c r="I16" s="13" t="s">
        <v>18</v>
      </c>
      <c r="M16" s="53"/>
    </row>
    <row r="17" spans="2:13" ht="98.25" customHeight="1" thickBot="1">
      <c r="B17" s="6" t="s">
        <v>47</v>
      </c>
      <c r="C17" s="15" t="s">
        <v>15</v>
      </c>
      <c r="D17" s="3" t="s">
        <v>48</v>
      </c>
      <c r="E17" s="2" t="s">
        <v>16</v>
      </c>
      <c r="F17" s="1" t="s">
        <v>16</v>
      </c>
      <c r="H17" s="13" t="s">
        <v>17</v>
      </c>
      <c r="I17" s="13" t="s">
        <v>18</v>
      </c>
      <c r="M17" s="53"/>
    </row>
    <row r="18" spans="2:13" ht="25.5" thickBot="1">
      <c r="B18" s="6" t="s">
        <v>49</v>
      </c>
      <c r="C18" s="15" t="s">
        <v>15</v>
      </c>
      <c r="D18" s="3" t="s">
        <v>50</v>
      </c>
      <c r="E18" s="2" t="s">
        <v>16</v>
      </c>
      <c r="F18" s="1" t="s">
        <v>16</v>
      </c>
      <c r="H18" s="13" t="s">
        <v>17</v>
      </c>
      <c r="I18" s="13" t="s">
        <v>18</v>
      </c>
      <c r="M18" s="53"/>
    </row>
    <row r="19" spans="2:13" ht="50.5" thickBot="1">
      <c r="B19" s="6" t="s">
        <v>51</v>
      </c>
      <c r="C19" s="15" t="s">
        <v>15</v>
      </c>
      <c r="D19" s="3" t="s">
        <v>52</v>
      </c>
      <c r="E19" s="2" t="s">
        <v>16</v>
      </c>
      <c r="F19" s="1" t="s">
        <v>16</v>
      </c>
      <c r="H19" s="13" t="s">
        <v>17</v>
      </c>
      <c r="I19" s="13" t="s">
        <v>18</v>
      </c>
      <c r="M19" s="53"/>
    </row>
    <row r="20" spans="2:13" ht="25.5" thickBot="1">
      <c r="B20" s="6" t="s">
        <v>53</v>
      </c>
      <c r="C20" s="15" t="s">
        <v>15</v>
      </c>
      <c r="D20" s="3" t="s">
        <v>54</v>
      </c>
      <c r="E20" s="2" t="s">
        <v>16</v>
      </c>
      <c r="F20" s="1" t="s">
        <v>16</v>
      </c>
      <c r="H20" s="13" t="s">
        <v>17</v>
      </c>
      <c r="I20" s="13" t="s">
        <v>18</v>
      </c>
      <c r="M20" s="53"/>
    </row>
    <row r="21" spans="2:13" ht="25.5" thickBot="1">
      <c r="B21" s="6" t="s">
        <v>55</v>
      </c>
      <c r="C21" s="15" t="s">
        <v>15</v>
      </c>
      <c r="D21" s="3" t="s">
        <v>56</v>
      </c>
      <c r="E21" s="2" t="s">
        <v>16</v>
      </c>
      <c r="F21" s="1" t="s">
        <v>16</v>
      </c>
      <c r="H21" s="13" t="s">
        <v>17</v>
      </c>
      <c r="I21" s="13" t="s">
        <v>18</v>
      </c>
    </row>
    <row r="22" spans="2:13" ht="25.5" thickBot="1">
      <c r="B22" s="6" t="s">
        <v>57</v>
      </c>
      <c r="C22" s="15" t="s">
        <v>15</v>
      </c>
      <c r="D22" s="3" t="s">
        <v>58</v>
      </c>
      <c r="E22" s="2" t="s">
        <v>16</v>
      </c>
      <c r="F22" s="1" t="s">
        <v>16</v>
      </c>
      <c r="H22" s="13" t="s">
        <v>17</v>
      </c>
      <c r="I22" s="13" t="s">
        <v>18</v>
      </c>
    </row>
    <row r="23" spans="2:13" ht="27" customHeight="1" thickBot="1">
      <c r="B23" s="6" t="s">
        <v>59</v>
      </c>
      <c r="C23" s="15" t="s">
        <v>15</v>
      </c>
      <c r="D23" s="3" t="s">
        <v>60</v>
      </c>
      <c r="E23" s="2" t="s">
        <v>16</v>
      </c>
      <c r="F23" s="1" t="s">
        <v>16</v>
      </c>
      <c r="H23" s="13" t="s">
        <v>17</v>
      </c>
      <c r="I23" s="13" t="s">
        <v>18</v>
      </c>
      <c r="M23" s="53"/>
    </row>
    <row r="24" spans="2:13" ht="38" thickBot="1">
      <c r="B24" s="6" t="s">
        <v>61</v>
      </c>
      <c r="C24" s="15" t="s">
        <v>15</v>
      </c>
      <c r="D24" s="3" t="s">
        <v>62</v>
      </c>
      <c r="E24" s="2" t="s">
        <v>16</v>
      </c>
      <c r="F24" s="1" t="s">
        <v>16</v>
      </c>
      <c r="H24" s="13" t="s">
        <v>17</v>
      </c>
      <c r="I24" s="13" t="s">
        <v>18</v>
      </c>
      <c r="M24" s="53"/>
    </row>
    <row r="25" spans="2:13" ht="25.5" thickBot="1">
      <c r="B25" s="6" t="s">
        <v>63</v>
      </c>
      <c r="C25" s="15" t="s">
        <v>15</v>
      </c>
      <c r="D25" s="3" t="s">
        <v>415</v>
      </c>
      <c r="E25" s="2" t="s">
        <v>16</v>
      </c>
      <c r="F25" s="1" t="s">
        <v>16</v>
      </c>
      <c r="H25" s="13" t="s">
        <v>17</v>
      </c>
      <c r="I25" s="13" t="s">
        <v>18</v>
      </c>
      <c r="M25" s="53"/>
    </row>
    <row r="26" spans="2:13" ht="25.5" thickBot="1">
      <c r="B26" s="6" t="s">
        <v>64</v>
      </c>
      <c r="C26" s="15" t="s">
        <v>15</v>
      </c>
      <c r="D26" s="3" t="s">
        <v>65</v>
      </c>
      <c r="E26" s="2" t="s">
        <v>16</v>
      </c>
      <c r="F26" s="1" t="s">
        <v>16</v>
      </c>
      <c r="H26" s="13" t="s">
        <v>17</v>
      </c>
      <c r="I26" s="13" t="s">
        <v>18</v>
      </c>
    </row>
    <row r="27" spans="2:13" ht="15" thickBot="1">
      <c r="B27" s="6" t="s">
        <v>66</v>
      </c>
      <c r="C27" s="15" t="s">
        <v>15</v>
      </c>
      <c r="D27" s="3" t="s">
        <v>67</v>
      </c>
      <c r="E27" s="2" t="s">
        <v>68</v>
      </c>
      <c r="F27" s="1" t="s">
        <v>69</v>
      </c>
      <c r="H27" s="13" t="s">
        <v>17</v>
      </c>
      <c r="I27" s="13" t="s">
        <v>18</v>
      </c>
    </row>
    <row r="28" spans="2:13" ht="26.25" customHeight="1" thickBot="1">
      <c r="B28" s="6" t="s">
        <v>70</v>
      </c>
      <c r="C28" s="15" t="s">
        <v>15</v>
      </c>
      <c r="D28" s="3" t="s">
        <v>71</v>
      </c>
      <c r="E28" s="2" t="s">
        <v>72</v>
      </c>
      <c r="F28" s="1" t="s">
        <v>69</v>
      </c>
      <c r="H28" s="13" t="s">
        <v>17</v>
      </c>
      <c r="I28" s="13" t="s">
        <v>18</v>
      </c>
    </row>
    <row r="29" spans="2:13" ht="26.25" customHeight="1" thickBot="1">
      <c r="B29" s="6" t="s">
        <v>73</v>
      </c>
      <c r="C29" s="15" t="s">
        <v>15</v>
      </c>
      <c r="D29" s="3" t="s">
        <v>416</v>
      </c>
      <c r="E29" s="2" t="s">
        <v>16</v>
      </c>
      <c r="F29" s="1" t="s">
        <v>16</v>
      </c>
      <c r="H29" s="13" t="s">
        <v>17</v>
      </c>
      <c r="I29" s="13" t="s">
        <v>18</v>
      </c>
    </row>
    <row r="30" spans="2:13" ht="25.5" thickBot="1">
      <c r="B30" s="6" t="s">
        <v>74</v>
      </c>
      <c r="C30" s="15" t="s">
        <v>15</v>
      </c>
      <c r="D30" s="3" t="s">
        <v>75</v>
      </c>
      <c r="E30" s="2" t="s">
        <v>16</v>
      </c>
      <c r="F30" s="1" t="s">
        <v>16</v>
      </c>
      <c r="H30" s="13" t="s">
        <v>17</v>
      </c>
      <c r="I30" s="13" t="s">
        <v>18</v>
      </c>
    </row>
    <row r="31" spans="2:13" ht="25.5" thickBot="1">
      <c r="B31" s="6" t="s">
        <v>76</v>
      </c>
      <c r="C31" s="15" t="s">
        <v>15</v>
      </c>
      <c r="D31" s="3" t="s">
        <v>77</v>
      </c>
      <c r="E31" s="2" t="s">
        <v>78</v>
      </c>
      <c r="F31" s="1" t="s">
        <v>79</v>
      </c>
      <c r="H31" s="13" t="s">
        <v>17</v>
      </c>
      <c r="I31" s="13" t="s">
        <v>18</v>
      </c>
      <c r="M31" s="52"/>
    </row>
    <row r="32" spans="2:13" ht="43.5" customHeight="1" thickBot="1">
      <c r="B32" s="6" t="s">
        <v>80</v>
      </c>
      <c r="C32" s="15" t="s">
        <v>15</v>
      </c>
      <c r="D32" s="3" t="s">
        <v>81</v>
      </c>
      <c r="E32" s="2" t="s">
        <v>16</v>
      </c>
      <c r="F32" s="1" t="s">
        <v>16</v>
      </c>
      <c r="H32" s="13" t="s">
        <v>17</v>
      </c>
      <c r="I32" s="13" t="s">
        <v>18</v>
      </c>
    </row>
    <row r="33" spans="2:13" ht="25.5" thickBot="1">
      <c r="B33" s="6" t="s">
        <v>82</v>
      </c>
      <c r="C33" s="15" t="s">
        <v>15</v>
      </c>
      <c r="D33" s="3" t="s">
        <v>83</v>
      </c>
      <c r="E33" s="2" t="s">
        <v>84</v>
      </c>
      <c r="F33" s="1" t="s">
        <v>85</v>
      </c>
      <c r="H33" s="13" t="s">
        <v>17</v>
      </c>
      <c r="I33" s="13" t="s">
        <v>18</v>
      </c>
    </row>
    <row r="34" spans="2:13" ht="25.5" customHeight="1">
      <c r="B34" s="6" t="s">
        <v>86</v>
      </c>
      <c r="C34" s="15" t="s">
        <v>15</v>
      </c>
      <c r="D34" s="3" t="s">
        <v>87</v>
      </c>
      <c r="E34" s="2" t="s">
        <v>88</v>
      </c>
      <c r="F34" s="1" t="s">
        <v>89</v>
      </c>
      <c r="H34" s="13" t="s">
        <v>17</v>
      </c>
      <c r="I34" s="13" t="s">
        <v>18</v>
      </c>
      <c r="M34" s="53"/>
    </row>
    <row r="35" spans="2:13" ht="15" thickBot="1">
      <c r="B35" s="6" t="s">
        <v>90</v>
      </c>
      <c r="C35" s="63" t="s">
        <v>15</v>
      </c>
      <c r="D35" s="64" t="s">
        <v>91</v>
      </c>
      <c r="E35" s="65" t="s">
        <v>92</v>
      </c>
      <c r="F35" s="23" t="s">
        <v>89</v>
      </c>
      <c r="H35" s="13" t="s">
        <v>17</v>
      </c>
      <c r="I35" s="13" t="s">
        <v>18</v>
      </c>
    </row>
    <row r="36" spans="2:13" ht="38" thickBot="1">
      <c r="B36" s="6" t="s">
        <v>93</v>
      </c>
      <c r="C36" s="15" t="s">
        <v>15</v>
      </c>
      <c r="D36" s="3" t="s">
        <v>94</v>
      </c>
      <c r="E36" s="2" t="s">
        <v>16</v>
      </c>
      <c r="F36" s="1" t="s">
        <v>16</v>
      </c>
      <c r="H36" s="13" t="s">
        <v>17</v>
      </c>
      <c r="I36" s="13" t="s">
        <v>18</v>
      </c>
    </row>
    <row r="37" spans="2:13" ht="38" thickBot="1">
      <c r="B37" s="6" t="s">
        <v>95</v>
      </c>
      <c r="C37" s="15" t="s">
        <v>15</v>
      </c>
      <c r="D37" s="99" t="s">
        <v>96</v>
      </c>
      <c r="E37" s="2" t="s">
        <v>16</v>
      </c>
      <c r="F37" s="1" t="s">
        <v>16</v>
      </c>
      <c r="H37" s="13" t="s">
        <v>17</v>
      </c>
      <c r="I37" s="13" t="s">
        <v>18</v>
      </c>
      <c r="J37" s="18"/>
      <c r="K37" s="18"/>
    </row>
    <row r="38" spans="2:13" ht="25.5" thickBot="1">
      <c r="B38" s="6" t="s">
        <v>98</v>
      </c>
      <c r="C38" s="15" t="s">
        <v>15</v>
      </c>
      <c r="D38" s="3" t="s">
        <v>97</v>
      </c>
      <c r="E38" s="2" t="s">
        <v>16</v>
      </c>
      <c r="F38" s="1" t="s">
        <v>16</v>
      </c>
      <c r="H38" s="13" t="s">
        <v>17</v>
      </c>
      <c r="I38" s="13" t="s">
        <v>18</v>
      </c>
      <c r="J38" s="18"/>
      <c r="K38" s="18"/>
    </row>
    <row r="39" spans="2:13" ht="133.5" customHeight="1" thickBot="1">
      <c r="B39" s="6" t="s">
        <v>100</v>
      </c>
      <c r="C39" s="15" t="s">
        <v>15</v>
      </c>
      <c r="D39" s="99" t="s">
        <v>99</v>
      </c>
      <c r="E39" s="2" t="s">
        <v>16</v>
      </c>
      <c r="F39" s="1" t="s">
        <v>16</v>
      </c>
      <c r="H39" s="13" t="s">
        <v>17</v>
      </c>
      <c r="I39" s="13" t="s">
        <v>18</v>
      </c>
    </row>
    <row r="40" spans="2:13" ht="100.5" thickBot="1">
      <c r="B40" s="6" t="s">
        <v>107</v>
      </c>
      <c r="C40" s="15" t="s">
        <v>101</v>
      </c>
      <c r="D40" s="3" t="s">
        <v>102</v>
      </c>
      <c r="E40" s="2" t="s">
        <v>103</v>
      </c>
      <c r="F40" s="1" t="s">
        <v>104</v>
      </c>
      <c r="H40" s="13" t="s">
        <v>17</v>
      </c>
      <c r="I40" s="13" t="s">
        <v>105</v>
      </c>
      <c r="J40" s="13" t="s">
        <v>422</v>
      </c>
      <c r="K40" s="18" t="s">
        <v>106</v>
      </c>
    </row>
    <row r="41" spans="2:13" ht="59.25" customHeight="1" thickBot="1">
      <c r="B41" s="6" t="s">
        <v>110</v>
      </c>
      <c r="C41" s="15" t="s">
        <v>15</v>
      </c>
      <c r="D41" s="3" t="s">
        <v>108</v>
      </c>
      <c r="E41" s="2" t="s">
        <v>109</v>
      </c>
      <c r="F41" s="1" t="s">
        <v>69</v>
      </c>
      <c r="H41" s="13" t="s">
        <v>17</v>
      </c>
      <c r="I41" s="13" t="s">
        <v>18</v>
      </c>
      <c r="K41" s="96"/>
    </row>
    <row r="42" spans="2:13" ht="38" thickBot="1">
      <c r="B42" s="6" t="s">
        <v>409</v>
      </c>
      <c r="C42" s="15" t="s">
        <v>15</v>
      </c>
      <c r="D42" s="3" t="s">
        <v>111</v>
      </c>
      <c r="E42" s="2" t="s">
        <v>112</v>
      </c>
      <c r="F42" s="1" t="s">
        <v>69</v>
      </c>
      <c r="H42" s="13" t="s">
        <v>17</v>
      </c>
      <c r="I42" s="13" t="s">
        <v>18</v>
      </c>
      <c r="K42" s="96"/>
    </row>
    <row r="43" spans="2:13" ht="44" thickBot="1">
      <c r="B43" s="6" t="s">
        <v>113</v>
      </c>
      <c r="C43" s="15" t="s">
        <v>101</v>
      </c>
      <c r="D43" s="3" t="s">
        <v>114</v>
      </c>
      <c r="E43" s="2" t="s">
        <v>115</v>
      </c>
      <c r="F43" s="1" t="s">
        <v>69</v>
      </c>
      <c r="H43" s="13" t="s">
        <v>17</v>
      </c>
      <c r="I43" s="13" t="s">
        <v>105</v>
      </c>
      <c r="J43" s="13" t="s">
        <v>421</v>
      </c>
      <c r="K43" s="18" t="s">
        <v>418</v>
      </c>
    </row>
    <row r="44" spans="2:13" ht="82.5" customHeight="1" thickBot="1">
      <c r="B44" s="6" t="s">
        <v>116</v>
      </c>
      <c r="C44" s="15" t="s">
        <v>101</v>
      </c>
      <c r="D44" s="3" t="s">
        <v>117</v>
      </c>
      <c r="E44" s="61" t="s">
        <v>118</v>
      </c>
      <c r="F44" s="1" t="s">
        <v>79</v>
      </c>
      <c r="H44" s="13" t="s">
        <v>17</v>
      </c>
      <c r="I44" s="13" t="s">
        <v>105</v>
      </c>
      <c r="J44" s="13" t="s">
        <v>118</v>
      </c>
      <c r="K44" s="18" t="s">
        <v>119</v>
      </c>
    </row>
    <row r="45" spans="2:13" ht="82.5" customHeight="1" thickBot="1">
      <c r="B45" s="6" t="s">
        <v>120</v>
      </c>
      <c r="C45" s="15" t="s">
        <v>15</v>
      </c>
      <c r="D45" s="3" t="s">
        <v>121</v>
      </c>
      <c r="E45" s="61" t="s">
        <v>122</v>
      </c>
      <c r="F45" s="1" t="s">
        <v>79</v>
      </c>
      <c r="H45" s="13" t="s">
        <v>17</v>
      </c>
      <c r="I45" s="13" t="s">
        <v>18</v>
      </c>
    </row>
    <row r="46" spans="2:13" ht="80.25" customHeight="1" thickBot="1">
      <c r="B46" s="6" t="s">
        <v>123</v>
      </c>
      <c r="C46" s="15" t="s">
        <v>15</v>
      </c>
      <c r="D46" s="3" t="s">
        <v>124</v>
      </c>
      <c r="E46" s="2" t="s">
        <v>125</v>
      </c>
      <c r="F46" s="1" t="s">
        <v>126</v>
      </c>
      <c r="H46" s="13" t="s">
        <v>17</v>
      </c>
      <c r="I46" s="13" t="s">
        <v>18</v>
      </c>
      <c r="J46" s="58"/>
      <c r="K46" s="58"/>
    </row>
    <row r="47" spans="2:13" ht="50.5" thickBot="1">
      <c r="B47" s="6" t="s">
        <v>127</v>
      </c>
      <c r="C47" s="59" t="s">
        <v>15</v>
      </c>
      <c r="D47" s="3" t="s">
        <v>128</v>
      </c>
      <c r="E47" s="2" t="s">
        <v>16</v>
      </c>
      <c r="F47" s="1" t="s">
        <v>16</v>
      </c>
      <c r="H47" s="13" t="s">
        <v>17</v>
      </c>
      <c r="I47" s="13" t="s">
        <v>18</v>
      </c>
    </row>
    <row r="48" spans="2:13" ht="25.5" thickBot="1">
      <c r="B48" s="6" t="s">
        <v>423</v>
      </c>
      <c r="C48" s="59" t="s">
        <v>15</v>
      </c>
      <c r="D48" s="3" t="s">
        <v>424</v>
      </c>
      <c r="E48" s="2" t="s">
        <v>16</v>
      </c>
      <c r="F48" s="1" t="s">
        <v>16</v>
      </c>
      <c r="H48" s="13" t="s">
        <v>17</v>
      </c>
      <c r="I48" s="13" t="s">
        <v>18</v>
      </c>
    </row>
    <row r="49" spans="1:14" ht="38" thickBot="1">
      <c r="B49" s="6" t="s">
        <v>129</v>
      </c>
      <c r="C49" s="15" t="s">
        <v>130</v>
      </c>
      <c r="D49" s="3" t="s">
        <v>131</v>
      </c>
      <c r="E49" s="2" t="s">
        <v>16</v>
      </c>
      <c r="F49" s="1" t="s">
        <v>16</v>
      </c>
      <c r="H49" s="13" t="s">
        <v>17</v>
      </c>
      <c r="I49" s="13" t="s">
        <v>18</v>
      </c>
      <c r="M49" s="53"/>
    </row>
    <row r="50" spans="1:14">
      <c r="B50" s="13"/>
      <c r="C50" s="4"/>
      <c r="D50" s="4"/>
      <c r="H50" s="4"/>
      <c r="I50" s="4"/>
      <c r="J50" s="58"/>
      <c r="K50" s="58"/>
    </row>
    <row r="51" spans="1:14">
      <c r="A51" s="13"/>
      <c r="B51" s="13"/>
      <c r="C51" s="4"/>
      <c r="D51" s="4"/>
      <c r="H51" s="4"/>
      <c r="I51" s="4"/>
      <c r="J51" s="4"/>
      <c r="K51" s="4"/>
      <c r="L51" s="4"/>
      <c r="M51" s="4"/>
      <c r="N51" s="4"/>
    </row>
    <row r="52" spans="1:14" ht="34.5" customHeight="1">
      <c r="A52" s="13"/>
      <c r="B52" s="13"/>
      <c r="C52" s="4"/>
      <c r="D52" s="4"/>
      <c r="H52" s="4"/>
      <c r="I52" s="4"/>
      <c r="J52" s="4"/>
      <c r="K52" s="4"/>
      <c r="L52" s="4"/>
      <c r="M52" s="4"/>
      <c r="N52" s="4"/>
    </row>
    <row r="53" spans="1:14">
      <c r="A53" s="13"/>
      <c r="B53" s="13"/>
      <c r="C53" s="4"/>
      <c r="D53" s="4"/>
      <c r="H53" s="4"/>
      <c r="I53" s="4"/>
      <c r="J53" s="4"/>
      <c r="K53" s="4"/>
      <c r="L53" s="4"/>
      <c r="M53" s="4"/>
      <c r="N53" s="4"/>
    </row>
    <row r="54" spans="1:14">
      <c r="A54" s="13"/>
      <c r="B54" s="13"/>
      <c r="C54" s="4"/>
      <c r="D54" s="4"/>
      <c r="H54" s="4"/>
      <c r="I54" s="4"/>
      <c r="J54" s="4"/>
      <c r="K54" s="4"/>
      <c r="L54" s="4"/>
      <c r="M54" s="4"/>
      <c r="N54" s="4"/>
    </row>
    <row r="55" spans="1:14">
      <c r="A55" s="13"/>
      <c r="B55" s="13"/>
      <c r="C55" s="4"/>
      <c r="D55" s="4"/>
      <c r="H55" s="4"/>
      <c r="I55" s="4"/>
      <c r="J55" s="4"/>
      <c r="K55" s="4"/>
      <c r="L55" s="4"/>
      <c r="M55" s="4"/>
      <c r="N55" s="4"/>
    </row>
    <row r="56" spans="1:14">
      <c r="A56" s="13"/>
      <c r="B56" s="13"/>
      <c r="C56" s="4"/>
      <c r="D56" s="4"/>
      <c r="H56" s="4"/>
      <c r="I56" s="4"/>
      <c r="J56" s="4"/>
      <c r="K56" s="4"/>
      <c r="L56" s="4"/>
      <c r="M56" s="4"/>
      <c r="N56" s="4"/>
    </row>
    <row r="57" spans="1:14">
      <c r="A57" s="53"/>
      <c r="B57" s="13"/>
      <c r="C57" s="4"/>
      <c r="D57" s="4"/>
      <c r="H57" s="4"/>
      <c r="I57" s="4"/>
      <c r="J57" s="4"/>
      <c r="K57" s="4"/>
      <c r="L57" s="4"/>
      <c r="M57" s="4"/>
      <c r="N57" s="4"/>
    </row>
    <row r="58" spans="1:14">
      <c r="A58" s="13"/>
      <c r="B58" s="13"/>
      <c r="C58" s="4"/>
      <c r="D58" s="4"/>
      <c r="H58" s="4"/>
      <c r="I58" s="4"/>
      <c r="J58" s="4"/>
      <c r="K58" s="4"/>
      <c r="L58" s="4"/>
      <c r="M58" s="4"/>
      <c r="N58" s="4"/>
    </row>
    <row r="59" spans="1:14">
      <c r="A59" s="13"/>
      <c r="B59" s="13"/>
      <c r="C59" s="4"/>
      <c r="D59" s="4"/>
      <c r="H59" s="4"/>
      <c r="I59" s="4"/>
      <c r="J59" s="4"/>
      <c r="K59" s="4"/>
      <c r="L59" s="4"/>
      <c r="M59" s="4"/>
      <c r="N59" s="4"/>
    </row>
    <row r="60" spans="1:14">
      <c r="A60" s="13"/>
      <c r="B60" s="13"/>
      <c r="C60" s="4"/>
      <c r="D60" s="4"/>
      <c r="H60" s="4"/>
      <c r="I60" s="4"/>
      <c r="J60" s="4"/>
      <c r="K60" s="4"/>
      <c r="L60" s="4"/>
      <c r="M60" s="4"/>
      <c r="N60" s="4"/>
    </row>
    <row r="61" spans="1:14">
      <c r="A61" s="13"/>
      <c r="J61" s="4"/>
      <c r="K61" s="4"/>
      <c r="L61" s="4"/>
      <c r="M61" s="4"/>
      <c r="N61" s="4"/>
    </row>
    <row r="62" spans="1:14">
      <c r="A62" s="13"/>
      <c r="J62" s="4"/>
      <c r="K62" s="4"/>
      <c r="L62" s="4"/>
      <c r="M62" s="4"/>
      <c r="N62" s="4"/>
    </row>
  </sheetData>
  <mergeCells count="1">
    <mergeCell ref="B2:F2"/>
  </mergeCells>
  <phoneticPr fontId="12" type="noConversion"/>
  <conditionalFormatting sqref="C3:C8 C13:C43 C1 C61:C1048576">
    <cfRule type="cellIs" dxfId="119" priority="86" operator="equal">
      <formula>"OW"</formula>
    </cfRule>
    <cfRule type="cellIs" dxfId="118" priority="87" operator="equal">
      <formula>"OZ"</formula>
    </cfRule>
    <cfRule type="cellIs" dxfId="117" priority="88" operator="equal">
      <formula>"F"</formula>
    </cfRule>
  </conditionalFormatting>
  <conditionalFormatting sqref="C9:C12">
    <cfRule type="cellIs" dxfId="116" priority="1" operator="equal">
      <formula>"OW"</formula>
    </cfRule>
    <cfRule type="cellIs" dxfId="115" priority="2" operator="equal">
      <formula>"OZ"</formula>
    </cfRule>
    <cfRule type="cellIs" dxfId="114" priority="3" operator="equal">
      <formula>"F"</formula>
    </cfRule>
  </conditionalFormatting>
  <conditionalFormatting sqref="C13:C43 C3:C8">
    <cfRule type="containsText" dxfId="113" priority="85" operator="containsText" text="BP">
      <formula>NOT(ISERROR(SEARCH("BP",C3)))</formula>
    </cfRule>
  </conditionalFormatting>
  <conditionalFormatting sqref="C39:C45 C36:C37">
    <cfRule type="containsText" dxfId="112" priority="9" operator="containsText" text="BK">
      <formula>NOT(ISERROR(SEARCH("BK",C36)))</formula>
    </cfRule>
  </conditionalFormatting>
  <conditionalFormatting sqref="C44:C49">
    <cfRule type="containsText" dxfId="111" priority="5" operator="containsText" text="BP">
      <formula>NOT(ISERROR(SEARCH("BP",C44)))</formula>
    </cfRule>
    <cfRule type="cellIs" dxfId="110" priority="6" operator="equal">
      <formula>"OW"</formula>
    </cfRule>
    <cfRule type="cellIs" dxfId="109" priority="7" operator="equal">
      <formula>"OZ"</formula>
    </cfRule>
    <cfRule type="cellIs" dxfId="108" priority="8" operator="equal">
      <formula>"F"</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25"/>
  <sheetViews>
    <sheetView topLeftCell="E1" zoomScale="97" zoomScaleNormal="70" workbookViewId="0">
      <pane ySplit="1" topLeftCell="A37" activePane="bottomLeft" state="frozen"/>
      <selection pane="bottomLeft" activeCell="I67" sqref="I67:I68"/>
    </sheetView>
  </sheetViews>
  <sheetFormatPr baseColWidth="10" defaultColWidth="11.453125" defaultRowHeight="14.5"/>
  <cols>
    <col min="1" max="1" width="7.26953125" style="4" customWidth="1"/>
    <col min="2" max="2" width="2.7265625" style="4" customWidth="1"/>
    <col min="3" max="3" width="10.54296875" style="4" bestFit="1" customWidth="1"/>
    <col min="4" max="4" width="10.1796875" style="13" customWidth="1"/>
    <col min="5" max="5" width="158.81640625" style="56" bestFit="1" customWidth="1"/>
    <col min="6" max="6" width="13.453125" style="4" customWidth="1"/>
    <col min="7" max="7" width="10.453125" style="4" bestFit="1" customWidth="1"/>
    <col min="8" max="8" width="2.7265625" style="4" customWidth="1"/>
    <col min="9" max="9" width="19.81640625" style="13" customWidth="1"/>
    <col min="10" max="10" width="21.81640625" style="13" customWidth="1"/>
    <col min="11" max="11" width="32.1796875" style="13" customWidth="1"/>
    <col min="12" max="12" width="17.81640625" style="13" customWidth="1"/>
    <col min="13" max="13" width="16.453125" style="13" customWidth="1"/>
    <col min="14" max="14" width="23.1796875" style="13" customWidth="1"/>
    <col min="15" max="15" width="19.54296875" style="13" customWidth="1"/>
    <col min="16" max="16384" width="11.453125" style="4"/>
  </cols>
  <sheetData>
    <row r="1" spans="2:16" ht="29.5" thickBot="1">
      <c r="C1" s="19" t="s">
        <v>0</v>
      </c>
      <c r="D1" s="14" t="s">
        <v>1</v>
      </c>
      <c r="E1" s="57" t="s">
        <v>2</v>
      </c>
      <c r="F1" s="20" t="s">
        <v>3</v>
      </c>
      <c r="G1" s="19" t="s">
        <v>4</v>
      </c>
      <c r="I1" s="18" t="s">
        <v>5</v>
      </c>
      <c r="J1" s="18" t="s">
        <v>6</v>
      </c>
      <c r="K1" s="18" t="s">
        <v>7</v>
      </c>
      <c r="L1" s="18" t="s">
        <v>132</v>
      </c>
      <c r="M1" s="13" t="s">
        <v>9</v>
      </c>
      <c r="N1" s="13" t="s">
        <v>10</v>
      </c>
      <c r="O1" s="18" t="s">
        <v>11</v>
      </c>
      <c r="P1" s="4" t="s">
        <v>12</v>
      </c>
    </row>
    <row r="2" spans="2:16" ht="15" thickBot="1">
      <c r="C2" s="104" t="s">
        <v>133</v>
      </c>
      <c r="D2" s="105"/>
      <c r="E2" s="105"/>
      <c r="F2" s="105"/>
      <c r="G2" s="106"/>
      <c r="I2" s="72" t="str">
        <f t="shared" ref="I2" si="0">IF(D2="F","Ja",IF(D2="B","Ja",IF(D2="BP","Ja","" )))</f>
        <v/>
      </c>
      <c r="J2" s="72" t="str">
        <f t="shared" ref="J2" si="1">IF(D2="F","Ja/Nein",IF(D2="B","0-100%",""))</f>
        <v/>
      </c>
      <c r="K2" s="18"/>
    </row>
    <row r="3" spans="2:16" ht="51.75" customHeight="1" thickBot="1">
      <c r="C3" s="6" t="s">
        <v>134</v>
      </c>
      <c r="D3" s="27" t="s">
        <v>15</v>
      </c>
      <c r="E3" s="28" t="s">
        <v>135</v>
      </c>
      <c r="F3" s="25" t="s">
        <v>16</v>
      </c>
      <c r="G3" s="24" t="s">
        <v>16</v>
      </c>
      <c r="I3" s="13" t="s">
        <v>17</v>
      </c>
      <c r="J3" s="13" t="s">
        <v>18</v>
      </c>
      <c r="L3" s="58"/>
    </row>
    <row r="4" spans="2:16" ht="34.5" customHeight="1" thickBot="1">
      <c r="B4" s="5"/>
      <c r="C4" s="104" t="s">
        <v>136</v>
      </c>
      <c r="D4" s="105"/>
      <c r="E4" s="105"/>
      <c r="F4" s="105"/>
      <c r="G4" s="106"/>
      <c r="H4" s="72" t="str">
        <f t="shared" ref="H4" si="2">IF(D4="F","Ja",IF(D4="B","Ja",IF(D4="BP","Ja","" )))</f>
        <v/>
      </c>
      <c r="I4" s="72" t="str">
        <f t="shared" ref="I4" si="3">IF(D4="F","Ja/Nein",IF(D4="B","0-100%",""))</f>
        <v/>
      </c>
      <c r="L4" s="53"/>
      <c r="N4" s="4"/>
      <c r="O4" s="4"/>
    </row>
    <row r="5" spans="2:16" ht="50.5" thickBot="1">
      <c r="B5" s="5"/>
      <c r="C5" s="78" t="s">
        <v>137</v>
      </c>
      <c r="D5" s="27" t="s">
        <v>15</v>
      </c>
      <c r="E5" s="21" t="s">
        <v>138</v>
      </c>
      <c r="F5" s="77" t="s">
        <v>139</v>
      </c>
      <c r="G5" s="77" t="s">
        <v>139</v>
      </c>
      <c r="I5" s="72" t="str">
        <f>IF(D5="F","Ja",IF(D5="B","Ja",IF(D5="BP","Ja","" )))</f>
        <v>Ja</v>
      </c>
      <c r="J5" s="72" t="str">
        <f>IF(D5="F","Ja/Nein",IF(D5="B","0-100%",""))</f>
        <v>Ja/Nein</v>
      </c>
      <c r="L5" s="52"/>
      <c r="N5" s="4"/>
      <c r="O5" s="4"/>
    </row>
    <row r="6" spans="2:16" ht="39.65" customHeight="1" thickBot="1">
      <c r="C6" s="78" t="s">
        <v>140</v>
      </c>
      <c r="D6" s="15" t="s">
        <v>15</v>
      </c>
      <c r="E6" s="85" t="s">
        <v>141</v>
      </c>
      <c r="G6" s="88"/>
      <c r="I6" s="72" t="str">
        <f t="shared" ref="I6:I12" si="4">IF(D6="F","Ja",IF(D6="B","Ja",IF(D6="BP","Ja","" )))</f>
        <v>Ja</v>
      </c>
      <c r="J6" s="72" t="str">
        <f t="shared" ref="J6:J12" si="5">IF(D6="F","Ja/Nein",IF(D6="B","0-100%",""))</f>
        <v>Ja/Nein</v>
      </c>
      <c r="L6" s="4"/>
    </row>
    <row r="7" spans="2:16" ht="38.5" customHeight="1" thickBot="1">
      <c r="C7" s="78" t="s">
        <v>142</v>
      </c>
      <c r="D7" s="87" t="s">
        <v>15</v>
      </c>
      <c r="E7" s="6" t="s">
        <v>143</v>
      </c>
      <c r="F7" s="15" t="s">
        <v>144</v>
      </c>
      <c r="G7" s="27" t="s">
        <v>145</v>
      </c>
      <c r="I7" s="72" t="s">
        <v>17</v>
      </c>
      <c r="J7" s="72" t="s">
        <v>18</v>
      </c>
      <c r="K7" s="58"/>
    </row>
    <row r="8" spans="2:16" ht="33" customHeight="1" thickBot="1">
      <c r="C8" s="78" t="s">
        <v>146</v>
      </c>
      <c r="D8" s="15" t="s">
        <v>15</v>
      </c>
      <c r="E8" s="30" t="s">
        <v>147</v>
      </c>
      <c r="F8" s="15" t="s">
        <v>16</v>
      </c>
      <c r="G8" s="15" t="s">
        <v>16</v>
      </c>
      <c r="I8" s="72" t="str">
        <f t="shared" si="4"/>
        <v>Ja</v>
      </c>
      <c r="J8" s="72" t="str">
        <f t="shared" si="5"/>
        <v>Ja/Nein</v>
      </c>
    </row>
    <row r="9" spans="2:16" ht="15" thickBot="1">
      <c r="C9" s="78" t="s">
        <v>148</v>
      </c>
      <c r="D9" s="15" t="s">
        <v>15</v>
      </c>
      <c r="E9" s="3" t="s">
        <v>149</v>
      </c>
      <c r="F9" s="15" t="s">
        <v>16</v>
      </c>
      <c r="G9" s="15" t="s">
        <v>16</v>
      </c>
      <c r="I9" s="72" t="str">
        <f t="shared" si="4"/>
        <v>Ja</v>
      </c>
      <c r="J9" s="72" t="str">
        <f t="shared" si="5"/>
        <v>Ja/Nein</v>
      </c>
    </row>
    <row r="10" spans="2:16" ht="15" thickBot="1">
      <c r="C10" s="78" t="s">
        <v>150</v>
      </c>
      <c r="D10" s="15" t="s">
        <v>15</v>
      </c>
      <c r="E10" s="3" t="s">
        <v>151</v>
      </c>
      <c r="F10" s="15" t="s">
        <v>16</v>
      </c>
      <c r="G10" s="15" t="s">
        <v>16</v>
      </c>
      <c r="I10" s="72" t="str">
        <f t="shared" si="4"/>
        <v>Ja</v>
      </c>
      <c r="J10" s="72" t="str">
        <f t="shared" si="5"/>
        <v>Ja/Nein</v>
      </c>
    </row>
    <row r="11" spans="2:16" ht="15" thickBot="1">
      <c r="C11" s="78" t="s">
        <v>152</v>
      </c>
      <c r="D11" s="15" t="s">
        <v>15</v>
      </c>
      <c r="E11" s="3" t="s">
        <v>153</v>
      </c>
      <c r="F11" s="15" t="s">
        <v>16</v>
      </c>
      <c r="G11" s="15" t="s">
        <v>16</v>
      </c>
      <c r="I11" s="72" t="str">
        <f t="shared" si="4"/>
        <v>Ja</v>
      </c>
      <c r="J11" s="72" t="str">
        <f t="shared" si="5"/>
        <v>Ja/Nein</v>
      </c>
      <c r="L11" s="58"/>
    </row>
    <row r="12" spans="2:16" ht="15" thickBot="1">
      <c r="C12" s="78" t="s">
        <v>154</v>
      </c>
      <c r="D12" s="15" t="s">
        <v>15</v>
      </c>
      <c r="E12" s="3" t="s">
        <v>155</v>
      </c>
      <c r="F12" s="15" t="s">
        <v>16</v>
      </c>
      <c r="G12" s="15" t="s">
        <v>16</v>
      </c>
      <c r="I12" s="72" t="str">
        <f t="shared" si="4"/>
        <v>Ja</v>
      </c>
      <c r="J12" s="72" t="str">
        <f t="shared" si="5"/>
        <v>Ja/Nein</v>
      </c>
    </row>
    <row r="13" spans="2:16" ht="15" thickBot="1">
      <c r="C13" s="78" t="s">
        <v>156</v>
      </c>
      <c r="D13" s="15" t="s">
        <v>15</v>
      </c>
      <c r="E13" s="3" t="s">
        <v>157</v>
      </c>
      <c r="F13" s="15" t="s">
        <v>16</v>
      </c>
      <c r="G13" s="15" t="s">
        <v>16</v>
      </c>
      <c r="I13" s="13" t="s">
        <v>17</v>
      </c>
      <c r="J13" s="13" t="s">
        <v>18</v>
      </c>
      <c r="K13" s="56"/>
    </row>
    <row r="14" spans="2:16" ht="15" thickBot="1">
      <c r="C14" s="78" t="s">
        <v>158</v>
      </c>
      <c r="D14" s="27" t="s">
        <v>15</v>
      </c>
      <c r="E14" s="28" t="s">
        <v>159</v>
      </c>
      <c r="F14" s="27" t="s">
        <v>16</v>
      </c>
      <c r="G14" s="27" t="s">
        <v>16</v>
      </c>
      <c r="I14" s="13" t="s">
        <v>17</v>
      </c>
      <c r="J14" s="13" t="s">
        <v>18</v>
      </c>
      <c r="K14" s="56"/>
    </row>
    <row r="15" spans="2:16" ht="15" thickBot="1">
      <c r="C15" s="78" t="s">
        <v>160</v>
      </c>
      <c r="D15" s="63" t="s">
        <v>15</v>
      </c>
      <c r="E15" s="64" t="s">
        <v>161</v>
      </c>
      <c r="F15" s="27" t="s">
        <v>16</v>
      </c>
      <c r="G15" s="15" t="s">
        <v>16</v>
      </c>
      <c r="I15" s="72" t="str">
        <f>IF(D15="F","Ja",IF(D15="B","Ja",IF(D15="BP","Ja","" )))</f>
        <v>Ja</v>
      </c>
      <c r="J15" s="72" t="str">
        <f>IF(D15="F","Ja/Nein",IF(D15="B","0-100%",""))</f>
        <v>Ja/Nein</v>
      </c>
    </row>
    <row r="16" spans="2:16" ht="15" thickBot="1">
      <c r="C16" s="104" t="s">
        <v>162</v>
      </c>
      <c r="D16" s="108"/>
      <c r="E16" s="108"/>
      <c r="F16" s="108"/>
      <c r="G16" s="109"/>
      <c r="H16" s="72"/>
      <c r="I16" s="72"/>
      <c r="J16" s="72"/>
    </row>
    <row r="17" spans="3:10" ht="15" thickBot="1">
      <c r="C17" s="81" t="s">
        <v>163</v>
      </c>
      <c r="D17" s="15" t="s">
        <v>15</v>
      </c>
      <c r="E17" s="24" t="s">
        <v>164</v>
      </c>
      <c r="F17" s="79" t="s">
        <v>165</v>
      </c>
      <c r="G17" s="79" t="s">
        <v>166</v>
      </c>
      <c r="I17" s="72" t="s">
        <v>17</v>
      </c>
      <c r="J17" s="72" t="str">
        <f>IF(D17="F","Ja/Nein",IF(D17="B","0-100%",""))</f>
        <v>Ja/Nein</v>
      </c>
    </row>
    <row r="18" spans="3:10" ht="15" thickBot="1">
      <c r="C18" s="81" t="s">
        <v>167</v>
      </c>
      <c r="D18" s="15" t="s">
        <v>15</v>
      </c>
      <c r="E18" s="24" t="s">
        <v>168</v>
      </c>
      <c r="F18" s="80" t="s">
        <v>16</v>
      </c>
      <c r="G18" s="80" t="s">
        <v>16</v>
      </c>
      <c r="I18" s="72" t="s">
        <v>17</v>
      </c>
      <c r="J18" s="72" t="str">
        <f t="shared" ref="J18:J25" si="6">IF(D18="F","Ja/Nein",IF(D18="B","0-100%",""))</f>
        <v>Ja/Nein</v>
      </c>
    </row>
    <row r="19" spans="3:10" ht="15" thickBot="1">
      <c r="C19" s="81" t="s">
        <v>169</v>
      </c>
      <c r="D19" s="15" t="s">
        <v>15</v>
      </c>
      <c r="E19" s="24" t="s">
        <v>170</v>
      </c>
      <c r="F19" s="80" t="s">
        <v>16</v>
      </c>
      <c r="G19" s="80" t="s">
        <v>16</v>
      </c>
      <c r="I19" s="72" t="s">
        <v>17</v>
      </c>
      <c r="J19" s="72" t="str">
        <f t="shared" si="6"/>
        <v>Ja/Nein</v>
      </c>
    </row>
    <row r="20" spans="3:10" ht="15" thickBot="1">
      <c r="C20" s="81" t="s">
        <v>171</v>
      </c>
      <c r="D20" s="15" t="s">
        <v>15</v>
      </c>
      <c r="E20" s="24" t="s">
        <v>172</v>
      </c>
      <c r="F20" s="80" t="s">
        <v>16</v>
      </c>
      <c r="G20" s="80" t="s">
        <v>16</v>
      </c>
      <c r="I20" s="72" t="s">
        <v>17</v>
      </c>
      <c r="J20" s="72" t="str">
        <f t="shared" si="6"/>
        <v>Ja/Nein</v>
      </c>
    </row>
    <row r="21" spans="3:10" ht="15" thickBot="1">
      <c r="C21" s="81" t="s">
        <v>173</v>
      </c>
      <c r="D21" s="15" t="s">
        <v>15</v>
      </c>
      <c r="E21" s="3" t="s">
        <v>174</v>
      </c>
      <c r="F21" s="26" t="s">
        <v>16</v>
      </c>
      <c r="G21" s="15" t="s">
        <v>139</v>
      </c>
      <c r="I21" s="72" t="s">
        <v>17</v>
      </c>
      <c r="J21" s="72" t="str">
        <f t="shared" si="6"/>
        <v>Ja/Nein</v>
      </c>
    </row>
    <row r="22" spans="3:10" ht="25.5" thickBot="1">
      <c r="C22" s="81" t="s">
        <v>175</v>
      </c>
      <c r="D22" s="84" t="s">
        <v>15</v>
      </c>
      <c r="E22" s="85" t="s">
        <v>176</v>
      </c>
      <c r="F22" s="86" t="s">
        <v>16</v>
      </c>
      <c r="G22" s="84" t="s">
        <v>139</v>
      </c>
      <c r="H22" s="72"/>
      <c r="I22" s="72"/>
      <c r="J22" s="72" t="str">
        <f t="shared" si="6"/>
        <v>Ja/Nein</v>
      </c>
    </row>
    <row r="23" spans="3:10" ht="38" thickBot="1">
      <c r="C23" s="81" t="s">
        <v>177</v>
      </c>
      <c r="D23" s="63" t="s">
        <v>15</v>
      </c>
      <c r="E23" s="83" t="s">
        <v>178</v>
      </c>
      <c r="F23" s="45" t="s">
        <v>16</v>
      </c>
      <c r="G23" s="63" t="s">
        <v>139</v>
      </c>
      <c r="H23" s="72"/>
      <c r="I23" s="72" t="s">
        <v>17</v>
      </c>
      <c r="J23" s="72" t="str">
        <f t="shared" si="6"/>
        <v>Ja/Nein</v>
      </c>
    </row>
    <row r="24" spans="3:10" ht="25.5" thickBot="1">
      <c r="C24" s="81" t="s">
        <v>179</v>
      </c>
      <c r="D24" s="63" t="s">
        <v>15</v>
      </c>
      <c r="E24" s="11" t="s">
        <v>180</v>
      </c>
      <c r="F24" s="45" t="s">
        <v>16</v>
      </c>
      <c r="G24" s="63" t="s">
        <v>139</v>
      </c>
      <c r="H24" s="72"/>
      <c r="I24" s="72" t="s">
        <v>17</v>
      </c>
      <c r="J24" s="72" t="str">
        <f t="shared" si="6"/>
        <v>Ja/Nein</v>
      </c>
    </row>
    <row r="25" spans="3:10" ht="25.5" thickBot="1">
      <c r="C25" s="81" t="s">
        <v>181</v>
      </c>
      <c r="D25" s="63" t="s">
        <v>15</v>
      </c>
      <c r="E25" s="11" t="s">
        <v>182</v>
      </c>
      <c r="F25" s="45" t="s">
        <v>16</v>
      </c>
      <c r="G25" s="63" t="s">
        <v>139</v>
      </c>
      <c r="H25" s="72"/>
      <c r="I25" s="72" t="s">
        <v>17</v>
      </c>
      <c r="J25" s="72" t="str">
        <f t="shared" si="6"/>
        <v>Ja/Nein</v>
      </c>
    </row>
    <row r="26" spans="3:10" ht="15" thickBot="1">
      <c r="C26" s="81" t="s">
        <v>183</v>
      </c>
      <c r="D26" s="15" t="s">
        <v>15</v>
      </c>
      <c r="E26" s="3" t="s">
        <v>174</v>
      </c>
      <c r="F26" s="2"/>
      <c r="G26" s="1" t="s">
        <v>139</v>
      </c>
      <c r="I26" s="72" t="str">
        <f>IF(D26="F","Ja",IF(D26="B","Ja",IF(D26="BP","Ja","" )))</f>
        <v>Ja</v>
      </c>
      <c r="J26" s="72" t="str">
        <f>IF(D26="F","Ja/Nein",IF(D26="B","0-100%",""))</f>
        <v>Ja/Nein</v>
      </c>
    </row>
    <row r="27" spans="3:10" ht="15" thickBot="1">
      <c r="C27" s="81" t="s">
        <v>184</v>
      </c>
      <c r="D27" s="15" t="s">
        <v>15</v>
      </c>
      <c r="E27" s="3" t="s">
        <v>185</v>
      </c>
      <c r="F27" s="2">
        <v>1</v>
      </c>
      <c r="G27" s="1" t="s">
        <v>16</v>
      </c>
      <c r="I27" s="72" t="str">
        <f>IF(D27="F","Ja",IF(D27="B","Ja",IF(D27="BP","Ja","" )))</f>
        <v>Ja</v>
      </c>
      <c r="J27" s="72" t="str">
        <f>IF(D27="F","Ja/Nein",IF(D27="B","0-100%",""))</f>
        <v>Ja/Nein</v>
      </c>
    </row>
    <row r="28" spans="3:10" ht="15" thickBot="1">
      <c r="C28" s="107" t="s">
        <v>186</v>
      </c>
      <c r="D28" s="107"/>
      <c r="E28" s="107"/>
      <c r="F28" s="107"/>
      <c r="G28" s="107"/>
      <c r="I28" s="72" t="str">
        <f>IF(D28="F","Ja",IF(D28="B","Ja",IF(D28="BP","Ja","" )))</f>
        <v/>
      </c>
      <c r="J28" s="72"/>
    </row>
    <row r="29" spans="3:10" ht="25.5" thickBot="1">
      <c r="C29" s="6" t="s">
        <v>187</v>
      </c>
      <c r="D29" s="15" t="s">
        <v>15</v>
      </c>
      <c r="E29" s="3" t="s">
        <v>188</v>
      </c>
      <c r="F29" s="26" t="s">
        <v>189</v>
      </c>
      <c r="G29" s="15" t="s">
        <v>16</v>
      </c>
      <c r="I29" s="72" t="str">
        <f>IF(D29="F","Ja",IF(D29="B","Ja",IF(D29="BP","Ja","" )))</f>
        <v>Ja</v>
      </c>
      <c r="J29" s="72" t="str">
        <f>IF(D29="F","Ja/Nein",IF(D29="B","0-100%",""))</f>
        <v>Ja/Nein</v>
      </c>
    </row>
    <row r="30" spans="3:10" ht="15" thickBot="1">
      <c r="C30" s="6" t="s">
        <v>190</v>
      </c>
      <c r="D30" s="15" t="s">
        <v>15</v>
      </c>
      <c r="E30" s="3" t="s">
        <v>191</v>
      </c>
      <c r="F30" s="15" t="s">
        <v>16</v>
      </c>
      <c r="G30" s="15" t="s">
        <v>16</v>
      </c>
      <c r="I30" s="72" t="str">
        <f>IF(D30="F","Ja",IF(D30="B","Ja",IF(D30="BP","Ja","" )))</f>
        <v>Ja</v>
      </c>
      <c r="J30" s="72" t="str">
        <f>IF(D30="F","Ja/Nein",IF(D30="B","0-100%",""))</f>
        <v>Ja/Nein</v>
      </c>
    </row>
    <row r="31" spans="3:10" ht="15" thickBot="1">
      <c r="C31" s="104" t="s">
        <v>192</v>
      </c>
      <c r="D31" s="104"/>
      <c r="E31" s="104"/>
      <c r="F31" s="104"/>
      <c r="G31" s="104"/>
      <c r="H31" s="72" t="str">
        <f t="shared" ref="H31" si="7">IF(D31="F","Ja",IF(D31="B","Ja",IF(D31="BP","Ja","" )))</f>
        <v/>
      </c>
      <c r="I31" s="72" t="str">
        <f t="shared" ref="I31" si="8">IF(D31="F","Ja/Nein",IF(D31="B","0-100%",""))</f>
        <v/>
      </c>
      <c r="J31" s="72"/>
    </row>
    <row r="32" spans="3:10" ht="15" thickBot="1">
      <c r="C32" s="6" t="s">
        <v>193</v>
      </c>
      <c r="D32" s="15" t="s">
        <v>15</v>
      </c>
      <c r="E32" s="3" t="s">
        <v>194</v>
      </c>
      <c r="F32" s="15" t="s">
        <v>16</v>
      </c>
      <c r="G32" s="15" t="s">
        <v>16</v>
      </c>
      <c r="I32" s="72" t="str">
        <f t="shared" ref="I32:I49" si="9">IF(D32="F","Ja",IF(D32="B","Ja",IF(D32="BP","Ja","" )))</f>
        <v>Ja</v>
      </c>
      <c r="J32" s="72" t="str">
        <f t="shared" ref="J32:J49" si="10">IF(D32="F","Ja/Nein",IF(D32="B","0-100%",""))</f>
        <v>Ja/Nein</v>
      </c>
    </row>
    <row r="33" spans="3:11" ht="25.5" thickBot="1">
      <c r="C33" s="6" t="s">
        <v>195</v>
      </c>
      <c r="D33" s="15" t="s">
        <v>15</v>
      </c>
      <c r="E33" s="3" t="s">
        <v>196</v>
      </c>
      <c r="F33" s="15" t="s">
        <v>16</v>
      </c>
      <c r="G33" s="15" t="s">
        <v>16</v>
      </c>
      <c r="I33" s="72" t="str">
        <f t="shared" si="9"/>
        <v>Ja</v>
      </c>
      <c r="J33" s="72" t="str">
        <f t="shared" si="10"/>
        <v>Ja/Nein</v>
      </c>
    </row>
    <row r="34" spans="3:11" ht="25.5" thickBot="1">
      <c r="C34" s="6" t="s">
        <v>197</v>
      </c>
      <c r="D34" s="15" t="s">
        <v>15</v>
      </c>
      <c r="E34" s="3" t="s">
        <v>198</v>
      </c>
      <c r="F34" s="15" t="s">
        <v>16</v>
      </c>
      <c r="G34" s="15" t="s">
        <v>16</v>
      </c>
      <c r="I34" s="72" t="str">
        <f t="shared" si="9"/>
        <v>Ja</v>
      </c>
      <c r="J34" s="72" t="str">
        <f t="shared" si="10"/>
        <v>Ja/Nein</v>
      </c>
    </row>
    <row r="35" spans="3:11" ht="25.5" thickBot="1">
      <c r="C35" s="6" t="s">
        <v>199</v>
      </c>
      <c r="D35" s="15" t="s">
        <v>15</v>
      </c>
      <c r="E35" s="3" t="s">
        <v>200</v>
      </c>
      <c r="F35" s="15" t="s">
        <v>16</v>
      </c>
      <c r="G35" s="15" t="s">
        <v>16</v>
      </c>
      <c r="I35" s="72" t="str">
        <f t="shared" si="9"/>
        <v>Ja</v>
      </c>
      <c r="J35" s="72" t="str">
        <f t="shared" si="10"/>
        <v>Ja/Nein</v>
      </c>
    </row>
    <row r="36" spans="3:11" ht="15" thickBot="1">
      <c r="C36" s="6" t="s">
        <v>201</v>
      </c>
      <c r="D36" s="15" t="s">
        <v>15</v>
      </c>
      <c r="E36" s="3" t="s">
        <v>202</v>
      </c>
      <c r="F36" s="15" t="s">
        <v>16</v>
      </c>
      <c r="G36" s="15" t="s">
        <v>16</v>
      </c>
      <c r="I36" s="72" t="str">
        <f t="shared" si="9"/>
        <v>Ja</v>
      </c>
      <c r="J36" s="72" t="str">
        <f t="shared" si="10"/>
        <v>Ja/Nein</v>
      </c>
    </row>
    <row r="37" spans="3:11" ht="25.5" thickBot="1">
      <c r="C37" s="6" t="s">
        <v>203</v>
      </c>
      <c r="D37" s="15" t="s">
        <v>15</v>
      </c>
      <c r="E37" s="54" t="s">
        <v>204</v>
      </c>
      <c r="F37" s="15" t="s">
        <v>16</v>
      </c>
      <c r="G37" s="15" t="s">
        <v>16</v>
      </c>
      <c r="I37" s="72" t="str">
        <f t="shared" si="9"/>
        <v>Ja</v>
      </c>
      <c r="J37" s="72" t="str">
        <f t="shared" si="10"/>
        <v>Ja/Nein</v>
      </c>
    </row>
    <row r="38" spans="3:11" ht="15" thickBot="1">
      <c r="C38" s="6" t="s">
        <v>205</v>
      </c>
      <c r="D38" s="15" t="s">
        <v>15</v>
      </c>
      <c r="E38" s="3" t="s">
        <v>206</v>
      </c>
      <c r="F38" s="15" t="s">
        <v>16</v>
      </c>
      <c r="G38" s="15" t="s">
        <v>16</v>
      </c>
      <c r="I38" s="72" t="str">
        <f t="shared" si="9"/>
        <v>Ja</v>
      </c>
      <c r="J38" s="72" t="str">
        <f t="shared" si="10"/>
        <v>Ja/Nein</v>
      </c>
      <c r="K38" s="18"/>
    </row>
    <row r="39" spans="3:11" ht="15" thickBot="1">
      <c r="C39" s="6" t="s">
        <v>207</v>
      </c>
      <c r="D39" s="15" t="s">
        <v>15</v>
      </c>
      <c r="E39" s="54" t="s">
        <v>208</v>
      </c>
      <c r="F39" s="15" t="s">
        <v>16</v>
      </c>
      <c r="G39" s="15" t="s">
        <v>16</v>
      </c>
      <c r="I39" s="72" t="str">
        <f t="shared" si="9"/>
        <v>Ja</v>
      </c>
      <c r="J39" s="72" t="str">
        <f t="shared" si="10"/>
        <v>Ja/Nein</v>
      </c>
      <c r="K39" s="18"/>
    </row>
    <row r="40" spans="3:11" ht="15" thickBot="1">
      <c r="C40" s="6" t="s">
        <v>209</v>
      </c>
      <c r="D40" s="15" t="s">
        <v>15</v>
      </c>
      <c r="E40" s="71" t="s">
        <v>210</v>
      </c>
      <c r="F40" s="15" t="s">
        <v>16</v>
      </c>
      <c r="G40" s="15" t="s">
        <v>16</v>
      </c>
      <c r="I40" s="72" t="str">
        <f t="shared" si="9"/>
        <v>Ja</v>
      </c>
      <c r="J40" s="72" t="str">
        <f t="shared" si="10"/>
        <v>Ja/Nein</v>
      </c>
    </row>
    <row r="41" spans="3:11" ht="15" thickBot="1">
      <c r="C41" s="6" t="s">
        <v>211</v>
      </c>
      <c r="D41" s="15" t="s">
        <v>15</v>
      </c>
      <c r="E41" s="71" t="s">
        <v>212</v>
      </c>
      <c r="F41" s="15" t="s">
        <v>16</v>
      </c>
      <c r="G41" s="15" t="s">
        <v>16</v>
      </c>
      <c r="I41" s="72" t="str">
        <f t="shared" si="9"/>
        <v>Ja</v>
      </c>
      <c r="J41" s="72" t="str">
        <f t="shared" si="10"/>
        <v>Ja/Nein</v>
      </c>
    </row>
    <row r="42" spans="3:11" ht="15" thickBot="1">
      <c r="C42" s="6" t="s">
        <v>213</v>
      </c>
      <c r="D42" s="15" t="s">
        <v>15</v>
      </c>
      <c r="E42" s="1" t="s">
        <v>214</v>
      </c>
      <c r="F42" s="15" t="s">
        <v>16</v>
      </c>
      <c r="G42" s="15" t="s">
        <v>16</v>
      </c>
      <c r="I42" s="72" t="str">
        <f t="shared" si="9"/>
        <v>Ja</v>
      </c>
      <c r="J42" s="72" t="str">
        <f t="shared" si="10"/>
        <v>Ja/Nein</v>
      </c>
    </row>
    <row r="43" spans="3:11" ht="15" thickBot="1">
      <c r="C43" s="6" t="s">
        <v>215</v>
      </c>
      <c r="D43" s="15" t="s">
        <v>15</v>
      </c>
      <c r="E43" s="3" t="s">
        <v>216</v>
      </c>
      <c r="F43" s="15" t="s">
        <v>16</v>
      </c>
      <c r="G43" s="15" t="s">
        <v>16</v>
      </c>
      <c r="I43" s="72" t="str">
        <f>IF(D43="F","Ja",IF(D43="B","Ja",IF(D43="BP","Ja","" )))</f>
        <v>Ja</v>
      </c>
      <c r="J43" s="72" t="str">
        <f>IF(D43="F","Ja/Nein",IF(D43="B","0-100%",""))</f>
        <v>Ja/Nein</v>
      </c>
    </row>
    <row r="44" spans="3:11" ht="25.5" thickBot="1">
      <c r="C44" s="6" t="s">
        <v>217</v>
      </c>
      <c r="D44" s="15" t="s">
        <v>15</v>
      </c>
      <c r="E44" s="3" t="s">
        <v>218</v>
      </c>
      <c r="F44" s="15" t="s">
        <v>16</v>
      </c>
      <c r="G44" s="15" t="s">
        <v>16</v>
      </c>
      <c r="I44" s="72" t="str">
        <f>IF(D44="F","Ja",IF(D44="B","Ja",IF(D44="BP","Ja","" )))</f>
        <v>Ja</v>
      </c>
      <c r="J44" s="72" t="str">
        <f>IF(D44="F","Ja/Nein",IF(D44="B","0-100%",""))</f>
        <v>Ja/Nein</v>
      </c>
    </row>
    <row r="45" spans="3:11" ht="15" thickBot="1">
      <c r="C45" s="6" t="s">
        <v>219</v>
      </c>
      <c r="D45" s="15" t="s">
        <v>15</v>
      </c>
      <c r="E45" s="3" t="s">
        <v>220</v>
      </c>
      <c r="F45" s="15" t="s">
        <v>16</v>
      </c>
      <c r="G45" s="15" t="s">
        <v>16</v>
      </c>
      <c r="I45" s="72" t="str">
        <f>IF(D45="F","Ja",IF(D45="B","Ja",IF(D45="BP","Ja","" )))</f>
        <v>Ja</v>
      </c>
      <c r="J45" s="72" t="str">
        <f>IF(D45="F","Ja/Nein",IF(D45="B","0-100%",""))</f>
        <v>Ja/Nein</v>
      </c>
    </row>
    <row r="46" spans="3:11" ht="50.5" thickBot="1">
      <c r="C46" s="6" t="s">
        <v>221</v>
      </c>
      <c r="D46" s="15" t="s">
        <v>222</v>
      </c>
      <c r="E46" s="21" t="s">
        <v>223</v>
      </c>
      <c r="F46" s="82">
        <v>5</v>
      </c>
      <c r="G46" s="15" t="s">
        <v>224</v>
      </c>
      <c r="I46" s="72" t="s">
        <v>419</v>
      </c>
      <c r="J46" s="72" t="s">
        <v>18</v>
      </c>
      <c r="K46" s="13" t="s">
        <v>420</v>
      </c>
    </row>
    <row r="47" spans="3:11" ht="15" thickBot="1">
      <c r="C47" s="104" t="s">
        <v>225</v>
      </c>
      <c r="D47" s="105"/>
      <c r="E47" s="105"/>
      <c r="F47" s="105"/>
      <c r="G47" s="106"/>
      <c r="I47" s="72" t="str">
        <f t="shared" si="9"/>
        <v/>
      </c>
      <c r="J47" s="72" t="str">
        <f t="shared" si="10"/>
        <v/>
      </c>
    </row>
    <row r="48" spans="3:11" ht="15" thickBot="1">
      <c r="C48" s="6" t="s">
        <v>226</v>
      </c>
      <c r="D48" s="15" t="s">
        <v>15</v>
      </c>
      <c r="E48" s="3" t="s">
        <v>227</v>
      </c>
      <c r="F48" s="2"/>
      <c r="G48" s="1" t="s">
        <v>139</v>
      </c>
      <c r="I48" s="72" t="str">
        <f t="shared" si="9"/>
        <v>Ja</v>
      </c>
      <c r="J48" s="72" t="str">
        <f t="shared" si="10"/>
        <v>Ja/Nein</v>
      </c>
    </row>
    <row r="49" spans="3:11" ht="15" thickBot="1">
      <c r="C49" s="6" t="s">
        <v>228</v>
      </c>
      <c r="D49" s="15" t="s">
        <v>15</v>
      </c>
      <c r="E49" s="3" t="s">
        <v>229</v>
      </c>
      <c r="F49" s="2"/>
      <c r="G49" s="1" t="s">
        <v>16</v>
      </c>
      <c r="I49" s="72" t="str">
        <f t="shared" si="9"/>
        <v>Ja</v>
      </c>
      <c r="J49" s="72" t="str">
        <f t="shared" si="10"/>
        <v>Ja/Nein</v>
      </c>
      <c r="K49" s="58"/>
    </row>
    <row r="50" spans="3:11" ht="25.5" thickBot="1">
      <c r="C50" s="6" t="s">
        <v>230</v>
      </c>
      <c r="D50" s="32" t="s">
        <v>15</v>
      </c>
      <c r="E50" s="28" t="s">
        <v>231</v>
      </c>
      <c r="F50" s="25" t="s">
        <v>16</v>
      </c>
      <c r="G50" s="24" t="s">
        <v>16</v>
      </c>
      <c r="I50" s="13" t="s">
        <v>17</v>
      </c>
      <c r="J50" s="13" t="s">
        <v>18</v>
      </c>
    </row>
    <row r="51" spans="3:11" ht="15" thickBot="1">
      <c r="C51" s="6" t="s">
        <v>232</v>
      </c>
      <c r="D51" s="27" t="s">
        <v>15</v>
      </c>
      <c r="E51" s="28" t="s">
        <v>233</v>
      </c>
      <c r="F51" s="25" t="s">
        <v>234</v>
      </c>
      <c r="G51" s="24" t="s">
        <v>235</v>
      </c>
      <c r="I51" s="72" t="str">
        <f>IF(D51="F","Ja",IF(D51="B","Ja",IF(D51="BP","Ja","" )))</f>
        <v>Ja</v>
      </c>
      <c r="J51" s="72" t="str">
        <f>IF(D51="F","Ja/Nein",IF(D51="B","0-100%",""))</f>
        <v>Ja/Nein</v>
      </c>
    </row>
    <row r="52" spans="3:11" ht="15" thickBot="1">
      <c r="C52" s="6" t="s">
        <v>236</v>
      </c>
      <c r="D52" s="27" t="s">
        <v>15</v>
      </c>
      <c r="E52" s="28" t="s">
        <v>237</v>
      </c>
      <c r="F52" s="25" t="s">
        <v>234</v>
      </c>
      <c r="G52" s="24" t="s">
        <v>235</v>
      </c>
      <c r="I52" s="13" t="s">
        <v>17</v>
      </c>
      <c r="J52" s="13" t="s">
        <v>18</v>
      </c>
      <c r="K52" s="58"/>
    </row>
    <row r="53" spans="3:11" ht="15" thickBot="1">
      <c r="C53" s="6" t="s">
        <v>238</v>
      </c>
      <c r="D53" s="27" t="s">
        <v>15</v>
      </c>
      <c r="E53" s="28" t="s">
        <v>239</v>
      </c>
      <c r="F53" s="25" t="s">
        <v>16</v>
      </c>
      <c r="G53" s="24" t="s">
        <v>16</v>
      </c>
      <c r="I53" s="13" t="s">
        <v>17</v>
      </c>
      <c r="J53" s="13" t="s">
        <v>18</v>
      </c>
      <c r="K53" s="4"/>
    </row>
    <row r="54" spans="3:11" ht="15" thickBot="1">
      <c r="C54" s="6" t="s">
        <v>240</v>
      </c>
      <c r="D54" s="27" t="s">
        <v>15</v>
      </c>
      <c r="E54" s="28" t="s">
        <v>241</v>
      </c>
      <c r="F54" s="25" t="s">
        <v>16</v>
      </c>
      <c r="G54" s="24" t="s">
        <v>16</v>
      </c>
      <c r="I54" s="72" t="str">
        <f>IF(D54="F","Ja",IF(D54="B","Ja",IF(D54="BP","Ja","" )))</f>
        <v>Ja</v>
      </c>
      <c r="J54" s="72" t="str">
        <f>IF(D54="F","Ja/Nein",IF(D54="B","0-100%",""))</f>
        <v>Ja/Nein</v>
      </c>
      <c r="K54" s="4"/>
    </row>
    <row r="55" spans="3:11" ht="15" thickBot="1">
      <c r="C55" s="6" t="s">
        <v>242</v>
      </c>
      <c r="D55" s="27" t="s">
        <v>15</v>
      </c>
      <c r="E55" s="28" t="s">
        <v>243</v>
      </c>
      <c r="F55" s="25" t="s">
        <v>16</v>
      </c>
      <c r="G55" s="24" t="s">
        <v>16</v>
      </c>
      <c r="I55" s="72" t="str">
        <f t="shared" ref="I55:I57" si="11">IF(D55="F","Ja",IF(D55="B","Ja",IF(D55="BP","Ja","" )))</f>
        <v>Ja</v>
      </c>
      <c r="J55" s="72" t="str">
        <f t="shared" ref="J55:J57" si="12">IF(D55="F","Ja/Nein",IF(D55="B","0-100%",""))</f>
        <v>Ja/Nein</v>
      </c>
      <c r="K55" s="4"/>
    </row>
    <row r="56" spans="3:11" ht="15" thickBot="1">
      <c r="C56" s="6" t="s">
        <v>244</v>
      </c>
      <c r="D56" s="26" t="s">
        <v>15</v>
      </c>
      <c r="E56" s="3" t="s">
        <v>245</v>
      </c>
      <c r="F56" s="2">
        <v>1</v>
      </c>
      <c r="G56" s="1" t="s">
        <v>16</v>
      </c>
      <c r="I56" s="72" t="str">
        <f t="shared" si="11"/>
        <v>Ja</v>
      </c>
      <c r="J56" s="13" t="s">
        <v>18</v>
      </c>
      <c r="K56" s="4"/>
    </row>
    <row r="57" spans="3:11" ht="15" thickBot="1">
      <c r="C57" s="6" t="s">
        <v>246</v>
      </c>
      <c r="D57" s="15" t="s">
        <v>15</v>
      </c>
      <c r="E57" s="28" t="s">
        <v>247</v>
      </c>
      <c r="F57" s="33" t="s">
        <v>248</v>
      </c>
      <c r="G57" s="24" t="s">
        <v>79</v>
      </c>
      <c r="I57" s="72" t="str">
        <f t="shared" si="11"/>
        <v>Ja</v>
      </c>
      <c r="J57" s="72" t="str">
        <f t="shared" si="12"/>
        <v>Ja/Nein</v>
      </c>
      <c r="K57" s="4"/>
    </row>
    <row r="58" spans="3:11" ht="15" thickBot="1">
      <c r="C58" s="104" t="s">
        <v>249</v>
      </c>
      <c r="D58" s="105"/>
      <c r="E58" s="105"/>
      <c r="F58" s="105"/>
      <c r="G58" s="106"/>
      <c r="I58" s="72" t="str">
        <f>IF(D58="F","Ja",IF(D58="B","Ja",IF(D58="BP","Ja","" )))</f>
        <v/>
      </c>
      <c r="J58" s="72" t="str">
        <f>IF(D58="F","Ja/Nein",IF(D58="B","0-100%",""))</f>
        <v/>
      </c>
      <c r="K58" s="4"/>
    </row>
    <row r="59" spans="3:11" ht="20.5" customHeight="1" thickBot="1">
      <c r="C59" s="6" t="s">
        <v>250</v>
      </c>
      <c r="D59" s="15" t="s">
        <v>15</v>
      </c>
      <c r="E59" s="3" t="s">
        <v>251</v>
      </c>
      <c r="F59" s="25" t="s">
        <v>16</v>
      </c>
      <c r="G59" s="24" t="s">
        <v>16</v>
      </c>
      <c r="I59" s="72" t="str">
        <f>IF(D59="F","Ja",IF(D59="B","Ja",IF(D59="BP","Ja","" )))</f>
        <v>Ja</v>
      </c>
      <c r="J59" s="72" t="str">
        <f>IF(D59="F","Ja/Nein",IF(D59="B","0-100%",""))</f>
        <v>Ja/Nein</v>
      </c>
      <c r="K59" s="4"/>
    </row>
    <row r="60" spans="3:11" ht="25.5" thickBot="1">
      <c r="C60" s="6" t="s">
        <v>252</v>
      </c>
      <c r="D60" s="63" t="s">
        <v>15</v>
      </c>
      <c r="E60" s="64" t="s">
        <v>253</v>
      </c>
      <c r="F60" s="65" t="s">
        <v>16</v>
      </c>
      <c r="G60" s="23" t="s">
        <v>16</v>
      </c>
      <c r="I60" s="13" t="s">
        <v>17</v>
      </c>
      <c r="J60" s="13" t="s">
        <v>18</v>
      </c>
      <c r="K60" s="4"/>
    </row>
    <row r="61" spans="3:11" ht="25.5" thickBot="1">
      <c r="C61" s="6" t="s">
        <v>254</v>
      </c>
      <c r="D61" s="15" t="s">
        <v>15</v>
      </c>
      <c r="E61" s="3" t="s">
        <v>255</v>
      </c>
      <c r="F61" s="25" t="s">
        <v>256</v>
      </c>
      <c r="G61" s="24" t="s">
        <v>257</v>
      </c>
      <c r="I61" s="13" t="s">
        <v>17</v>
      </c>
      <c r="J61" s="13" t="s">
        <v>18</v>
      </c>
      <c r="K61" s="4"/>
    </row>
    <row r="62" spans="3:11" ht="25.5" thickBot="1">
      <c r="C62" s="6" t="s">
        <v>258</v>
      </c>
      <c r="D62" s="15" t="s">
        <v>15</v>
      </c>
      <c r="E62" s="3" t="s">
        <v>259</v>
      </c>
      <c r="F62" s="25" t="s">
        <v>16</v>
      </c>
      <c r="G62" s="24" t="s">
        <v>16</v>
      </c>
      <c r="I62" s="13" t="s">
        <v>17</v>
      </c>
      <c r="J62" s="13" t="s">
        <v>18</v>
      </c>
      <c r="K62" s="4"/>
    </row>
    <row r="63" spans="3:11" ht="25.5" thickBot="1">
      <c r="C63" s="6" t="s">
        <v>260</v>
      </c>
      <c r="D63" s="15" t="s">
        <v>15</v>
      </c>
      <c r="E63" s="3" t="s">
        <v>261</v>
      </c>
      <c r="F63" s="25" t="s">
        <v>16</v>
      </c>
      <c r="G63" s="24" t="s">
        <v>16</v>
      </c>
      <c r="I63" s="13" t="s">
        <v>17</v>
      </c>
      <c r="J63" s="13" t="s">
        <v>18</v>
      </c>
      <c r="K63" s="4"/>
    </row>
    <row r="64" spans="3:11" ht="38" thickBot="1">
      <c r="C64" s="6" t="s">
        <v>262</v>
      </c>
      <c r="D64" s="15" t="s">
        <v>15</v>
      </c>
      <c r="E64" s="3" t="s">
        <v>263</v>
      </c>
      <c r="F64" s="25" t="s">
        <v>16</v>
      </c>
      <c r="G64" s="24" t="s">
        <v>16</v>
      </c>
      <c r="I64" s="13" t="s">
        <v>17</v>
      </c>
      <c r="J64" s="13" t="s">
        <v>18</v>
      </c>
      <c r="K64" s="4"/>
    </row>
    <row r="65" spans="2:15" ht="25.5" thickBot="1">
      <c r="C65" s="6" t="s">
        <v>264</v>
      </c>
      <c r="D65" s="15" t="s">
        <v>15</v>
      </c>
      <c r="E65" s="3" t="s">
        <v>265</v>
      </c>
      <c r="F65" s="25" t="s">
        <v>16</v>
      </c>
      <c r="G65" s="24" t="s">
        <v>16</v>
      </c>
      <c r="I65" s="13" t="s">
        <v>17</v>
      </c>
      <c r="J65" s="13" t="s">
        <v>18</v>
      </c>
    </row>
    <row r="66" spans="2:15" ht="15" thickBot="1">
      <c r="C66" s="6" t="s">
        <v>266</v>
      </c>
      <c r="D66" s="15" t="s">
        <v>15</v>
      </c>
      <c r="E66" s="3" t="s">
        <v>267</v>
      </c>
      <c r="F66" s="25" t="s">
        <v>16</v>
      </c>
      <c r="G66" s="24" t="s">
        <v>16</v>
      </c>
      <c r="I66" s="13" t="s">
        <v>17</v>
      </c>
      <c r="J66" s="13" t="s">
        <v>18</v>
      </c>
    </row>
    <row r="67" spans="2:15" ht="25.5" thickBot="1">
      <c r="C67" s="6" t="s">
        <v>268</v>
      </c>
      <c r="D67" s="15" t="s">
        <v>15</v>
      </c>
      <c r="E67" s="3" t="s">
        <v>269</v>
      </c>
      <c r="F67" s="25" t="s">
        <v>16</v>
      </c>
      <c r="G67" s="24" t="s">
        <v>16</v>
      </c>
      <c r="I67" s="13" t="s">
        <v>17</v>
      </c>
      <c r="J67" s="13" t="s">
        <v>18</v>
      </c>
    </row>
    <row r="68" spans="2:15" ht="25.5" thickBot="1">
      <c r="C68" s="6" t="s">
        <v>270</v>
      </c>
      <c r="D68" s="15" t="s">
        <v>15</v>
      </c>
      <c r="E68" s="3" t="s">
        <v>271</v>
      </c>
      <c r="F68" s="25" t="s">
        <v>16</v>
      </c>
      <c r="G68" s="24" t="s">
        <v>16</v>
      </c>
      <c r="I68" s="13" t="s">
        <v>17</v>
      </c>
      <c r="J68" s="13" t="s">
        <v>18</v>
      </c>
    </row>
    <row r="69" spans="2:15" ht="25.5" thickBot="1">
      <c r="C69" s="6" t="s">
        <v>410</v>
      </c>
      <c r="D69" s="26" t="s">
        <v>15</v>
      </c>
      <c r="E69" s="3" t="s">
        <v>272</v>
      </c>
      <c r="F69" s="25" t="s">
        <v>16</v>
      </c>
      <c r="G69" s="24" t="s">
        <v>16</v>
      </c>
      <c r="I69" s="13" t="s">
        <v>17</v>
      </c>
      <c r="J69" s="13" t="s">
        <v>18</v>
      </c>
    </row>
    <row r="70" spans="2:15" ht="15" thickBot="1">
      <c r="C70" s="104" t="s">
        <v>273</v>
      </c>
      <c r="D70" s="105"/>
      <c r="E70" s="105"/>
      <c r="F70" s="105"/>
      <c r="G70" s="106"/>
      <c r="I70" s="72"/>
      <c r="J70" s="72"/>
    </row>
    <row r="71" spans="2:15" ht="15" thickBot="1">
      <c r="C71" s="6" t="s">
        <v>274</v>
      </c>
      <c r="D71" s="15" t="s">
        <v>15</v>
      </c>
      <c r="E71" s="3" t="s">
        <v>275</v>
      </c>
      <c r="F71" s="2"/>
      <c r="G71" s="1" t="s">
        <v>139</v>
      </c>
      <c r="I71" s="72" t="str">
        <f>IF(D72="F","Ja",IF(D72="B","Ja",IF(D72="BP","Ja","" )))</f>
        <v>Ja</v>
      </c>
      <c r="J71" s="72" t="str">
        <f>IF(D72="F","Ja/Nein",IF(D72="B","0-100%",""))</f>
        <v>Ja/Nein</v>
      </c>
    </row>
    <row r="72" spans="2:15" ht="73.5" customHeight="1" thickBot="1">
      <c r="C72" s="6" t="s">
        <v>276</v>
      </c>
      <c r="D72" s="15" t="s">
        <v>15</v>
      </c>
      <c r="E72" s="3" t="s">
        <v>277</v>
      </c>
      <c r="F72" s="2"/>
      <c r="G72" s="1" t="s">
        <v>16</v>
      </c>
      <c r="I72" s="13" t="s">
        <v>17</v>
      </c>
      <c r="J72" s="13" t="s">
        <v>18</v>
      </c>
    </row>
    <row r="73" spans="2:15" ht="23.5" customHeight="1" thickBot="1">
      <c r="C73" s="6" t="s">
        <v>278</v>
      </c>
      <c r="D73" s="27" t="s">
        <v>15</v>
      </c>
      <c r="E73" s="28" t="s">
        <v>279</v>
      </c>
      <c r="F73" s="25" t="s">
        <v>16</v>
      </c>
      <c r="G73" s="24" t="s">
        <v>16</v>
      </c>
      <c r="I73" s="72" t="s">
        <v>17</v>
      </c>
      <c r="J73" s="13" t="s">
        <v>18</v>
      </c>
    </row>
    <row r="74" spans="2:15" ht="15" thickBot="1">
      <c r="C74" s="6" t="s">
        <v>280</v>
      </c>
      <c r="D74" s="15" t="s">
        <v>15</v>
      </c>
      <c r="E74" s="64" t="s">
        <v>411</v>
      </c>
      <c r="F74" s="65" t="s">
        <v>281</v>
      </c>
      <c r="G74" s="23" t="s">
        <v>282</v>
      </c>
      <c r="I74" s="13" t="s">
        <v>17</v>
      </c>
      <c r="J74" s="13" t="s">
        <v>18</v>
      </c>
      <c r="L74" s="50"/>
    </row>
    <row r="75" spans="2:15" ht="15" thickBot="1">
      <c r="C75" s="6" t="s">
        <v>280</v>
      </c>
      <c r="D75" s="26" t="s">
        <v>15</v>
      </c>
      <c r="E75" s="3" t="s">
        <v>283</v>
      </c>
      <c r="F75" s="2" t="s">
        <v>16</v>
      </c>
      <c r="G75" s="1" t="s">
        <v>139</v>
      </c>
      <c r="I75" s="13" t="s">
        <v>17</v>
      </c>
      <c r="J75" s="13" t="s">
        <v>18</v>
      </c>
    </row>
    <row r="76" spans="2:15" ht="24.65" customHeight="1" thickBot="1">
      <c r="C76" s="104" t="s">
        <v>284</v>
      </c>
      <c r="D76" s="105"/>
      <c r="E76" s="105"/>
      <c r="F76" s="105"/>
      <c r="G76" s="106"/>
      <c r="L76" s="58"/>
    </row>
    <row r="77" spans="2:15" ht="25.5" thickBot="1">
      <c r="C77" s="6" t="s">
        <v>285</v>
      </c>
      <c r="D77" s="15" t="s">
        <v>15</v>
      </c>
      <c r="E77" s="3" t="s">
        <v>286</v>
      </c>
      <c r="F77" s="22" t="s">
        <v>16</v>
      </c>
      <c r="G77" s="21" t="s">
        <v>16</v>
      </c>
      <c r="I77" s="13" t="s">
        <v>17</v>
      </c>
      <c r="J77" s="13" t="s">
        <v>18</v>
      </c>
      <c r="L77" s="58"/>
    </row>
    <row r="78" spans="2:15" ht="15" thickBot="1">
      <c r="C78" s="97"/>
      <c r="D78" s="87"/>
      <c r="E78" s="83"/>
      <c r="F78" s="98"/>
      <c r="G78" s="21"/>
      <c r="L78" s="58"/>
    </row>
    <row r="80" spans="2:15">
      <c r="B80" s="13"/>
      <c r="L80" s="4"/>
      <c r="M80" s="4"/>
      <c r="N80" s="4"/>
      <c r="O80" s="4"/>
    </row>
    <row r="81" spans="2:15">
      <c r="B81" s="13"/>
      <c r="C81" s="13"/>
      <c r="E81" s="4"/>
      <c r="I81" s="4"/>
      <c r="J81" s="4"/>
      <c r="L81" s="4"/>
      <c r="M81" s="4"/>
      <c r="N81" s="4"/>
      <c r="O81" s="4"/>
    </row>
    <row r="82" spans="2:15">
      <c r="B82" s="13"/>
      <c r="C82" s="13"/>
      <c r="E82" s="4"/>
      <c r="I82" s="4"/>
      <c r="J82" s="4"/>
      <c r="L82" s="4"/>
      <c r="M82" s="4"/>
      <c r="N82" s="4"/>
      <c r="O82" s="4"/>
    </row>
    <row r="83" spans="2:15">
      <c r="B83" s="13"/>
      <c r="C83" s="13"/>
      <c r="E83" s="4"/>
      <c r="I83" s="4"/>
      <c r="J83" s="4"/>
      <c r="L83" s="4"/>
      <c r="M83" s="4"/>
      <c r="N83" s="4"/>
      <c r="O83" s="4"/>
    </row>
    <row r="84" spans="2:15">
      <c r="B84" s="13"/>
      <c r="C84" s="13"/>
      <c r="E84" s="4"/>
      <c r="I84" s="4"/>
      <c r="J84" s="4"/>
      <c r="L84" s="4"/>
      <c r="M84" s="4"/>
      <c r="N84" s="4"/>
      <c r="O84" s="4"/>
    </row>
    <row r="85" spans="2:15">
      <c r="B85" s="13"/>
      <c r="C85" s="13"/>
      <c r="E85" s="4"/>
      <c r="I85" s="4"/>
      <c r="J85" s="4"/>
      <c r="L85" s="4"/>
      <c r="M85" s="4"/>
      <c r="N85" s="4"/>
      <c r="O85" s="4"/>
    </row>
    <row r="86" spans="2:15">
      <c r="B86" s="13"/>
      <c r="C86" s="13"/>
      <c r="E86" s="4"/>
      <c r="I86" s="4"/>
      <c r="J86" s="4"/>
      <c r="L86" s="4"/>
      <c r="M86" s="4"/>
      <c r="N86" s="4"/>
      <c r="O86" s="4"/>
    </row>
    <row r="87" spans="2:15">
      <c r="B87" s="13"/>
      <c r="C87" s="13"/>
      <c r="E87" s="4"/>
      <c r="I87" s="4"/>
      <c r="J87" s="4"/>
      <c r="L87" s="4"/>
      <c r="M87" s="4"/>
      <c r="N87" s="4"/>
      <c r="O87" s="4"/>
    </row>
    <row r="88" spans="2:15">
      <c r="B88" s="13"/>
      <c r="C88" s="13"/>
      <c r="E88" s="4"/>
      <c r="I88" s="4"/>
      <c r="J88" s="4"/>
      <c r="L88" s="4"/>
      <c r="M88" s="4"/>
      <c r="N88" s="4"/>
      <c r="O88" s="4"/>
    </row>
    <row r="89" spans="2:15">
      <c r="B89" s="13"/>
      <c r="C89" s="13"/>
      <c r="E89" s="4"/>
      <c r="I89" s="4"/>
      <c r="J89" s="4"/>
      <c r="L89" s="4"/>
      <c r="M89" s="4"/>
      <c r="N89" s="4"/>
      <c r="O89" s="4"/>
    </row>
    <row r="90" spans="2:15">
      <c r="B90" s="13"/>
      <c r="C90" s="13"/>
      <c r="E90" s="4"/>
      <c r="I90" s="4"/>
      <c r="J90" s="4"/>
      <c r="L90" s="4"/>
      <c r="M90" s="4"/>
      <c r="N90" s="4"/>
      <c r="O90" s="4"/>
    </row>
    <row r="91" spans="2:15">
      <c r="B91" s="13"/>
      <c r="C91" s="13"/>
      <c r="E91" s="4"/>
      <c r="I91" s="4"/>
      <c r="J91" s="4"/>
      <c r="L91" s="4"/>
      <c r="M91" s="4"/>
      <c r="N91" s="4"/>
      <c r="O91" s="4"/>
    </row>
    <row r="92" spans="2:15">
      <c r="B92" s="13"/>
      <c r="C92" s="13"/>
      <c r="E92" s="4"/>
      <c r="I92" s="4"/>
      <c r="J92" s="4"/>
      <c r="L92" s="4"/>
      <c r="M92" s="4"/>
      <c r="N92" s="4"/>
      <c r="O92" s="4"/>
    </row>
    <row r="93" spans="2:15">
      <c r="B93" s="13"/>
      <c r="C93" s="13"/>
      <c r="E93" s="4"/>
      <c r="I93" s="4"/>
      <c r="J93" s="4"/>
      <c r="L93" s="4"/>
      <c r="M93" s="4"/>
      <c r="N93" s="4"/>
      <c r="O93" s="4"/>
    </row>
    <row r="94" spans="2:15">
      <c r="B94" s="13"/>
      <c r="C94" s="13"/>
      <c r="E94" s="4"/>
      <c r="I94" s="4"/>
      <c r="J94" s="4"/>
      <c r="L94" s="4"/>
      <c r="M94" s="4"/>
      <c r="N94" s="4"/>
      <c r="O94" s="4"/>
    </row>
    <row r="95" spans="2:15" ht="15.75" customHeight="1">
      <c r="B95" s="13"/>
      <c r="C95" s="13"/>
      <c r="E95" s="4"/>
      <c r="I95" s="4"/>
      <c r="J95" s="4"/>
      <c r="L95" s="4"/>
      <c r="M95" s="4"/>
      <c r="N95" s="4"/>
      <c r="O95" s="4"/>
    </row>
    <row r="96" spans="2:15">
      <c r="B96" s="13"/>
      <c r="C96" s="13"/>
      <c r="E96" s="4"/>
      <c r="I96" s="4"/>
      <c r="J96" s="4"/>
      <c r="L96" s="4"/>
      <c r="M96" s="4"/>
      <c r="N96" s="4"/>
      <c r="O96" s="4"/>
    </row>
    <row r="97" spans="2:15">
      <c r="B97" s="13"/>
      <c r="C97" s="13"/>
      <c r="E97" s="4"/>
      <c r="I97" s="4"/>
      <c r="J97" s="4"/>
      <c r="L97" s="4"/>
      <c r="M97" s="4"/>
      <c r="N97" s="4"/>
      <c r="O97" s="4"/>
    </row>
    <row r="98" spans="2:15">
      <c r="B98" s="13"/>
      <c r="C98" s="13"/>
      <c r="E98" s="4"/>
      <c r="I98" s="4"/>
      <c r="J98" s="4"/>
      <c r="L98" s="4"/>
      <c r="M98" s="4"/>
      <c r="N98" s="4"/>
      <c r="O98" s="4"/>
    </row>
    <row r="99" spans="2:15">
      <c r="B99" s="13"/>
      <c r="C99" s="13"/>
      <c r="E99" s="4"/>
      <c r="I99" s="4"/>
      <c r="J99" s="4"/>
      <c r="L99" s="4"/>
      <c r="M99" s="4"/>
      <c r="N99" s="4"/>
      <c r="O99" s="4"/>
    </row>
    <row r="100" spans="2:15">
      <c r="B100" s="13"/>
      <c r="C100" s="13"/>
      <c r="E100" s="4"/>
      <c r="I100" s="4"/>
      <c r="J100" s="4"/>
      <c r="L100" s="4"/>
      <c r="M100" s="4"/>
      <c r="N100" s="4"/>
      <c r="O100" s="4"/>
    </row>
    <row r="101" spans="2:15">
      <c r="B101" s="13"/>
      <c r="C101" s="13"/>
      <c r="E101" s="4"/>
      <c r="I101" s="4"/>
      <c r="J101" s="4"/>
      <c r="L101" s="4"/>
      <c r="M101" s="4"/>
      <c r="N101" s="4"/>
      <c r="O101" s="4"/>
    </row>
    <row r="102" spans="2:15">
      <c r="B102" s="13"/>
      <c r="C102" s="13"/>
      <c r="E102" s="4"/>
      <c r="I102" s="4"/>
      <c r="J102" s="4"/>
      <c r="L102" s="4"/>
      <c r="M102" s="4"/>
      <c r="N102" s="4"/>
      <c r="O102" s="4"/>
    </row>
    <row r="103" spans="2:15">
      <c r="B103" s="13"/>
      <c r="C103" s="13"/>
      <c r="E103" s="4"/>
      <c r="I103" s="4"/>
      <c r="J103" s="4"/>
      <c r="L103" s="4"/>
      <c r="M103" s="4"/>
      <c r="N103" s="4"/>
      <c r="O103" s="4"/>
    </row>
    <row r="104" spans="2:15">
      <c r="B104" s="13"/>
      <c r="C104" s="13"/>
      <c r="E104" s="4"/>
      <c r="I104" s="4"/>
      <c r="J104" s="4"/>
      <c r="L104" s="4"/>
      <c r="M104" s="4"/>
      <c r="N104" s="4"/>
      <c r="O104" s="4"/>
    </row>
    <row r="105" spans="2:15">
      <c r="B105" s="13"/>
      <c r="C105" s="13"/>
      <c r="E105" s="4"/>
      <c r="I105" s="4"/>
      <c r="J105" s="4"/>
      <c r="L105" s="4"/>
      <c r="M105" s="4"/>
      <c r="N105" s="4"/>
      <c r="O105" s="4"/>
    </row>
    <row r="106" spans="2:15">
      <c r="B106" s="13"/>
      <c r="C106" s="13"/>
      <c r="E106" s="4"/>
      <c r="I106" s="4"/>
      <c r="J106" s="4"/>
      <c r="L106" s="4"/>
      <c r="M106" s="4"/>
      <c r="N106" s="4"/>
      <c r="O106" s="4"/>
    </row>
    <row r="107" spans="2:15">
      <c r="B107" s="13"/>
      <c r="C107" s="13"/>
      <c r="E107" s="4"/>
      <c r="I107" s="4"/>
      <c r="J107" s="4"/>
      <c r="L107" s="4"/>
      <c r="M107" s="4"/>
      <c r="N107" s="4"/>
      <c r="O107" s="4"/>
    </row>
    <row r="108" spans="2:15">
      <c r="B108" s="13"/>
      <c r="C108" s="13"/>
      <c r="E108" s="4"/>
      <c r="I108" s="4"/>
      <c r="J108" s="4"/>
      <c r="L108" s="4"/>
      <c r="M108" s="4"/>
      <c r="N108" s="4"/>
      <c r="O108" s="4"/>
    </row>
    <row r="109" spans="2:15">
      <c r="B109" s="13"/>
      <c r="C109" s="13"/>
      <c r="E109" s="4"/>
      <c r="I109" s="4"/>
      <c r="J109" s="4"/>
      <c r="L109" s="4"/>
      <c r="M109" s="4"/>
      <c r="N109" s="4"/>
      <c r="O109" s="4"/>
    </row>
    <row r="110" spans="2:15">
      <c r="B110" s="13"/>
      <c r="C110" s="13"/>
      <c r="E110" s="4"/>
      <c r="I110" s="4"/>
      <c r="J110" s="4"/>
      <c r="L110" s="4"/>
      <c r="M110" s="4"/>
      <c r="N110" s="4"/>
      <c r="O110" s="4"/>
    </row>
    <row r="111" spans="2:15">
      <c r="B111" s="13"/>
      <c r="C111" s="13"/>
      <c r="E111" s="4"/>
      <c r="I111" s="4"/>
      <c r="J111" s="4"/>
      <c r="L111" s="4"/>
      <c r="M111" s="4"/>
      <c r="N111" s="4"/>
      <c r="O111" s="4"/>
    </row>
    <row r="112" spans="2:15">
      <c r="B112" s="13"/>
      <c r="C112" s="13"/>
      <c r="E112" s="4"/>
      <c r="I112" s="4"/>
      <c r="J112" s="4"/>
      <c r="L112" s="4"/>
      <c r="M112" s="4"/>
      <c r="N112" s="4"/>
      <c r="O112" s="4"/>
    </row>
    <row r="113" spans="2:15">
      <c r="B113" s="13"/>
      <c r="C113" s="13"/>
      <c r="E113" s="4"/>
      <c r="I113" s="4"/>
      <c r="J113" s="4"/>
      <c r="L113" s="4"/>
      <c r="M113" s="4"/>
      <c r="N113" s="4"/>
      <c r="O113" s="4"/>
    </row>
    <row r="114" spans="2:15">
      <c r="B114" s="13"/>
      <c r="C114" s="13"/>
      <c r="E114" s="4"/>
      <c r="I114" s="4"/>
      <c r="J114" s="4"/>
      <c r="L114" s="4"/>
      <c r="M114" s="4"/>
      <c r="N114" s="4"/>
      <c r="O114" s="4"/>
    </row>
    <row r="115" spans="2:15">
      <c r="B115" s="13"/>
      <c r="C115" s="13"/>
      <c r="E115" s="4"/>
      <c r="I115" s="4"/>
      <c r="J115" s="4"/>
      <c r="L115" s="4"/>
      <c r="M115" s="4"/>
      <c r="N115" s="4"/>
      <c r="O115" s="4"/>
    </row>
    <row r="116" spans="2:15">
      <c r="B116" s="13"/>
      <c r="C116" s="13"/>
      <c r="E116" s="4"/>
      <c r="I116" s="4"/>
      <c r="J116" s="4"/>
      <c r="L116" s="4"/>
      <c r="M116" s="4"/>
      <c r="N116" s="4"/>
      <c r="O116" s="4"/>
    </row>
    <row r="117" spans="2:15">
      <c r="B117" s="13"/>
      <c r="C117" s="13"/>
      <c r="E117" s="4"/>
      <c r="I117" s="4"/>
      <c r="J117" s="4"/>
      <c r="L117" s="4"/>
      <c r="M117" s="4"/>
      <c r="N117" s="4"/>
      <c r="O117" s="4"/>
    </row>
    <row r="118" spans="2:15">
      <c r="B118" s="13"/>
      <c r="C118" s="13"/>
      <c r="E118" s="4"/>
      <c r="I118" s="4"/>
      <c r="J118" s="4"/>
      <c r="L118" s="4"/>
      <c r="M118" s="4"/>
      <c r="N118" s="4"/>
      <c r="O118" s="4"/>
    </row>
    <row r="119" spans="2:15">
      <c r="B119" s="13"/>
      <c r="C119" s="13"/>
      <c r="E119" s="4"/>
      <c r="I119" s="4"/>
      <c r="J119" s="4"/>
      <c r="L119" s="4"/>
      <c r="M119" s="4"/>
      <c r="N119" s="4"/>
      <c r="O119" s="4"/>
    </row>
    <row r="120" spans="2:15">
      <c r="B120" s="13"/>
      <c r="C120" s="13"/>
      <c r="E120" s="4"/>
      <c r="I120" s="4"/>
      <c r="J120" s="4"/>
      <c r="L120" s="4"/>
      <c r="M120" s="4"/>
      <c r="N120" s="4"/>
      <c r="O120" s="4"/>
    </row>
    <row r="121" spans="2:15">
      <c r="B121" s="13"/>
      <c r="C121" s="13"/>
      <c r="E121" s="4"/>
      <c r="I121" s="4"/>
      <c r="J121" s="4"/>
      <c r="L121" s="4"/>
      <c r="M121" s="4"/>
      <c r="N121" s="4"/>
      <c r="O121" s="4"/>
    </row>
    <row r="122" spans="2:15">
      <c r="B122" s="13"/>
      <c r="C122" s="13"/>
      <c r="E122" s="4"/>
      <c r="I122" s="4"/>
      <c r="J122" s="4"/>
      <c r="L122" s="4"/>
      <c r="M122" s="4"/>
      <c r="N122" s="4"/>
      <c r="O122" s="4"/>
    </row>
    <row r="123" spans="2:15">
      <c r="B123" s="13"/>
      <c r="C123" s="13"/>
      <c r="E123" s="4"/>
      <c r="I123" s="4"/>
      <c r="J123" s="4"/>
      <c r="L123" s="4"/>
      <c r="M123" s="4"/>
      <c r="N123" s="4"/>
      <c r="O123" s="4"/>
    </row>
    <row r="124" spans="2:15">
      <c r="B124" s="13"/>
      <c r="C124" s="13"/>
      <c r="E124" s="4"/>
      <c r="I124" s="4"/>
      <c r="J124" s="4"/>
      <c r="L124" s="4"/>
      <c r="M124" s="4"/>
      <c r="N124" s="4"/>
      <c r="O124" s="4"/>
    </row>
    <row r="125" spans="2:15">
      <c r="C125" s="13"/>
      <c r="E125" s="4"/>
      <c r="I125" s="4"/>
      <c r="J125" s="4"/>
    </row>
  </sheetData>
  <mergeCells count="9">
    <mergeCell ref="C76:G76"/>
    <mergeCell ref="C2:G2"/>
    <mergeCell ref="C47:G47"/>
    <mergeCell ref="C70:G70"/>
    <mergeCell ref="C58:G58"/>
    <mergeCell ref="C4:G4"/>
    <mergeCell ref="C28:G28"/>
    <mergeCell ref="C31:G31"/>
    <mergeCell ref="C16:G16"/>
  </mergeCells>
  <phoneticPr fontId="12" type="noConversion"/>
  <conditionalFormatting sqref="D3">
    <cfRule type="containsText" dxfId="107" priority="118" operator="containsText" text="BP">
      <formula>NOT(ISERROR(SEARCH("BP",#REF!)))</formula>
    </cfRule>
    <cfRule type="cellIs" dxfId="106" priority="116" operator="equal">
      <formula>"F"</formula>
    </cfRule>
    <cfRule type="cellIs" dxfId="105" priority="115" operator="equal">
      <formula>"OZ"</formula>
    </cfRule>
    <cfRule type="cellIs" dxfId="104" priority="114" operator="equal">
      <formula>"OW"</formula>
    </cfRule>
  </conditionalFormatting>
  <conditionalFormatting sqref="D5">
    <cfRule type="containsText" dxfId="103" priority="62" operator="containsText" text="BP">
      <formula>NOT(ISERROR(SEARCH("BP",D5)))</formula>
    </cfRule>
  </conditionalFormatting>
  <conditionalFormatting sqref="D5:D12">
    <cfRule type="cellIs" dxfId="102" priority="65" operator="equal">
      <formula>"F"</formula>
    </cfRule>
    <cfRule type="cellIs" dxfId="101" priority="64" operator="equal">
      <formula>"OZ"</formula>
    </cfRule>
    <cfRule type="cellIs" dxfId="100" priority="63" operator="equal">
      <formula>"OW"</formula>
    </cfRule>
  </conditionalFormatting>
  <conditionalFormatting sqref="D6:D14">
    <cfRule type="containsText" dxfId="99" priority="113" operator="containsText" text="BP">
      <formula>NOT(ISERROR(SEARCH("BP",D6)))</formula>
    </cfRule>
  </conditionalFormatting>
  <conditionalFormatting sqref="D13:D14 D77:D78">
    <cfRule type="cellIs" dxfId="98" priority="156" operator="equal">
      <formula>"F"</formula>
    </cfRule>
    <cfRule type="cellIs" dxfId="97" priority="155" operator="equal">
      <formula>"OZ"</formula>
    </cfRule>
    <cfRule type="cellIs" dxfId="96" priority="154" operator="equal">
      <formula>"OW"</formula>
    </cfRule>
  </conditionalFormatting>
  <conditionalFormatting sqref="D15">
    <cfRule type="cellIs" dxfId="95" priority="59" operator="equal">
      <formula>"F"</formula>
    </cfRule>
    <cfRule type="cellIs" dxfId="94" priority="60" operator="equal">
      <formula>"OW"</formula>
    </cfRule>
    <cfRule type="containsText" dxfId="93" priority="61" operator="containsText" text="BP">
      <formula>NOT(ISERROR(SEARCH("BP",D15)))</formula>
    </cfRule>
    <cfRule type="cellIs" dxfId="92" priority="58" operator="equal">
      <formula>"OZ"</formula>
    </cfRule>
  </conditionalFormatting>
  <conditionalFormatting sqref="D17:D25">
    <cfRule type="containsText" dxfId="91" priority="53" operator="containsText" text="BP">
      <formula>NOT(ISERROR(SEARCH("BP",D17)))</formula>
    </cfRule>
  </conditionalFormatting>
  <conditionalFormatting sqref="D17:D27">
    <cfRule type="cellIs" dxfId="90" priority="25" operator="equal">
      <formula>"OZ"</formula>
    </cfRule>
    <cfRule type="cellIs" dxfId="89" priority="24" operator="equal">
      <formula>"OW"</formula>
    </cfRule>
    <cfRule type="cellIs" dxfId="88" priority="26" operator="equal">
      <formula>"F"</formula>
    </cfRule>
  </conditionalFormatting>
  <conditionalFormatting sqref="D22:D27">
    <cfRule type="containsText" dxfId="87" priority="23" operator="containsText" text="BP">
      <formula>NOT(ISERROR(SEARCH("BP",D22)))</formula>
    </cfRule>
  </conditionalFormatting>
  <conditionalFormatting sqref="D29:D30">
    <cfRule type="cellIs" dxfId="86" priority="39" operator="equal">
      <formula>"F"</formula>
    </cfRule>
    <cfRule type="cellIs" dxfId="85" priority="38" operator="equal">
      <formula>"OZ"</formula>
    </cfRule>
    <cfRule type="containsText" dxfId="84" priority="36" operator="containsText" text="BP">
      <formula>NOT(ISERROR(SEARCH("BP",D29)))</formula>
    </cfRule>
    <cfRule type="cellIs" dxfId="83" priority="37" operator="equal">
      <formula>"OW"</formula>
    </cfRule>
  </conditionalFormatting>
  <conditionalFormatting sqref="D32:D36">
    <cfRule type="containsText" dxfId="82" priority="31" operator="containsText" text="BP">
      <formula>NOT(ISERROR(SEARCH("BP",D32)))</formula>
    </cfRule>
  </conditionalFormatting>
  <conditionalFormatting sqref="D32:D46 D1">
    <cfRule type="cellIs" dxfId="81" priority="70" operator="equal">
      <formula>"OW"</formula>
    </cfRule>
    <cfRule type="cellIs" dxfId="80" priority="71" operator="equal">
      <formula>"OZ"</formula>
    </cfRule>
    <cfRule type="cellIs" dxfId="79" priority="72" operator="equal">
      <formula>"F"</formula>
    </cfRule>
  </conditionalFormatting>
  <conditionalFormatting sqref="D37:D46">
    <cfRule type="containsText" dxfId="78" priority="127" operator="containsText" text="BP">
      <formula>NOT(ISERROR(SEARCH("BP",D37)))</formula>
    </cfRule>
  </conditionalFormatting>
  <conditionalFormatting sqref="D46">
    <cfRule type="containsText" dxfId="77" priority="27" operator="containsText" text="BP">
      <formula>NOT(ISERROR(SEARCH("BP",D46)))</formula>
    </cfRule>
    <cfRule type="cellIs" dxfId="76" priority="28" operator="equal">
      <formula>"OW"</formula>
    </cfRule>
    <cfRule type="cellIs" dxfId="75" priority="30" operator="equal">
      <formula>"F"</formula>
    </cfRule>
    <cfRule type="cellIs" dxfId="74" priority="29" operator="equal">
      <formula>"OZ"</formula>
    </cfRule>
  </conditionalFormatting>
  <conditionalFormatting sqref="D48:D56">
    <cfRule type="containsText" dxfId="73" priority="9" operator="containsText" text="BP">
      <formula>NOT(ISERROR(SEARCH("BP",D48)))</formula>
    </cfRule>
  </conditionalFormatting>
  <conditionalFormatting sqref="D48:D57">
    <cfRule type="cellIs" dxfId="72" priority="11" operator="equal">
      <formula>"OZ"</formula>
    </cfRule>
    <cfRule type="cellIs" dxfId="71" priority="12" operator="equal">
      <formula>"F"</formula>
    </cfRule>
    <cfRule type="cellIs" dxfId="70" priority="10" operator="equal">
      <formula>"OW"</formula>
    </cfRule>
  </conditionalFormatting>
  <conditionalFormatting sqref="D59:D69">
    <cfRule type="cellIs" dxfId="67" priority="3" operator="equal">
      <formula>"OZ"</formula>
    </cfRule>
    <cfRule type="cellIs" dxfId="66" priority="4" operator="equal">
      <formula>"F"</formula>
    </cfRule>
    <cfRule type="containsText" dxfId="65" priority="1" operator="containsText" text="BP">
      <formula>NOT(ISERROR(SEARCH("BP",D59)))</formula>
    </cfRule>
    <cfRule type="cellIs" dxfId="64" priority="2" operator="equal">
      <formula>"OW"</formula>
    </cfRule>
  </conditionalFormatting>
  <conditionalFormatting sqref="D71:D72">
    <cfRule type="cellIs" dxfId="63" priority="101" operator="equal">
      <formula>"F"</formula>
    </cfRule>
    <cfRule type="cellIs" dxfId="62" priority="100" operator="equal">
      <formula>"OZ"</formula>
    </cfRule>
    <cfRule type="cellIs" dxfId="61" priority="99" operator="equal">
      <formula>"OW"</formula>
    </cfRule>
    <cfRule type="containsText" dxfId="60" priority="98" operator="containsText" text="BP">
      <formula>NOT(ISERROR(SEARCH("BP",D71)))</formula>
    </cfRule>
  </conditionalFormatting>
  <conditionalFormatting sqref="D73">
    <cfRule type="containsText" dxfId="59" priority="273" operator="containsText" text="BP">
      <formula>NOT(ISERROR(SEARCH("BP",#REF!)))</formula>
    </cfRule>
  </conditionalFormatting>
  <conditionalFormatting sqref="D73:D75">
    <cfRule type="cellIs" dxfId="58" priority="6" operator="equal">
      <formula>"OW"</formula>
    </cfRule>
    <cfRule type="cellIs" dxfId="57" priority="7" operator="equal">
      <formula>"OZ"</formula>
    </cfRule>
    <cfRule type="cellIs" dxfId="56" priority="8" operator="equal">
      <formula>"F"</formula>
    </cfRule>
  </conditionalFormatting>
  <conditionalFormatting sqref="D75">
    <cfRule type="containsText" dxfId="53" priority="5" operator="containsText" text="BP">
      <formula>NOT(ISERROR(SEARCH("BP",D75)))</formula>
    </cfRule>
  </conditionalFormatting>
  <conditionalFormatting sqref="D126:D1048576">
    <cfRule type="cellIs" dxfId="50" priority="151" operator="equal">
      <formula>"OW"</formula>
    </cfRule>
    <cfRule type="cellIs" dxfId="49" priority="152" operator="equal">
      <formula>"OZ"</formula>
    </cfRule>
    <cfRule type="cellIs" dxfId="48" priority="153" operator="equal">
      <formula>"F"</formula>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345" operator="containsText" text="BK" id="{4518B6D3-F87F-4E25-B01B-5869A71350FF}">
            <xm:f>NOT(ISERROR(SEARCH("BK",'4 Anforderungen an die Anlage'!D21)))</xm:f>
            <x14:dxf>
              <fill>
                <patternFill>
                  <bgColor theme="0" tint="-4.9989318521683403E-2"/>
                </patternFill>
              </fill>
            </x14:dxf>
          </x14:cfRule>
          <x14:cfRule type="containsText" priority="344" operator="containsText" text="BP" id="{2A9D54E0-8471-449C-98B8-246F67843C4E}">
            <xm:f>NOT(ISERROR(SEARCH("BP",'4 Anforderungen an die Anlage'!D21)))</xm:f>
            <x14:dxf>
              <font>
                <color rgb="FF9C0006"/>
              </font>
              <fill>
                <patternFill>
                  <bgColor rgb="FFFFC7CE"/>
                </patternFill>
              </fill>
            </x14:dxf>
          </x14:cfRule>
          <xm:sqref>D57</xm:sqref>
        </x14:conditionalFormatting>
        <x14:conditionalFormatting xmlns:xm="http://schemas.microsoft.com/office/excel/2006/main">
          <x14:cfRule type="containsText" priority="254" operator="containsText" text="BP" id="{2A9D54E0-8471-449C-98B8-246F67843C4E}">
            <xm:f>NOT(ISERROR(SEARCH("BP",'4 Anforderungen an die Anlage'!D36)))</xm:f>
            <x14:dxf>
              <font>
                <color rgb="FF9C0006"/>
              </font>
              <fill>
                <patternFill>
                  <bgColor rgb="FFFFC7CE"/>
                </patternFill>
              </fill>
            </x14:dxf>
          </x14:cfRule>
          <x14:cfRule type="containsText" priority="256" operator="containsText" text="BK" id="{4518B6D3-F87F-4E25-B01B-5869A71350FF}">
            <xm:f>NOT(ISERROR(SEARCH("BK",'4 Anforderungen an die Anlage'!D36)))</xm:f>
            <x14:dxf>
              <fill>
                <patternFill>
                  <bgColor theme="0" tint="-4.9989318521683403E-2"/>
                </patternFill>
              </fill>
            </x14:dxf>
          </x14:cfRule>
          <xm:sqref>D74</xm:sqref>
        </x14:conditionalFormatting>
        <x14:conditionalFormatting xmlns:xm="http://schemas.microsoft.com/office/excel/2006/main">
          <x14:cfRule type="containsText" priority="338" operator="containsText" text="BK" id="{4518B6D3-F87F-4E25-B01B-5869A71350FF}">
            <xm:f>NOT(ISERROR(SEARCH("BK",'4 Anforderungen an die Anlage'!#REF!)))</xm:f>
            <x14:dxf>
              <fill>
                <patternFill>
                  <bgColor theme="0" tint="-4.9989318521683403E-2"/>
                </patternFill>
              </fill>
            </x14:dxf>
          </x14:cfRule>
          <x14:cfRule type="containsText" priority="339" operator="containsText" text="BP" id="{2A9D54E0-8471-449C-98B8-246F67843C4E}">
            <xm:f>NOT(ISERROR(SEARCH("BP",'4 Anforderungen an die Anlage'!#REF!)))</xm:f>
            <x14:dxf>
              <font>
                <color rgb="FF9C0006"/>
              </font>
              <fill>
                <patternFill>
                  <bgColor rgb="FFFFC7CE"/>
                </patternFill>
              </fill>
            </x14:dxf>
          </x14:cfRule>
          <xm:sqref>D77:D78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28"/>
  <sheetViews>
    <sheetView zoomScale="115" zoomScaleNormal="115" workbookViewId="0">
      <pane ySplit="1" topLeftCell="A9" activePane="bottomLeft" state="frozen"/>
      <selection pane="bottomLeft" activeCell="D25" sqref="D25"/>
    </sheetView>
  </sheetViews>
  <sheetFormatPr baseColWidth="10" defaultColWidth="11.453125" defaultRowHeight="14.5"/>
  <cols>
    <col min="1" max="1" width="2.7265625" style="4" customWidth="1"/>
    <col min="2" max="2" width="5.81640625" style="4" bestFit="1" customWidth="1"/>
    <col min="3" max="3" width="10.1796875" style="13" customWidth="1"/>
    <col min="4" max="4" width="56.54296875" style="56" customWidth="1"/>
    <col min="5" max="5" width="10.26953125" style="4" bestFit="1" customWidth="1"/>
    <col min="6" max="6" width="7.453125" style="4" bestFit="1" customWidth="1"/>
    <col min="7" max="7" width="2.7265625" style="4" customWidth="1"/>
    <col min="8" max="8" width="19.81640625" style="13" customWidth="1"/>
    <col min="9" max="9" width="17.453125" style="13" customWidth="1"/>
    <col min="10" max="10" width="17.81640625" style="13" customWidth="1"/>
    <col min="11" max="11" width="16.453125" style="13" customWidth="1"/>
    <col min="12" max="12" width="23.1796875" style="13" customWidth="1"/>
    <col min="13" max="13" width="19.54296875" style="13" customWidth="1"/>
    <col min="14" max="16384" width="11.453125" style="4"/>
  </cols>
  <sheetData>
    <row r="1" spans="2:13" ht="29.5" thickBot="1">
      <c r="B1" s="19" t="s">
        <v>0</v>
      </c>
      <c r="C1" s="14" t="s">
        <v>1</v>
      </c>
      <c r="D1" s="57" t="s">
        <v>2</v>
      </c>
      <c r="E1" s="20" t="s">
        <v>3</v>
      </c>
      <c r="F1" s="19" t="s">
        <v>4</v>
      </c>
      <c r="H1" s="18" t="s">
        <v>5</v>
      </c>
      <c r="I1" s="18" t="s">
        <v>6</v>
      </c>
      <c r="J1" s="18" t="s">
        <v>132</v>
      </c>
      <c r="K1" s="13" t="s">
        <v>9</v>
      </c>
      <c r="L1" s="13" t="s">
        <v>10</v>
      </c>
      <c r="M1" s="18" t="s">
        <v>11</v>
      </c>
    </row>
    <row r="2" spans="2:13" ht="15" thickBot="1">
      <c r="B2" s="74" t="s">
        <v>287</v>
      </c>
      <c r="C2" s="75" t="s">
        <v>288</v>
      </c>
      <c r="D2" s="75"/>
      <c r="E2" s="75"/>
      <c r="F2" s="76"/>
      <c r="H2" s="72" t="str">
        <f>IF(C2="F","Ja",IF(C2="B","Ja",IF(C2="BP","Ja","" )))</f>
        <v/>
      </c>
      <c r="I2" s="72" t="str">
        <f>IF(C2="F","Ja/Nein",IF(C2="B","0-100%",""))</f>
        <v/>
      </c>
    </row>
    <row r="3" spans="2:13" ht="25.5" thickBot="1">
      <c r="B3" s="6" t="s">
        <v>289</v>
      </c>
      <c r="C3" s="63" t="s">
        <v>15</v>
      </c>
      <c r="D3" s="64" t="s">
        <v>290</v>
      </c>
      <c r="E3" s="65" t="s">
        <v>291</v>
      </c>
      <c r="F3" s="23" t="s">
        <v>139</v>
      </c>
      <c r="H3" s="13" t="s">
        <v>17</v>
      </c>
      <c r="I3" s="13" t="s">
        <v>18</v>
      </c>
      <c r="J3" s="58"/>
    </row>
    <row r="4" spans="2:13" ht="38" thickBot="1">
      <c r="B4" s="6" t="s">
        <v>292</v>
      </c>
      <c r="C4" s="27" t="s">
        <v>15</v>
      </c>
      <c r="D4" s="28" t="s">
        <v>293</v>
      </c>
      <c r="E4" s="25" t="s">
        <v>16</v>
      </c>
      <c r="F4" s="24" t="s">
        <v>16</v>
      </c>
      <c r="H4" s="13" t="s">
        <v>17</v>
      </c>
      <c r="I4" s="13" t="s">
        <v>18</v>
      </c>
      <c r="J4" s="58"/>
    </row>
    <row r="5" spans="2:13" ht="25.5" thickBot="1">
      <c r="B5" s="6" t="s">
        <v>294</v>
      </c>
      <c r="C5" s="27" t="s">
        <v>15</v>
      </c>
      <c r="D5" s="28" t="s">
        <v>295</v>
      </c>
      <c r="E5" s="25" t="s">
        <v>16</v>
      </c>
      <c r="F5" s="24" t="s">
        <v>16</v>
      </c>
      <c r="H5" s="13" t="s">
        <v>17</v>
      </c>
      <c r="I5" s="13" t="s">
        <v>18</v>
      </c>
    </row>
    <row r="6" spans="2:13" ht="38" thickBot="1">
      <c r="B6" s="6" t="s">
        <v>296</v>
      </c>
      <c r="C6" s="15" t="s">
        <v>15</v>
      </c>
      <c r="D6" s="66" t="s">
        <v>297</v>
      </c>
      <c r="E6" s="67" t="s">
        <v>16</v>
      </c>
      <c r="F6" s="68" t="s">
        <v>16</v>
      </c>
      <c r="H6" s="13" t="s">
        <v>17</v>
      </c>
      <c r="I6" s="13" t="s">
        <v>18</v>
      </c>
      <c r="J6" s="58"/>
    </row>
    <row r="7" spans="2:13" ht="25.5" thickBot="1">
      <c r="B7" s="6" t="s">
        <v>298</v>
      </c>
      <c r="C7" s="15" t="s">
        <v>15</v>
      </c>
      <c r="D7" s="28" t="s">
        <v>425</v>
      </c>
      <c r="E7" s="2" t="s">
        <v>299</v>
      </c>
      <c r="F7" s="1" t="s">
        <v>300</v>
      </c>
      <c r="H7" s="13" t="s">
        <v>17</v>
      </c>
      <c r="I7" s="13" t="s">
        <v>18</v>
      </c>
      <c r="J7" s="58"/>
    </row>
    <row r="8" spans="2:13" ht="25.5" thickBot="1">
      <c r="B8" s="6" t="s">
        <v>301</v>
      </c>
      <c r="C8" s="15" t="s">
        <v>15</v>
      </c>
      <c r="D8" s="28" t="s">
        <v>425</v>
      </c>
      <c r="E8" s="2" t="s">
        <v>302</v>
      </c>
      <c r="F8" s="1" t="s">
        <v>303</v>
      </c>
      <c r="H8" s="13" t="s">
        <v>17</v>
      </c>
      <c r="I8" s="13" t="s">
        <v>18</v>
      </c>
      <c r="J8" s="58"/>
    </row>
    <row r="9" spans="2:13" ht="38" thickBot="1">
      <c r="B9" s="90" t="s">
        <v>304</v>
      </c>
      <c r="C9" s="91" t="s">
        <v>15</v>
      </c>
      <c r="D9" s="92" t="s">
        <v>305</v>
      </c>
      <c r="E9" s="93" t="s">
        <v>16</v>
      </c>
      <c r="F9" s="94" t="s">
        <v>16</v>
      </c>
      <c r="H9" s="72" t="str">
        <f t="shared" ref="H9:H20" si="0">IF(C9="F","Ja",IF(C9="B","Ja",IF(C9="BP","Ja","" )))</f>
        <v>Ja</v>
      </c>
      <c r="I9" s="72" t="str">
        <f t="shared" ref="I9:I20" si="1">IF(C9="F","Ja/Nein",IF(C9="B","0-100%",""))</f>
        <v>Ja/Nein</v>
      </c>
    </row>
    <row r="10" spans="2:13" ht="25.5" thickBot="1">
      <c r="B10" s="6" t="s">
        <v>306</v>
      </c>
      <c r="C10" s="15" t="s">
        <v>15</v>
      </c>
      <c r="D10" s="64" t="s">
        <v>307</v>
      </c>
      <c r="E10" s="65" t="s">
        <v>16</v>
      </c>
      <c r="F10" s="23" t="s">
        <v>16</v>
      </c>
      <c r="H10" s="72" t="str">
        <f t="shared" si="0"/>
        <v>Ja</v>
      </c>
      <c r="I10" s="13" t="s">
        <v>18</v>
      </c>
    </row>
    <row r="11" spans="2:13" ht="15" thickBot="1">
      <c r="B11" s="74" t="s">
        <v>308</v>
      </c>
      <c r="C11" s="75"/>
      <c r="D11" s="75"/>
      <c r="E11" s="75"/>
      <c r="F11" s="76"/>
      <c r="H11" s="72"/>
      <c r="I11" s="72"/>
    </row>
    <row r="12" spans="2:13" ht="25.5" thickBot="1">
      <c r="B12" s="95" t="s">
        <v>309</v>
      </c>
      <c r="C12" s="27" t="s">
        <v>15</v>
      </c>
      <c r="D12" s="28" t="s">
        <v>310</v>
      </c>
      <c r="E12" s="25" t="s">
        <v>16</v>
      </c>
      <c r="F12" s="24" t="s">
        <v>16</v>
      </c>
      <c r="H12" s="13" t="s">
        <v>17</v>
      </c>
      <c r="I12" s="13" t="s">
        <v>18</v>
      </c>
    </row>
    <row r="13" spans="2:13" ht="38" thickBot="1">
      <c r="B13" s="6" t="s">
        <v>311</v>
      </c>
      <c r="C13" s="15" t="s">
        <v>15</v>
      </c>
      <c r="D13" s="3" t="s">
        <v>312</v>
      </c>
      <c r="E13" s="2" t="s">
        <v>313</v>
      </c>
      <c r="F13" s="1" t="s">
        <v>104</v>
      </c>
      <c r="H13" s="13" t="s">
        <v>17</v>
      </c>
      <c r="I13" s="13" t="s">
        <v>18</v>
      </c>
    </row>
    <row r="14" spans="2:13" ht="15" thickBot="1">
      <c r="B14" s="74" t="s">
        <v>314</v>
      </c>
      <c r="C14" s="75" t="s">
        <v>315</v>
      </c>
      <c r="D14" s="75"/>
      <c r="E14" s="75"/>
      <c r="F14" s="76"/>
      <c r="H14" s="72" t="str">
        <f t="shared" si="0"/>
        <v/>
      </c>
      <c r="I14" s="72" t="str">
        <f t="shared" si="1"/>
        <v/>
      </c>
    </row>
    <row r="15" spans="2:13" ht="38" thickBot="1">
      <c r="B15" s="44" t="s">
        <v>316</v>
      </c>
      <c r="C15" s="32" t="s">
        <v>15</v>
      </c>
      <c r="D15" s="21" t="s">
        <v>317</v>
      </c>
      <c r="E15" s="25" t="s">
        <v>16</v>
      </c>
      <c r="F15" s="24" t="s">
        <v>16</v>
      </c>
      <c r="H15" s="72" t="str">
        <f t="shared" si="0"/>
        <v>Ja</v>
      </c>
      <c r="I15" s="72" t="str">
        <f t="shared" si="1"/>
        <v>Ja/Nein</v>
      </c>
    </row>
    <row r="16" spans="2:13" ht="15" thickBot="1">
      <c r="B16" s="74" t="s">
        <v>318</v>
      </c>
      <c r="C16" s="75" t="s">
        <v>319</v>
      </c>
      <c r="D16" s="75"/>
      <c r="E16" s="75"/>
      <c r="F16" s="76"/>
      <c r="H16" s="72" t="str">
        <f t="shared" si="0"/>
        <v/>
      </c>
      <c r="I16" s="72" t="str">
        <f t="shared" si="1"/>
        <v/>
      </c>
    </row>
    <row r="17" spans="2:9" ht="25.5" thickBot="1">
      <c r="B17" s="6" t="s">
        <v>320</v>
      </c>
      <c r="C17" s="32" t="s">
        <v>15</v>
      </c>
      <c r="D17" s="3" t="s">
        <v>321</v>
      </c>
      <c r="E17" s="38" t="s">
        <v>139</v>
      </c>
      <c r="F17" s="42" t="s">
        <v>139</v>
      </c>
      <c r="H17" s="72" t="str">
        <f t="shared" si="0"/>
        <v>Ja</v>
      </c>
      <c r="I17" s="72" t="str">
        <f t="shared" si="1"/>
        <v>Ja/Nein</v>
      </c>
    </row>
    <row r="18" spans="2:9" ht="25.5" thickBot="1">
      <c r="B18" s="6" t="s">
        <v>322</v>
      </c>
      <c r="C18" s="32" t="s">
        <v>15</v>
      </c>
      <c r="D18" s="3" t="s">
        <v>323</v>
      </c>
      <c r="E18" s="38" t="s">
        <v>139</v>
      </c>
      <c r="F18" s="42" t="s">
        <v>139</v>
      </c>
      <c r="H18" s="72" t="str">
        <f t="shared" si="0"/>
        <v>Ja</v>
      </c>
      <c r="I18" s="72" t="str">
        <f t="shared" si="1"/>
        <v>Ja/Nein</v>
      </c>
    </row>
    <row r="19" spans="2:9" ht="15" thickBot="1">
      <c r="B19" s="74" t="s">
        <v>324</v>
      </c>
      <c r="C19" s="75" t="s">
        <v>325</v>
      </c>
      <c r="D19" s="75"/>
      <c r="E19" s="75"/>
      <c r="F19" s="76"/>
      <c r="H19" s="72" t="str">
        <f t="shared" si="0"/>
        <v/>
      </c>
      <c r="I19" s="72" t="str">
        <f t="shared" si="1"/>
        <v/>
      </c>
    </row>
    <row r="20" spans="2:9" ht="25.5" thickBot="1">
      <c r="B20" s="6" t="s">
        <v>326</v>
      </c>
      <c r="C20" s="32" t="s">
        <v>15</v>
      </c>
      <c r="D20" s="3" t="s">
        <v>327</v>
      </c>
      <c r="E20" s="38" t="s">
        <v>139</v>
      </c>
      <c r="F20" s="42" t="s">
        <v>139</v>
      </c>
      <c r="H20" s="72" t="str">
        <f t="shared" si="0"/>
        <v>Ja</v>
      </c>
      <c r="I20" s="72" t="str">
        <f t="shared" si="1"/>
        <v>Ja/Nein</v>
      </c>
    </row>
    <row r="21" spans="2:9" ht="25.5" thickBot="1">
      <c r="B21" s="40" t="s">
        <v>328</v>
      </c>
      <c r="C21" s="32" t="s">
        <v>15</v>
      </c>
      <c r="D21" s="30" t="s">
        <v>329</v>
      </c>
      <c r="E21" s="38" t="s">
        <v>139</v>
      </c>
      <c r="F21" s="42" t="s">
        <v>139</v>
      </c>
      <c r="H21" s="13" t="s">
        <v>17</v>
      </c>
      <c r="I21" s="13" t="s">
        <v>18</v>
      </c>
    </row>
    <row r="22" spans="2:9" ht="15" thickBot="1">
      <c r="B22" s="7"/>
      <c r="C22" s="16"/>
      <c r="D22" s="9"/>
      <c r="E22" s="10"/>
      <c r="F22" s="8"/>
      <c r="H22" s="72"/>
      <c r="I22" s="72"/>
    </row>
    <row r="23" spans="2:9" ht="15" thickBot="1">
      <c r="B23" s="74" t="s">
        <v>314</v>
      </c>
      <c r="C23" s="75" t="s">
        <v>319</v>
      </c>
      <c r="D23" s="75"/>
      <c r="E23" s="75"/>
      <c r="F23" s="76"/>
      <c r="H23" s="72"/>
      <c r="I23" s="72"/>
    </row>
    <row r="24" spans="2:9" ht="15" thickBot="1">
      <c r="B24" s="6" t="s">
        <v>330</v>
      </c>
      <c r="C24" s="15" t="s">
        <v>15</v>
      </c>
      <c r="D24" s="3" t="s">
        <v>331</v>
      </c>
      <c r="E24" s="2" t="s">
        <v>332</v>
      </c>
      <c r="F24" s="1" t="s">
        <v>333</v>
      </c>
      <c r="H24" s="72" t="str">
        <f>IF(C25="F","Ja",IF(C25="B","Ja",IF(C25="BP","Ja","" )))</f>
        <v>Ja</v>
      </c>
      <c r="I24" s="13" t="s">
        <v>18</v>
      </c>
    </row>
    <row r="25" spans="2:9" ht="15" thickBot="1">
      <c r="B25" s="6" t="s">
        <v>334</v>
      </c>
      <c r="C25" s="15" t="s">
        <v>15</v>
      </c>
      <c r="D25" s="3" t="s">
        <v>335</v>
      </c>
      <c r="E25" s="2" t="s">
        <v>332</v>
      </c>
      <c r="F25" s="1" t="s">
        <v>333</v>
      </c>
      <c r="H25" s="72" t="str">
        <f>IF(C26="F","Ja",IF(C26="B","Ja",IF(C26="BP","Ja","" )))</f>
        <v>Ja</v>
      </c>
      <c r="I25" s="13" t="s">
        <v>18</v>
      </c>
    </row>
    <row r="26" spans="2:9" ht="15" thickBot="1">
      <c r="B26" s="6" t="s">
        <v>336</v>
      </c>
      <c r="C26" s="15" t="s">
        <v>15</v>
      </c>
      <c r="D26" s="62" t="s">
        <v>337</v>
      </c>
      <c r="E26" s="2" t="s">
        <v>332</v>
      </c>
      <c r="F26" s="1" t="s">
        <v>333</v>
      </c>
      <c r="H26" s="72" t="str">
        <f>IF(C27="F","Ja",IF(C27="B","Ja",IF(C27="BP","Ja","" )))</f>
        <v>Ja</v>
      </c>
      <c r="I26" s="13" t="s">
        <v>18</v>
      </c>
    </row>
    <row r="27" spans="2:9" ht="15" thickBot="1">
      <c r="B27" s="6" t="s">
        <v>338</v>
      </c>
      <c r="C27" s="15" t="s">
        <v>15</v>
      </c>
      <c r="D27" s="3" t="s">
        <v>339</v>
      </c>
      <c r="E27" s="2" t="s">
        <v>332</v>
      </c>
      <c r="F27" s="1" t="s">
        <v>333</v>
      </c>
      <c r="H27" s="72" t="str">
        <f>IF(C28="F","Ja",IF(C28="B","Ja",IF(C28="BP","Ja","" )))</f>
        <v>Ja</v>
      </c>
      <c r="I27" s="13" t="s">
        <v>18</v>
      </c>
    </row>
    <row r="28" spans="2:9" ht="15" thickBot="1">
      <c r="B28" s="6" t="s">
        <v>340</v>
      </c>
      <c r="C28" s="15" t="s">
        <v>15</v>
      </c>
      <c r="D28" s="3" t="s">
        <v>341</v>
      </c>
      <c r="E28" s="2" t="s">
        <v>332</v>
      </c>
      <c r="F28" s="1" t="s">
        <v>333</v>
      </c>
      <c r="H28" s="72" t="s">
        <v>17</v>
      </c>
      <c r="I28" s="13" t="s">
        <v>18</v>
      </c>
    </row>
  </sheetData>
  <phoneticPr fontId="12" type="noConversion"/>
  <conditionalFormatting sqref="C1 C17:C18 C24:C1048576">
    <cfRule type="cellIs" dxfId="47" priority="28" operator="equal">
      <formula>"OW"</formula>
    </cfRule>
    <cfRule type="cellIs" dxfId="46" priority="29" operator="equal">
      <formula>"OZ"</formula>
    </cfRule>
    <cfRule type="cellIs" dxfId="45" priority="30" operator="equal">
      <formula>"F"</formula>
    </cfRule>
  </conditionalFormatting>
  <conditionalFormatting sqref="C3:C10">
    <cfRule type="cellIs" dxfId="43" priority="1" operator="equal">
      <formula>"OW"</formula>
    </cfRule>
    <cfRule type="cellIs" dxfId="42" priority="2" operator="equal">
      <formula>"OZ"</formula>
    </cfRule>
    <cfRule type="cellIs" dxfId="41" priority="3" operator="equal">
      <formula>"F"</formula>
    </cfRule>
  </conditionalFormatting>
  <conditionalFormatting sqref="C10">
    <cfRule type="containsText" dxfId="37" priority="4" operator="containsText" text="BP">
      <formula>NOT(ISERROR(SEARCH("BP",C10)))</formula>
    </cfRule>
  </conditionalFormatting>
  <conditionalFormatting sqref="C12:C13">
    <cfRule type="cellIs" dxfId="35" priority="5" operator="equal">
      <formula>"OW"</formula>
    </cfRule>
    <cfRule type="cellIs" dxfId="34" priority="6" operator="equal">
      <formula>"OZ"</formula>
    </cfRule>
    <cfRule type="cellIs" dxfId="33" priority="7" operator="equal">
      <formula>"F"</formula>
    </cfRule>
  </conditionalFormatting>
  <conditionalFormatting sqref="C15">
    <cfRule type="cellIs" dxfId="30" priority="35" operator="equal">
      <formula>"OW"</formula>
    </cfRule>
    <cfRule type="cellIs" dxfId="29" priority="36" operator="equal">
      <formula>"OZ"</formula>
    </cfRule>
    <cfRule type="cellIs" dxfId="28" priority="37" operator="equal">
      <formula>"F"</formula>
    </cfRule>
  </conditionalFormatting>
  <conditionalFormatting sqref="C20:C21">
    <cfRule type="cellIs" dxfId="25" priority="45" operator="equal">
      <formula>"F"</formula>
    </cfRule>
  </conditionalFormatting>
  <conditionalFormatting sqref="C20:C22">
    <cfRule type="cellIs" dxfId="24" priority="43" operator="equal">
      <formula>"OW"</formula>
    </cfRule>
    <cfRule type="cellIs" dxfId="23" priority="44" operator="equal">
      <formula>"OZ"</formula>
    </cfRule>
  </conditionalFormatting>
  <conditionalFormatting sqref="C22 C24:C28">
    <cfRule type="containsText" dxfId="21" priority="90" operator="containsText" text="BP">
      <formula>NOT(ISERROR(SEARCH("BP",C22)))</formula>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339" operator="containsText" text="BP" id="{DFEC5F9E-9452-4EB1-91A2-653AF9EF7682}">
            <xm:f>NOT(ISERROR(SEARCH("BP",'4 Anforderungen an die Anlage'!C3)))</xm:f>
            <x14:dxf>
              <font>
                <color rgb="FF9C0006"/>
              </font>
              <fill>
                <patternFill>
                  <bgColor rgb="FFFFC7CE"/>
                </patternFill>
              </fill>
            </x14:dxf>
          </x14:cfRule>
          <xm:sqref>C3:C4</xm:sqref>
        </x14:conditionalFormatting>
        <x14:conditionalFormatting xmlns:xm="http://schemas.microsoft.com/office/excel/2006/main">
          <x14:cfRule type="containsText" priority="60" operator="containsText" text="BK" id="{AA943CE7-DFCB-4850-9938-D6DD3DAC51E7}">
            <xm:f>NOT(ISERROR(SEARCH("BK",'4 Anforderungen an die Anlage'!C4)))</xm:f>
            <x14:dxf>
              <fill>
                <patternFill>
                  <bgColor theme="0" tint="-4.9989318521683403E-2"/>
                </patternFill>
              </fill>
            </x14:dxf>
          </x14:cfRule>
          <x14:cfRule type="containsText" priority="73" operator="containsText" text="BP" id="{DFEC5F9E-9452-4EB1-91A2-653AF9EF7682}">
            <xm:f>NOT(ISERROR(SEARCH("BP",'4 Anforderungen an die Anlage'!C4)))</xm:f>
            <x14:dxf>
              <font>
                <color rgb="FF9C0006"/>
              </font>
              <fill>
                <patternFill>
                  <bgColor rgb="FFFFC7CE"/>
                </patternFill>
              </fill>
            </x14:dxf>
          </x14:cfRule>
          <xm:sqref>C6:C8</xm:sqref>
        </x14:conditionalFormatting>
        <x14:conditionalFormatting xmlns:xm="http://schemas.microsoft.com/office/excel/2006/main">
          <x14:cfRule type="containsText" priority="310" operator="containsText" text="BP" id="{DFEC5F9E-9452-4EB1-91A2-653AF9EF7682}">
            <xm:f>NOT(ISERROR(SEARCH("BP",'4 Anforderungen an die Anlage'!#REF!)))</xm:f>
            <x14:dxf>
              <font>
                <color rgb="FF9C0006"/>
              </font>
              <fill>
                <patternFill>
                  <bgColor rgb="FFFFC7CE"/>
                </patternFill>
              </fill>
            </x14:dxf>
          </x14:cfRule>
          <xm:sqref>C9</xm:sqref>
        </x14:conditionalFormatting>
        <x14:conditionalFormatting xmlns:xm="http://schemas.microsoft.com/office/excel/2006/main">
          <x14:cfRule type="containsText" priority="300" operator="containsText" text="BP" id="{DFEC5F9E-9452-4EB1-91A2-653AF9EF7682}">
            <xm:f>NOT(ISERROR(SEARCH("BP",'4 Anforderungen an die Anlage'!C8)))</xm:f>
            <x14:dxf>
              <font>
                <color rgb="FF9C0006"/>
              </font>
              <fill>
                <patternFill>
                  <bgColor rgb="FFFFC7CE"/>
                </patternFill>
              </fill>
            </x14:dxf>
          </x14:cfRule>
          <xm:sqref>C12</xm:sqref>
        </x14:conditionalFormatting>
        <x14:conditionalFormatting xmlns:xm="http://schemas.microsoft.com/office/excel/2006/main">
          <x14:cfRule type="containsText" priority="200" operator="containsText" text="BP" id="{DFEC5F9E-9452-4EB1-91A2-653AF9EF7682}">
            <xm:f>NOT(ISERROR(SEARCH("BP",'4 Anforderungen an die Anlage'!C12)))</xm:f>
            <x14:dxf>
              <font>
                <color rgb="FF9C0006"/>
              </font>
              <fill>
                <patternFill>
                  <bgColor rgb="FFFFC7CE"/>
                </patternFill>
              </fill>
            </x14:dxf>
          </x14:cfRule>
          <x14:cfRule type="containsText" priority="203" operator="containsText" text="BK" id="{AA943CE7-DFCB-4850-9938-D6DD3DAC51E7}">
            <xm:f>NOT(ISERROR(SEARCH("BK",'4 Anforderungen an die Anlage'!C12)))</xm:f>
            <x14:dxf>
              <fill>
                <patternFill>
                  <bgColor theme="0" tint="-4.9989318521683403E-2"/>
                </patternFill>
              </fill>
            </x14:dxf>
          </x14:cfRule>
          <xm:sqref>C13</xm:sqref>
        </x14:conditionalFormatting>
        <x14:conditionalFormatting xmlns:xm="http://schemas.microsoft.com/office/excel/2006/main">
          <x14:cfRule type="containsText" priority="360" operator="containsText" text="BP" id="{DFEC5F9E-9452-4EB1-91A2-653AF9EF7682}">
            <xm:f>NOT(ISERROR(SEARCH("BP",'4 Anforderungen an die Anlage'!C13)))</xm:f>
            <x14:dxf>
              <font>
                <color rgb="FF9C0006"/>
              </font>
              <fill>
                <patternFill>
                  <bgColor rgb="FFFFC7CE"/>
                </patternFill>
              </fill>
            </x14:dxf>
          </x14:cfRule>
          <xm:sqref>C15</xm:sqref>
        </x14:conditionalFormatting>
        <x14:conditionalFormatting xmlns:xm="http://schemas.microsoft.com/office/excel/2006/main">
          <x14:cfRule type="containsText" priority="309" operator="containsText" text="BP" id="{DFEC5F9E-9452-4EB1-91A2-653AF9EF7682}">
            <xm:f>NOT(ISERROR(SEARCH("BP",'4 Anforderungen an die Anlage'!C16)))</xm:f>
            <x14:dxf>
              <font>
                <color rgb="FF9C0006"/>
              </font>
              <fill>
                <patternFill>
                  <bgColor rgb="FFFFC7CE"/>
                </patternFill>
              </fill>
            </x14:dxf>
          </x14:cfRule>
          <xm:sqref>C20 C17:C18</xm:sqref>
        </x14:conditionalFormatting>
        <x14:conditionalFormatting xmlns:xm="http://schemas.microsoft.com/office/excel/2006/main">
          <x14:cfRule type="containsText" priority="285" operator="containsText" text="BP" id="{DFEC5F9E-9452-4EB1-91A2-653AF9EF7682}">
            <xm:f>NOT(ISERROR(SEARCH("BP",'4 Anforderungen an die Anlage'!#REF!)))</xm:f>
            <x14:dxf>
              <font>
                <color rgb="FF9C0006"/>
              </font>
              <fill>
                <patternFill>
                  <bgColor rgb="FFFFC7CE"/>
                </patternFill>
              </fill>
            </x14:dxf>
          </x14:cfRule>
          <xm:sqref>C21 C5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74"/>
  <sheetViews>
    <sheetView zoomScaleNormal="100" workbookViewId="0">
      <pane ySplit="1" topLeftCell="A6" activePane="bottomLeft" state="frozen"/>
      <selection pane="bottomLeft" activeCell="C11" sqref="C11"/>
    </sheetView>
  </sheetViews>
  <sheetFormatPr baseColWidth="10" defaultColWidth="11.453125" defaultRowHeight="14.5"/>
  <cols>
    <col min="1" max="1" width="2.7265625" style="4" customWidth="1"/>
    <col min="2" max="2" width="5.81640625" style="4" bestFit="1" customWidth="1"/>
    <col min="3" max="3" width="8.7265625" style="13" bestFit="1" customWidth="1"/>
    <col min="4" max="4" width="56.54296875" style="56" customWidth="1"/>
    <col min="5" max="5" width="10.26953125" style="4" bestFit="1" customWidth="1"/>
    <col min="6" max="6" width="8.7265625" style="4" customWidth="1"/>
    <col min="7" max="7" width="2.7265625" style="4" customWidth="1"/>
    <col min="8" max="8" width="19.81640625" style="13" customWidth="1"/>
    <col min="9" max="10" width="17.81640625" style="13" customWidth="1"/>
    <col min="11" max="11" width="16.453125" style="13" customWidth="1"/>
    <col min="12" max="12" width="40" style="13" customWidth="1"/>
    <col min="13" max="13" width="19.54296875" style="13" customWidth="1"/>
    <col min="14" max="16384" width="11.453125" style="4"/>
  </cols>
  <sheetData>
    <row r="1" spans="2:13" ht="29.5" thickBot="1">
      <c r="B1" s="19" t="s">
        <v>0</v>
      </c>
      <c r="C1" s="14" t="s">
        <v>1</v>
      </c>
      <c r="D1" s="57" t="s">
        <v>2</v>
      </c>
      <c r="E1" s="20" t="s">
        <v>3</v>
      </c>
      <c r="F1" s="19" t="s">
        <v>4</v>
      </c>
      <c r="H1" s="18" t="s">
        <v>5</v>
      </c>
      <c r="I1" s="18" t="s">
        <v>6</v>
      </c>
      <c r="J1" s="18" t="s">
        <v>132</v>
      </c>
      <c r="K1" s="13" t="s">
        <v>9</v>
      </c>
      <c r="L1" s="13" t="s">
        <v>10</v>
      </c>
      <c r="M1" s="18" t="s">
        <v>11</v>
      </c>
    </row>
    <row r="2" spans="2:13" ht="15" thickBot="1">
      <c r="B2" s="104" t="s">
        <v>342</v>
      </c>
      <c r="C2" s="105"/>
      <c r="D2" s="105"/>
      <c r="E2" s="105"/>
      <c r="F2" s="106"/>
      <c r="H2" s="18"/>
      <c r="I2" s="18"/>
      <c r="J2" s="18"/>
    </row>
    <row r="3" spans="2:13" ht="15" thickBot="1">
      <c r="B3" s="49" t="s">
        <v>343</v>
      </c>
      <c r="C3" s="31" t="s">
        <v>15</v>
      </c>
      <c r="D3" s="3" t="s">
        <v>344</v>
      </c>
      <c r="E3" s="38" t="s">
        <v>16</v>
      </c>
      <c r="F3" s="37" t="s">
        <v>16</v>
      </c>
      <c r="H3" s="13" t="s">
        <v>17</v>
      </c>
      <c r="I3" s="13" t="s">
        <v>18</v>
      </c>
      <c r="L3" s="18"/>
    </row>
    <row r="4" spans="2:13" ht="25.5" thickBot="1">
      <c r="B4" s="49" t="s">
        <v>345</v>
      </c>
      <c r="C4" s="32" t="s">
        <v>15</v>
      </c>
      <c r="D4" s="28" t="s">
        <v>346</v>
      </c>
      <c r="E4" s="39" t="s">
        <v>16</v>
      </c>
      <c r="F4" s="29" t="s">
        <v>16</v>
      </c>
      <c r="H4" s="13" t="s">
        <v>17</v>
      </c>
      <c r="I4" s="13" t="s">
        <v>18</v>
      </c>
      <c r="L4" s="53"/>
    </row>
    <row r="5" spans="2:13" ht="175.5" thickBot="1">
      <c r="B5" s="6" t="s">
        <v>347</v>
      </c>
      <c r="C5" s="15" t="s">
        <v>15</v>
      </c>
      <c r="D5" s="99" t="s">
        <v>417</v>
      </c>
      <c r="E5" s="39" t="s">
        <v>16</v>
      </c>
      <c r="F5" s="29" t="s">
        <v>16</v>
      </c>
      <c r="H5" s="72" t="str">
        <f t="shared" ref="H5" si="0">IF(C5="F","Ja",IF(C5="B","Ja",IF(C5="BP","Ja","" )))</f>
        <v>Ja</v>
      </c>
      <c r="I5" s="72" t="str">
        <f t="shared" ref="I5" si="1">IF(C5="F","Ja/Nein",IF(C5="B","0-100%",""))</f>
        <v>Ja/Nein</v>
      </c>
      <c r="L5" s="53"/>
    </row>
    <row r="6" spans="2:13" ht="63.75" customHeight="1" thickBot="1">
      <c r="B6" s="49" t="s">
        <v>348</v>
      </c>
      <c r="C6" s="32" t="s">
        <v>15</v>
      </c>
      <c r="D6" s="28" t="s">
        <v>349</v>
      </c>
      <c r="E6" s="25" t="s">
        <v>16</v>
      </c>
      <c r="F6" s="24" t="s">
        <v>16</v>
      </c>
      <c r="H6" s="13" t="s">
        <v>17</v>
      </c>
      <c r="I6" s="13" t="s">
        <v>18</v>
      </c>
      <c r="L6" s="53"/>
    </row>
    <row r="7" spans="2:13" ht="50.5" thickBot="1">
      <c r="B7" s="49" t="s">
        <v>350</v>
      </c>
      <c r="C7" s="32" t="s">
        <v>15</v>
      </c>
      <c r="D7" s="28" t="s">
        <v>351</v>
      </c>
      <c r="E7" s="25" t="s">
        <v>16</v>
      </c>
      <c r="F7" s="24" t="s">
        <v>16</v>
      </c>
      <c r="H7" s="13" t="s">
        <v>17</v>
      </c>
      <c r="I7" s="13" t="s">
        <v>18</v>
      </c>
      <c r="J7" s="56"/>
      <c r="L7" s="53"/>
    </row>
    <row r="8" spans="2:13" ht="25.5" thickBot="1">
      <c r="B8" s="49" t="s">
        <v>352</v>
      </c>
      <c r="C8" s="32" t="s">
        <v>15</v>
      </c>
      <c r="D8" s="28" t="s">
        <v>353</v>
      </c>
      <c r="E8" s="25" t="s">
        <v>16</v>
      </c>
      <c r="F8" s="24" t="s">
        <v>16</v>
      </c>
      <c r="H8" s="13" t="s">
        <v>17</v>
      </c>
      <c r="I8" s="13" t="s">
        <v>18</v>
      </c>
    </row>
    <row r="9" spans="2:13" ht="75.5" thickBot="1">
      <c r="B9" s="49" t="s">
        <v>354</v>
      </c>
      <c r="C9" s="32" t="s">
        <v>15</v>
      </c>
      <c r="D9" s="28" t="s">
        <v>355</v>
      </c>
      <c r="E9" s="25" t="s">
        <v>16</v>
      </c>
      <c r="F9" s="24" t="s">
        <v>16</v>
      </c>
      <c r="H9" s="13" t="s">
        <v>17</v>
      </c>
      <c r="I9" s="13" t="s">
        <v>18</v>
      </c>
    </row>
    <row r="10" spans="2:13" ht="15" thickBot="1">
      <c r="B10" s="104" t="s">
        <v>356</v>
      </c>
      <c r="C10" s="105"/>
      <c r="D10" s="105"/>
      <c r="E10" s="105"/>
      <c r="F10" s="106"/>
    </row>
    <row r="11" spans="2:13" ht="15" thickBot="1">
      <c r="B11" s="41" t="s">
        <v>357</v>
      </c>
      <c r="C11" s="35" t="s">
        <v>15</v>
      </c>
      <c r="D11" s="64" t="s">
        <v>358</v>
      </c>
      <c r="E11" s="46" t="s">
        <v>16</v>
      </c>
      <c r="F11" s="23" t="s">
        <v>359</v>
      </c>
      <c r="H11" s="13" t="s">
        <v>17</v>
      </c>
      <c r="I11" s="13" t="s">
        <v>18</v>
      </c>
    </row>
    <row r="12" spans="2:13" ht="15" thickBot="1">
      <c r="B12" s="41" t="s">
        <v>360</v>
      </c>
      <c r="C12" s="35" t="s">
        <v>15</v>
      </c>
      <c r="D12" s="64" t="s">
        <v>361</v>
      </c>
      <c r="E12" s="46" t="s">
        <v>16</v>
      </c>
      <c r="F12" s="47" t="s">
        <v>362</v>
      </c>
      <c r="H12" s="13" t="s">
        <v>17</v>
      </c>
      <c r="I12" s="13" t="s">
        <v>18</v>
      </c>
    </row>
    <row r="13" spans="2:13" ht="15" thickBot="1">
      <c r="B13" s="41" t="s">
        <v>363</v>
      </c>
      <c r="C13" s="35" t="s">
        <v>15</v>
      </c>
      <c r="D13" s="64" t="s">
        <v>364</v>
      </c>
      <c r="E13" s="46" t="s">
        <v>16</v>
      </c>
      <c r="F13" s="47" t="s">
        <v>365</v>
      </c>
      <c r="H13" s="13" t="s">
        <v>17</v>
      </c>
      <c r="I13" s="13" t="s">
        <v>18</v>
      </c>
    </row>
    <row r="14" spans="2:13" ht="25.5" thickBot="1">
      <c r="B14" s="41" t="s">
        <v>366</v>
      </c>
      <c r="C14" s="35" t="s">
        <v>15</v>
      </c>
      <c r="D14" s="64" t="s">
        <v>367</v>
      </c>
      <c r="E14" s="46" t="s">
        <v>16</v>
      </c>
      <c r="F14" s="48" t="s">
        <v>368</v>
      </c>
      <c r="H14" s="13" t="s">
        <v>17</v>
      </c>
      <c r="I14" s="13" t="s">
        <v>18</v>
      </c>
    </row>
    <row r="15" spans="2:13" ht="15" thickBot="1">
      <c r="B15" s="41" t="s">
        <v>369</v>
      </c>
      <c r="C15" s="35" t="s">
        <v>15</v>
      </c>
      <c r="D15" s="64" t="s">
        <v>370</v>
      </c>
      <c r="E15" s="46" t="s">
        <v>16</v>
      </c>
      <c r="F15" s="23" t="s">
        <v>365</v>
      </c>
      <c r="H15" s="13" t="s">
        <v>17</v>
      </c>
      <c r="I15" s="13" t="s">
        <v>18</v>
      </c>
    </row>
    <row r="16" spans="2:13" ht="25.5" thickBot="1">
      <c r="B16" s="41" t="s">
        <v>371</v>
      </c>
      <c r="C16" s="35" t="s">
        <v>15</v>
      </c>
      <c r="D16" s="64" t="s">
        <v>372</v>
      </c>
      <c r="E16" s="46" t="s">
        <v>16</v>
      </c>
      <c r="F16" s="64" t="s">
        <v>373</v>
      </c>
      <c r="H16" s="13" t="s">
        <v>17</v>
      </c>
      <c r="I16" s="13" t="s">
        <v>18</v>
      </c>
    </row>
    <row r="17" spans="2:13" ht="25.5" thickBot="1">
      <c r="B17" s="41" t="s">
        <v>374</v>
      </c>
      <c r="C17" s="35" t="s">
        <v>15</v>
      </c>
      <c r="D17" s="64" t="s">
        <v>375</v>
      </c>
      <c r="E17" s="46" t="s">
        <v>16</v>
      </c>
      <c r="F17" s="23" t="s">
        <v>359</v>
      </c>
      <c r="H17" s="13" t="s">
        <v>17</v>
      </c>
      <c r="I17" s="13" t="s">
        <v>18</v>
      </c>
    </row>
    <row r="18" spans="2:13" ht="15" thickBot="1">
      <c r="B18" s="104" t="s">
        <v>376</v>
      </c>
      <c r="C18" s="105"/>
      <c r="D18" s="105"/>
      <c r="E18" s="105"/>
      <c r="F18" s="106"/>
    </row>
    <row r="19" spans="2:13" ht="37.5">
      <c r="B19" s="6" t="s">
        <v>377</v>
      </c>
      <c r="C19" s="15" t="s">
        <v>15</v>
      </c>
      <c r="D19" s="99" t="s">
        <v>378</v>
      </c>
      <c r="E19" s="2" t="s">
        <v>16</v>
      </c>
      <c r="F19" s="2" t="s">
        <v>16</v>
      </c>
      <c r="H19" s="72" t="str">
        <f t="shared" ref="H19" si="2">IF(C19="F","Ja",IF(C19="B","Ja",IF(C19="BP","Ja","" )))</f>
        <v>Ja</v>
      </c>
      <c r="I19" s="72" t="str">
        <f t="shared" ref="I19" si="3">IF(C19="F","Ja/Nein",IF(C19="B","0-100%",""))</f>
        <v>Ja/Nein</v>
      </c>
    </row>
    <row r="20" spans="2:13" ht="100.5" thickBot="1">
      <c r="B20" s="44" t="s">
        <v>379</v>
      </c>
      <c r="C20" s="51" t="s">
        <v>15</v>
      </c>
      <c r="D20" s="70" t="s">
        <v>380</v>
      </c>
      <c r="E20" s="69" t="s">
        <v>381</v>
      </c>
      <c r="F20" s="34" t="s">
        <v>69</v>
      </c>
      <c r="H20" s="13" t="s">
        <v>17</v>
      </c>
      <c r="I20" s="13" t="s">
        <v>18</v>
      </c>
    </row>
    <row r="21" spans="2:13" ht="15" thickBot="1">
      <c r="B21" s="104" t="s">
        <v>382</v>
      </c>
      <c r="C21" s="105"/>
      <c r="D21" s="105"/>
      <c r="E21" s="105"/>
      <c r="F21" s="106"/>
    </row>
    <row r="22" spans="2:13" ht="25">
      <c r="B22" s="44" t="s">
        <v>383</v>
      </c>
      <c r="C22" s="45" t="s">
        <v>15</v>
      </c>
      <c r="D22" s="64" t="s">
        <v>384</v>
      </c>
      <c r="E22" s="36">
        <v>1</v>
      </c>
      <c r="F22" s="48" t="s">
        <v>16</v>
      </c>
      <c r="H22" s="13" t="s">
        <v>17</v>
      </c>
      <c r="I22" s="13" t="s">
        <v>18</v>
      </c>
    </row>
    <row r="23" spans="2:13" ht="15" thickBot="1">
      <c r="B23" s="104" t="s">
        <v>385</v>
      </c>
      <c r="C23" s="105"/>
      <c r="D23" s="105"/>
      <c r="E23" s="105"/>
      <c r="F23" s="106"/>
    </row>
    <row r="24" spans="2:13" ht="25.5" thickBot="1">
      <c r="B24" s="100" t="s">
        <v>386</v>
      </c>
      <c r="C24" s="26" t="s">
        <v>15</v>
      </c>
      <c r="D24" s="3" t="s">
        <v>387</v>
      </c>
      <c r="E24" s="22">
        <v>1</v>
      </c>
      <c r="F24" s="73" t="s">
        <v>16</v>
      </c>
      <c r="H24" s="13" t="s">
        <v>17</v>
      </c>
      <c r="I24" s="13" t="s">
        <v>18</v>
      </c>
    </row>
    <row r="25" spans="2:13" ht="15" thickBot="1">
      <c r="B25" s="104" t="s">
        <v>388</v>
      </c>
      <c r="C25" s="105"/>
      <c r="D25" s="105"/>
      <c r="E25" s="105"/>
      <c r="F25" s="106"/>
      <c r="H25" s="72" t="str">
        <f>IF(C25="F","Ja",IF(C25="B","Ja",IF(C25="BP","Ja","" )))</f>
        <v/>
      </c>
      <c r="I25" s="72" t="str">
        <f>IF(C25="F","Ja/Nein",IF(C25="B","0-100%",""))</f>
        <v/>
      </c>
      <c r="J25" s="4"/>
      <c r="K25" s="4"/>
      <c r="L25" s="4"/>
    </row>
    <row r="26" spans="2:13" ht="38" thickBot="1">
      <c r="B26" s="6" t="s">
        <v>389</v>
      </c>
      <c r="C26" s="15" t="s">
        <v>15</v>
      </c>
      <c r="D26" s="3" t="s">
        <v>390</v>
      </c>
      <c r="E26" s="61"/>
      <c r="F26" s="60"/>
      <c r="H26" s="72" t="str">
        <f t="shared" ref="H26:H37" si="4">IF(C26="F","Ja",IF(C26="B","Ja",IF(C26="BP","Ja","" )))</f>
        <v>Ja</v>
      </c>
      <c r="I26" s="72" t="str">
        <f t="shared" ref="I26:I37" si="5">IF(C26="F","Ja/Nein",IF(C26="B","0-100%",""))</f>
        <v>Ja/Nein</v>
      </c>
      <c r="J26" s="4"/>
      <c r="K26" s="4"/>
      <c r="L26" s="4"/>
      <c r="M26" s="4"/>
    </row>
    <row r="27" spans="2:13" ht="38" thickBot="1">
      <c r="B27" s="6" t="s">
        <v>391</v>
      </c>
      <c r="C27" s="15" t="s">
        <v>15</v>
      </c>
      <c r="D27" s="3" t="s">
        <v>392</v>
      </c>
      <c r="E27" s="61"/>
      <c r="F27" s="60"/>
      <c r="H27" s="72" t="str">
        <f t="shared" si="4"/>
        <v>Ja</v>
      </c>
      <c r="I27" s="72" t="str">
        <f t="shared" si="5"/>
        <v>Ja/Nein</v>
      </c>
      <c r="J27" s="4"/>
      <c r="K27" s="4"/>
      <c r="L27" s="4"/>
      <c r="M27" s="4"/>
    </row>
    <row r="28" spans="2:13" ht="38" thickBot="1">
      <c r="B28" s="6" t="s">
        <v>393</v>
      </c>
      <c r="C28" s="15" t="s">
        <v>15</v>
      </c>
      <c r="D28" s="3" t="s">
        <v>394</v>
      </c>
      <c r="E28" s="61"/>
      <c r="F28" s="60"/>
      <c r="H28" s="72" t="str">
        <f t="shared" si="4"/>
        <v>Ja</v>
      </c>
      <c r="I28" s="72" t="str">
        <f t="shared" si="5"/>
        <v>Ja/Nein</v>
      </c>
      <c r="J28" s="4"/>
      <c r="K28" s="4"/>
      <c r="L28" s="4"/>
      <c r="M28" s="4"/>
    </row>
    <row r="29" spans="2:13" ht="63" thickBot="1">
      <c r="B29" s="6" t="s">
        <v>395</v>
      </c>
      <c r="C29" s="15" t="s">
        <v>15</v>
      </c>
      <c r="D29" s="3" t="s">
        <v>396</v>
      </c>
      <c r="E29" s="61"/>
      <c r="F29" s="60"/>
      <c r="H29" s="72" t="str">
        <f t="shared" si="4"/>
        <v>Ja</v>
      </c>
      <c r="I29" s="72" t="str">
        <f t="shared" si="5"/>
        <v>Ja/Nein</v>
      </c>
      <c r="J29" s="4"/>
      <c r="K29" s="4"/>
      <c r="L29" s="4"/>
      <c r="M29" s="4"/>
    </row>
    <row r="30" spans="2:13" ht="38" thickBot="1">
      <c r="B30" s="6" t="s">
        <v>397</v>
      </c>
      <c r="C30" s="15" t="s">
        <v>15</v>
      </c>
      <c r="D30" s="3" t="s">
        <v>194</v>
      </c>
      <c r="E30" s="61"/>
      <c r="F30" s="60"/>
      <c r="H30" s="72" t="str">
        <f t="shared" si="4"/>
        <v>Ja</v>
      </c>
      <c r="I30" s="72" t="str">
        <f t="shared" si="5"/>
        <v>Ja/Nein</v>
      </c>
      <c r="J30" s="4"/>
      <c r="K30" s="4"/>
      <c r="L30" s="4"/>
      <c r="M30" s="4"/>
    </row>
    <row r="31" spans="2:13" ht="38" thickBot="1">
      <c r="B31" s="6" t="s">
        <v>398</v>
      </c>
      <c r="C31" s="15" t="s">
        <v>15</v>
      </c>
      <c r="D31" s="3" t="s">
        <v>198</v>
      </c>
      <c r="E31" s="61"/>
      <c r="F31" s="60"/>
      <c r="H31" s="72" t="str">
        <f t="shared" si="4"/>
        <v>Ja</v>
      </c>
      <c r="I31" s="72" t="str">
        <f t="shared" si="5"/>
        <v>Ja/Nein</v>
      </c>
      <c r="J31" s="4"/>
      <c r="K31" s="4"/>
      <c r="L31" s="4"/>
      <c r="M31" s="4"/>
    </row>
    <row r="32" spans="2:13" ht="75.5" thickBot="1">
      <c r="B32" s="6" t="s">
        <v>399</v>
      </c>
      <c r="C32" s="15" t="s">
        <v>15</v>
      </c>
      <c r="D32" s="3" t="s">
        <v>200</v>
      </c>
      <c r="E32" s="61"/>
      <c r="F32" s="60"/>
      <c r="H32" s="72" t="str">
        <f t="shared" si="4"/>
        <v>Ja</v>
      </c>
      <c r="I32" s="72" t="str">
        <f t="shared" si="5"/>
        <v>Ja/Nein</v>
      </c>
      <c r="J32" s="4"/>
      <c r="M32" s="4"/>
    </row>
    <row r="33" spans="2:12" ht="50.5" thickBot="1">
      <c r="B33" s="6" t="s">
        <v>400</v>
      </c>
      <c r="C33" s="15" t="s">
        <v>15</v>
      </c>
      <c r="D33" s="3" t="s">
        <v>401</v>
      </c>
      <c r="E33" s="61"/>
      <c r="F33" s="60"/>
      <c r="H33" s="72" t="str">
        <f t="shared" si="4"/>
        <v>Ja</v>
      </c>
      <c r="I33" s="72" t="str">
        <f t="shared" si="5"/>
        <v>Ja/Nein</v>
      </c>
      <c r="J33" s="4"/>
    </row>
    <row r="34" spans="2:12" ht="25.5" thickBot="1">
      <c r="B34" s="6" t="s">
        <v>402</v>
      </c>
      <c r="C34" s="15" t="s">
        <v>15</v>
      </c>
      <c r="D34" s="3" t="s">
        <v>403</v>
      </c>
      <c r="E34" s="61"/>
      <c r="F34" s="60"/>
      <c r="H34" s="72" t="str">
        <f t="shared" si="4"/>
        <v>Ja</v>
      </c>
      <c r="I34" s="72" t="str">
        <f t="shared" si="5"/>
        <v>Ja/Nein</v>
      </c>
      <c r="J34" s="4"/>
    </row>
    <row r="35" spans="2:12" ht="38" thickBot="1">
      <c r="B35" s="6" t="s">
        <v>404</v>
      </c>
      <c r="C35" s="15" t="s">
        <v>15</v>
      </c>
      <c r="D35" s="3" t="s">
        <v>202</v>
      </c>
      <c r="E35" s="61"/>
      <c r="F35" s="60"/>
      <c r="H35" s="72" t="str">
        <f t="shared" si="4"/>
        <v>Ja</v>
      </c>
      <c r="I35" s="72" t="str">
        <f t="shared" si="5"/>
        <v>Ja/Nein</v>
      </c>
      <c r="J35" s="4"/>
    </row>
    <row r="36" spans="2:12" ht="50.5" thickBot="1">
      <c r="B36" s="6" t="s">
        <v>405</v>
      </c>
      <c r="C36" s="15" t="s">
        <v>15</v>
      </c>
      <c r="D36" s="3" t="s">
        <v>406</v>
      </c>
      <c r="E36" s="61"/>
      <c r="F36" s="60"/>
      <c r="H36" s="72" t="str">
        <f t="shared" si="4"/>
        <v>Ja</v>
      </c>
      <c r="I36" s="72" t="str">
        <f t="shared" si="5"/>
        <v>Ja/Nein</v>
      </c>
      <c r="J36" s="4"/>
    </row>
    <row r="37" spans="2:12" ht="38" thickBot="1">
      <c r="B37" s="6" t="s">
        <v>407</v>
      </c>
      <c r="C37" s="15" t="s">
        <v>15</v>
      </c>
      <c r="D37" s="3" t="s">
        <v>408</v>
      </c>
      <c r="E37" s="61"/>
      <c r="F37" s="60"/>
      <c r="H37" s="72" t="str">
        <f t="shared" si="4"/>
        <v>Ja</v>
      </c>
      <c r="I37" s="72" t="str">
        <f t="shared" si="5"/>
        <v>Ja/Nein</v>
      </c>
      <c r="J37" s="4"/>
    </row>
    <row r="38" spans="2:12">
      <c r="B38" s="13"/>
      <c r="D38" s="4"/>
      <c r="H38" s="4"/>
      <c r="I38" s="4"/>
      <c r="J38" s="4"/>
    </row>
    <row r="39" spans="2:12">
      <c r="B39" s="13"/>
      <c r="D39" s="4"/>
      <c r="H39" s="4"/>
      <c r="I39" s="4"/>
      <c r="J39" s="4"/>
    </row>
    <row r="40" spans="2:12">
      <c r="B40" s="13"/>
      <c r="D40" s="4"/>
      <c r="H40" s="4"/>
      <c r="I40" s="4"/>
      <c r="J40" s="4"/>
    </row>
    <row r="41" spans="2:12">
      <c r="B41" s="13"/>
      <c r="D41" s="4"/>
      <c r="H41" s="4"/>
      <c r="I41" s="4"/>
      <c r="J41" s="4"/>
    </row>
    <row r="48" spans="2:12">
      <c r="K48" s="4"/>
      <c r="L48" s="4"/>
    </row>
    <row r="49" spans="11:13">
      <c r="K49" s="4"/>
      <c r="L49" s="4"/>
    </row>
    <row r="50" spans="11:13">
      <c r="K50" s="4"/>
      <c r="L50" s="4"/>
    </row>
    <row r="51" spans="11:13">
      <c r="K51" s="4"/>
      <c r="L51" s="4"/>
    </row>
    <row r="52" spans="11:13">
      <c r="K52" s="4"/>
      <c r="L52" s="4"/>
    </row>
    <row r="53" spans="11:13">
      <c r="K53" s="4"/>
      <c r="L53" s="4"/>
    </row>
    <row r="54" spans="11:13">
      <c r="K54" s="4"/>
      <c r="L54" s="4"/>
    </row>
    <row r="55" spans="11:13">
      <c r="K55" s="4"/>
      <c r="L55" s="4"/>
    </row>
    <row r="56" spans="11:13">
      <c r="K56" s="4"/>
      <c r="L56" s="4"/>
    </row>
    <row r="57" spans="11:13">
      <c r="K57" s="4"/>
      <c r="L57" s="4"/>
    </row>
    <row r="58" spans="11:13">
      <c r="K58" s="4"/>
      <c r="L58" s="4"/>
    </row>
    <row r="59" spans="11:13">
      <c r="K59" s="4"/>
      <c r="L59" s="4"/>
    </row>
    <row r="63" spans="11:13">
      <c r="M63" s="4"/>
    </row>
    <row r="64" spans="11:13">
      <c r="M64" s="4"/>
    </row>
    <row r="65" spans="13:13">
      <c r="M65" s="4"/>
    </row>
    <row r="66" spans="13:13">
      <c r="M66" s="4"/>
    </row>
    <row r="67" spans="13:13">
      <c r="M67" s="4"/>
    </row>
    <row r="68" spans="13:13">
      <c r="M68" s="4"/>
    </row>
    <row r="69" spans="13:13">
      <c r="M69" s="4"/>
    </row>
    <row r="70" spans="13:13">
      <c r="M70" s="4"/>
    </row>
    <row r="71" spans="13:13">
      <c r="M71" s="4"/>
    </row>
    <row r="72" spans="13:13">
      <c r="M72" s="4"/>
    </row>
    <row r="73" spans="13:13">
      <c r="M73" s="4"/>
    </row>
    <row r="74" spans="13:13">
      <c r="M74" s="4"/>
    </row>
  </sheetData>
  <mergeCells count="6">
    <mergeCell ref="B25:F25"/>
    <mergeCell ref="B2:F2"/>
    <mergeCell ref="B10:F10"/>
    <mergeCell ref="B18:F18"/>
    <mergeCell ref="B21:F21"/>
    <mergeCell ref="B23:F23"/>
  </mergeCells>
  <phoneticPr fontId="12" type="noConversion"/>
  <conditionalFormatting sqref="C1 C11:C17">
    <cfRule type="cellIs" dxfId="20" priority="5" operator="equal">
      <formula>"OW"</formula>
    </cfRule>
    <cfRule type="cellIs" dxfId="19" priority="6" operator="equal">
      <formula>"OZ"</formula>
    </cfRule>
    <cfRule type="cellIs" dxfId="18" priority="7" operator="equal">
      <formula>"F"</formula>
    </cfRule>
  </conditionalFormatting>
  <conditionalFormatting sqref="C3:C9">
    <cfRule type="cellIs" dxfId="17" priority="12" operator="equal">
      <formula>"OW"</formula>
    </cfRule>
    <cfRule type="cellIs" dxfId="16" priority="13" operator="equal">
      <formula>"OZ"</formula>
    </cfRule>
    <cfRule type="cellIs" dxfId="15" priority="14" operator="equal">
      <formula>"F"</formula>
    </cfRule>
  </conditionalFormatting>
  <conditionalFormatting sqref="C5">
    <cfRule type="containsText" dxfId="14" priority="15" operator="containsText" text="BP">
      <formula>NOT(ISERROR(SEARCH("BP",C5)))</formula>
    </cfRule>
  </conditionalFormatting>
  <conditionalFormatting sqref="C19">
    <cfRule type="containsText" dxfId="13" priority="11" operator="containsText" text="BP">
      <formula>NOT(ISERROR(SEARCH("BP",C19)))</formula>
    </cfRule>
  </conditionalFormatting>
  <conditionalFormatting sqref="C19:C20">
    <cfRule type="cellIs" dxfId="12" priority="8" operator="equal">
      <formula>"OW"</formula>
    </cfRule>
    <cfRule type="cellIs" dxfId="11" priority="9" operator="equal">
      <formula>"OZ"</formula>
    </cfRule>
    <cfRule type="cellIs" dxfId="10" priority="10" operator="equal">
      <formula>"F"</formula>
    </cfRule>
  </conditionalFormatting>
  <conditionalFormatting sqref="C22">
    <cfRule type="cellIs" dxfId="9" priority="19" operator="equal">
      <formula>"OW"</formula>
    </cfRule>
    <cfRule type="cellIs" dxfId="8" priority="20" operator="equal">
      <formula>"OZ"</formula>
    </cfRule>
    <cfRule type="cellIs" dxfId="7" priority="21" operator="equal">
      <formula>"F"</formula>
    </cfRule>
  </conditionalFormatting>
  <conditionalFormatting sqref="C24">
    <cfRule type="cellIs" dxfId="6" priority="16" operator="equal">
      <formula>"OW"</formula>
    </cfRule>
    <cfRule type="cellIs" dxfId="5" priority="17" operator="equal">
      <formula>"OZ"</formula>
    </cfRule>
    <cfRule type="cellIs" dxfId="4" priority="18" operator="equal">
      <formula>"F"</formula>
    </cfRule>
  </conditionalFormatting>
  <conditionalFormatting sqref="C26:C37">
    <cfRule type="containsText" dxfId="3" priority="1" operator="containsText" text="BP">
      <formula>NOT(ISERROR(SEARCH("BP",C26)))</formula>
    </cfRule>
  </conditionalFormatting>
  <conditionalFormatting sqref="C26:C1048576">
    <cfRule type="cellIs" dxfId="2" priority="2" operator="equal">
      <formula>"OW"</formula>
    </cfRule>
    <cfRule type="cellIs" dxfId="1" priority="3" operator="equal">
      <formula>"OZ"</formula>
    </cfRule>
    <cfRule type="cellIs" dxfId="0" priority="4" operator="equal">
      <formula>"F"</formula>
    </cfRule>
  </conditionalFormatting>
  <pageMargins left="0.7" right="0.7" top="0.78740157499999996" bottom="0.78740157499999996" header="0.3" footer="0.3"/>
  <pageSetup paperSize="9" orientation="portrait" r:id="rId1"/>
  <ignoredErrors>
    <ignoredError sqref="B3:B4 B11:B13 B22 B14:B16 B17"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14C4ACCFFA7BA418935F7DA58D5B930" ma:contentTypeVersion="16" ma:contentTypeDescription="Ein neues Dokument erstellen." ma:contentTypeScope="" ma:versionID="d7e050ed7c905e96846766306d586ed2">
  <xsd:schema xmlns:xsd="http://www.w3.org/2001/XMLSchema" xmlns:xs="http://www.w3.org/2001/XMLSchema" xmlns:p="http://schemas.microsoft.com/office/2006/metadata/properties" xmlns:ns2="c69a1bf6-9ba2-4045-a9d6-737f1fb58023" xmlns:ns3="374e100b-0a8b-4eab-ae78-b2f28ff4ba23" targetNamespace="http://schemas.microsoft.com/office/2006/metadata/properties" ma:root="true" ma:fieldsID="c3efd6b7cc697bcbc6223e4c76f32e86" ns2:_="" ns3:_="">
    <xsd:import namespace="c69a1bf6-9ba2-4045-a9d6-737f1fb58023"/>
    <xsd:import namespace="374e100b-0a8b-4eab-ae78-b2f28ff4ba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Anmerku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9a1bf6-9ba2-4045-a9d6-737f1fb58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Anmerkungen" ma:index="22" nillable="true" ma:displayName="Anmerkungen" ma:format="Dropdown" ma:internalName="Anmerku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4e100b-0a8b-4eab-ae78-b2f28ff4ba2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a86b26f-40fb-4536-a2a0-f8908aa98ae4}" ma:internalName="TaxCatchAll" ma:showField="CatchAllData" ma:web="374e100b-0a8b-4eab-ae78-b2f28ff4ba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4e100b-0a8b-4eab-ae78-b2f28ff4ba23" xsi:nil="true"/>
    <lcf76f155ced4ddcb4097134ff3c332f xmlns="c69a1bf6-9ba2-4045-a9d6-737f1fb58023">
      <Terms xmlns="http://schemas.microsoft.com/office/infopath/2007/PartnerControls"/>
    </lcf76f155ced4ddcb4097134ff3c332f>
    <Anmerkungen xmlns="c69a1bf6-9ba2-4045-a9d6-737f1fb58023" xsi:nil="true"/>
  </documentManagement>
</p:properties>
</file>

<file path=customXml/itemProps1.xml><?xml version="1.0" encoding="utf-8"?>
<ds:datastoreItem xmlns:ds="http://schemas.openxmlformats.org/officeDocument/2006/customXml" ds:itemID="{18D2228D-AFE3-4A0E-957B-43B4D2C4FC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9a1bf6-9ba2-4045-a9d6-737f1fb58023"/>
    <ds:schemaRef ds:uri="374e100b-0a8b-4eab-ae78-b2f28ff4ba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C8F1D3-1C3C-41BC-80B6-E61C4C973049}">
  <ds:schemaRefs>
    <ds:schemaRef ds:uri="http://schemas.microsoft.com/sharepoint/v3/contenttype/forms"/>
  </ds:schemaRefs>
</ds:datastoreItem>
</file>

<file path=customXml/itemProps3.xml><?xml version="1.0" encoding="utf-8"?>
<ds:datastoreItem xmlns:ds="http://schemas.openxmlformats.org/officeDocument/2006/customXml" ds:itemID="{AD4086CB-B7FB-4CB1-BFA5-259C474D08BC}">
  <ds:schemaRefs>
    <ds:schemaRef ds:uri="http://schemas.microsoft.com/office/2006/metadata/properties"/>
    <ds:schemaRef ds:uri="http://schemas.microsoft.com/office/infopath/2007/PartnerControls"/>
    <ds:schemaRef ds:uri="374e100b-0a8b-4eab-ae78-b2f28ff4ba23"/>
    <ds:schemaRef ds:uri="c69a1bf6-9ba2-4045-a9d6-737f1fb5802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4 Anforderungen an die Anlage</vt:lpstr>
      <vt:lpstr>5 Übergreifende Anforderungen</vt:lpstr>
      <vt:lpstr>6 Besondere Anforderungen</vt:lpstr>
      <vt:lpstr>7 Leistungs- und Lieferumfang</vt:lpstr>
    </vt:vector>
  </TitlesOfParts>
  <Manager/>
  <Company>Fraunhofer 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Nemec, Dominik</dc:creator>
  <cp:keywords/>
  <dc:description/>
  <cp:lastModifiedBy>Cordes, Christian</cp:lastModifiedBy>
  <cp:revision/>
  <dcterms:created xsi:type="dcterms:W3CDTF">2021-09-16T13:15:25Z</dcterms:created>
  <dcterms:modified xsi:type="dcterms:W3CDTF">2026-08-12T14:35:41Z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0x010100614C4ACCFFA7BA418935F7DA58D5B930</vt:lpwstr>
  </property>
  <property fmtid="{D5CDD505-2E9C-101B-9397-08002B2CF9AE}" pid="3" name="MediaServiceImageTags">
    <vt:lpwstr/>
  </property>
</Properties>
</file>