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10"/>
  <workbookPr showInkAnnotation="0" codeName="DieseArbeitsmappe"/>
  <mc:AlternateContent xmlns:mc="http://schemas.openxmlformats.org/markup-compatibility/2006">
    <mc:Choice Requires="x15">
      <x15ac:absPath xmlns:x15ac="http://schemas.microsoft.com/office/spreadsheetml/2010/11/ac" url="\\comconsult.com\DFS\Projekte\k\Klinikum_SuedostBayern\226038-KSOB_WLAN-Ausschreibung\Arbeitsverzeichnis\10_Server\"/>
    </mc:Choice>
  </mc:AlternateContent>
  <xr:revisionPtr revIDLastSave="1" documentId="13_ncr:1_{04752AFB-AF9D-4D62-B1A3-4E2BA8E102F7}" xr6:coauthVersionLast="47" xr6:coauthVersionMax="47" xr10:uidLastSave="{BAC652D0-25D8-4471-A035-D7501976258C}"/>
  <workbookProtection workbookAlgorithmName="SHA-512" workbookHashValue="5tPWKAXIpqC5GrsFlcWFbZ7iZw+EQvfBavXB+k+86Y/b0xS4XYDLd6qbR6OiavZPTeM7D+E4Ekb0XEUe5JWBUw==" workbookSaltValue="t6/PjKGzapiLOfkpaB4LUw==" workbookSpinCount="100000" lockStructure="1"/>
  <bookViews>
    <workbookView xWindow="12225" yWindow="2610" windowWidth="29010" windowHeight="15345" tabRatio="848" firstSheet="2" xr2:uid="{00000000-000D-0000-FFFF-FFFF00000000}"/>
  </bookViews>
  <sheets>
    <sheet name="Deckblatt" sheetId="1" r:id="rId1"/>
    <sheet name="Rahmenbedingungen" sheetId="2" r:id="rId2"/>
    <sheet name="Hardware" sheetId="10" r:id="rId3"/>
  </sheets>
  <externalReferences>
    <externalReference r:id="rId4"/>
  </externalReferences>
  <definedNames>
    <definedName name="_xlnm._FilterDatabase" localSheetId="2" hidden="1">Hardware!#REF!</definedName>
    <definedName name="_xlnm.Print_Area" localSheetId="0">Deckblatt!$A$1:$I$11</definedName>
    <definedName name="_xlnm.Print_Area" localSheetId="2">Hardware!$A$1:$J$19</definedName>
    <definedName name="_xlnm.Print_Area" localSheetId="1">Rahmenbedingungen!$B$2:$F$11</definedName>
    <definedName name="_xlnm.Print_Titles" localSheetId="2">Hardware!$2:$9</definedName>
    <definedName name="Sockel">[1]Listen!$A$1:$A$2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0" l="1"/>
  <c r="J13" i="10"/>
  <c r="J14" i="10"/>
  <c r="B6" i="10" l="1"/>
  <c r="B6" i="2"/>
  <c r="B8" i="2" l="1"/>
  <c r="J12" i="10" l="1"/>
  <c r="J17" i="10" s="1"/>
  <c r="J18" i="10" l="1"/>
  <c r="J19" i="10"/>
</calcChain>
</file>

<file path=xl/sharedStrings.xml><?xml version="1.0" encoding="utf-8"?>
<sst xmlns="http://schemas.openxmlformats.org/spreadsheetml/2006/main" count="34" uniqueCount="33">
  <si>
    <t xml:space="preserve">
Kliniken Südostbayern AG
Preisblatt zur Ausschreibung  
Server-Hardware
</t>
  </si>
  <si>
    <t xml:space="preserve">
Version 1.0</t>
  </si>
  <si>
    <t>Verdingungsunterlagen</t>
  </si>
  <si>
    <t>Erklärung</t>
  </si>
  <si>
    <t>Wir bestätigen, dass die in diesem Preisblatt gemachten Angaben korrekt und vollständig sind. Wir sind uns bewusst, dass falsche oder fehlende Angaben zum Ausschluss aus dem Verfahren führen können.</t>
  </si>
  <si>
    <t>Bieter:</t>
  </si>
  <si>
    <t>Name:</t>
  </si>
  <si>
    <t>Datum:</t>
  </si>
  <si>
    <t>Preisblatt</t>
  </si>
  <si>
    <t>Rahmenbedingungen</t>
  </si>
  <si>
    <t>Bieter</t>
  </si>
  <si>
    <t>Die Bestellnummern der zur Realisierung der beschriebenen Positionen erforderlichen Produkte sind vollständig in die vorgesehenen Felder einzutragen.</t>
  </si>
  <si>
    <t>Einträge sind ausschließlich in den gelb hinterlegten Feldern vorzunehmen. Das darüber hinaus gehende Ändern dieses Dokuments, seiner Struktur und seiner Formeln ist nicht gestattet.</t>
  </si>
  <si>
    <t>Die Hinweise in den Anlagen und in der Leistungsbeschreibung sind unbedingt zu beachten.</t>
  </si>
  <si>
    <t>Kliniken Südostbayern AG</t>
  </si>
  <si>
    <t>Preisblatt Server Hardware</t>
  </si>
  <si>
    <t>Euro</t>
  </si>
  <si>
    <t>Position</t>
  </si>
  <si>
    <t>Nummer</t>
  </si>
  <si>
    <t>Beschreibung</t>
  </si>
  <si>
    <t>Gesamtmenge</t>
  </si>
  <si>
    <t>Hersteller</t>
  </si>
  <si>
    <t>Fabrikats- und
Typenbezeichnung
bzw. Produktnr.</t>
  </si>
  <si>
    <t>Listenpreis je Einheit in Euro</t>
  </si>
  <si>
    <t>Rabatt in %</t>
  </si>
  <si>
    <t>Projektpreis in Euro (netto)</t>
  </si>
  <si>
    <t>Server Hardware</t>
  </si>
  <si>
    <t>Standort Traunstein</t>
  </si>
  <si>
    <t>Server "Citrix" gemäß Anforderungskatalog inkl. allem Zubehör für Einbau, Inbetriebnahme und Betrieb sowie der vom Hersteller gelieferten Unterlagen.</t>
  </si>
  <si>
    <t>Supportleistungen für 60 Monate gemäß Anforderungskatalog für o.g. Server</t>
  </si>
  <si>
    <t>Gesamtsumme (Netto) Server</t>
  </si>
  <si>
    <t>Mehrwertsteuer (19%)</t>
  </si>
  <si>
    <t>Gesamtsumme (Brutto) Server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</si>
</sst>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0.0000"/>
    <numFmt numFmtId="166" formatCode="[=0]#;&quot;Zugrunde gelegter Wechselkurs EUR/&quot;@&quot;=&quot;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8"/>
      <name val="Arial"/>
      <family val="2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Arial"/>
      <family val="2"/>
    </font>
    <font>
      <b/>
      <i/>
      <sz val="12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7" fillId="0" borderId="0" xfId="0" applyFont="1" applyProtection="1">
      <protection hidden="1"/>
    </xf>
    <xf numFmtId="0" fontId="3" fillId="0" borderId="0" xfId="0" applyFont="1"/>
    <xf numFmtId="0" fontId="3" fillId="0" borderId="0" xfId="0" applyFont="1" applyProtection="1">
      <protection hidden="1"/>
    </xf>
    <xf numFmtId="0" fontId="12" fillId="0" borderId="0" xfId="0" applyFont="1" applyProtection="1">
      <protection hidden="1"/>
    </xf>
    <xf numFmtId="0" fontId="11" fillId="0" borderId="0" xfId="0" applyFont="1"/>
    <xf numFmtId="0" fontId="12" fillId="4" borderId="0" xfId="0" applyFont="1" applyFill="1" applyProtection="1">
      <protection hidden="1"/>
    </xf>
    <xf numFmtId="0" fontId="12" fillId="4" borderId="0" xfId="0" applyFont="1" applyFill="1" applyAlignment="1" applyProtection="1">
      <alignment wrapText="1"/>
      <protection hidden="1"/>
    </xf>
    <xf numFmtId="10" fontId="12" fillId="4" borderId="0" xfId="0" applyNumberFormat="1" applyFont="1" applyFill="1" applyProtection="1">
      <protection hidden="1"/>
    </xf>
    <xf numFmtId="0" fontId="7" fillId="4" borderId="0" xfId="0" applyFont="1" applyFill="1" applyProtection="1">
      <protection hidden="1"/>
    </xf>
    <xf numFmtId="0" fontId="7" fillId="4" borderId="0" xfId="0" applyFont="1" applyFill="1" applyAlignment="1" applyProtection="1">
      <alignment wrapText="1"/>
      <protection hidden="1"/>
    </xf>
    <xf numFmtId="0" fontId="12" fillId="4" borderId="0" xfId="0" applyFont="1" applyFill="1"/>
    <xf numFmtId="10" fontId="12" fillId="4" borderId="0" xfId="0" applyNumberFormat="1" applyFont="1" applyFill="1"/>
    <xf numFmtId="0" fontId="3" fillId="4" borderId="0" xfId="0" applyFont="1" applyFill="1" applyAlignment="1" applyProtection="1">
      <alignment horizontal="center"/>
      <protection hidden="1"/>
    </xf>
    <xf numFmtId="0" fontId="3" fillId="4" borderId="0" xfId="0" applyFont="1" applyFill="1" applyProtection="1">
      <protection hidden="1"/>
    </xf>
    <xf numFmtId="165" fontId="3" fillId="4" borderId="0" xfId="0" applyNumberFormat="1" applyFont="1" applyFill="1" applyAlignment="1" applyProtection="1">
      <alignment horizontal="center"/>
      <protection hidden="1"/>
    </xf>
    <xf numFmtId="10" fontId="7" fillId="4" borderId="0" xfId="0" applyNumberFormat="1" applyFont="1" applyFill="1" applyAlignment="1" applyProtection="1">
      <alignment horizontal="right"/>
      <protection hidden="1"/>
    </xf>
    <xf numFmtId="0" fontId="8" fillId="4" borderId="0" xfId="0" applyFont="1" applyFill="1" applyProtection="1">
      <protection hidden="1"/>
    </xf>
    <xf numFmtId="0" fontId="3" fillId="4" borderId="0" xfId="0" applyFont="1" applyFill="1" applyAlignment="1" applyProtection="1">
      <alignment horizontal="right"/>
      <protection hidden="1"/>
    </xf>
    <xf numFmtId="0" fontId="3" fillId="4" borderId="0" xfId="0" applyFont="1" applyFill="1" applyAlignment="1" applyProtection="1">
      <alignment vertical="center"/>
      <protection hidden="1"/>
    </xf>
    <xf numFmtId="166" fontId="1" fillId="4" borderId="0" xfId="0" applyNumberFormat="1" applyFont="1" applyFill="1" applyAlignment="1" applyProtection="1">
      <alignment horizontal="right"/>
      <protection hidden="1"/>
    </xf>
    <xf numFmtId="0" fontId="9" fillId="4" borderId="0" xfId="0" applyFont="1" applyFill="1" applyAlignment="1" applyProtection="1">
      <alignment wrapText="1"/>
      <protection hidden="1"/>
    </xf>
    <xf numFmtId="164" fontId="7" fillId="4" borderId="0" xfId="0" applyNumberFormat="1" applyFont="1" applyFill="1" applyAlignment="1" applyProtection="1">
      <alignment horizontal="right"/>
      <protection hidden="1"/>
    </xf>
    <xf numFmtId="0" fontId="3" fillId="4" borderId="0" xfId="0" applyFont="1" applyFill="1"/>
    <xf numFmtId="0" fontId="10" fillId="4" borderId="0" xfId="0" applyFont="1" applyFill="1" applyProtection="1">
      <protection hidden="1"/>
    </xf>
    <xf numFmtId="0" fontId="11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1" fillId="4" borderId="0" xfId="0" applyFont="1" applyFill="1"/>
    <xf numFmtId="0" fontId="11" fillId="4" borderId="0" xfId="0" applyFont="1" applyFill="1" applyAlignment="1">
      <alignment horizontal="left" vertical="center"/>
    </xf>
    <xf numFmtId="0" fontId="14" fillId="4" borderId="0" xfId="0" applyFont="1" applyFill="1" applyAlignment="1">
      <alignment horizontal="left" vertical="center"/>
    </xf>
    <xf numFmtId="0" fontId="15" fillId="4" borderId="0" xfId="0" applyFont="1" applyFill="1" applyAlignment="1" applyProtection="1">
      <alignment horizontal="left"/>
      <protection hidden="1"/>
    </xf>
    <xf numFmtId="2" fontId="3" fillId="4" borderId="0" xfId="0" applyNumberFormat="1" applyFont="1" applyFill="1" applyAlignment="1" applyProtection="1">
      <alignment horizontal="center"/>
      <protection locked="0"/>
    </xf>
    <xf numFmtId="0" fontId="0" fillId="4" borderId="0" xfId="0" applyFill="1"/>
    <xf numFmtId="2" fontId="0" fillId="4" borderId="0" xfId="0" applyNumberFormat="1" applyFill="1"/>
    <xf numFmtId="0" fontId="7" fillId="4" borderId="0" xfId="0" applyFont="1" applyFill="1" applyAlignment="1">
      <alignment vertical="top"/>
    </xf>
    <xf numFmtId="0" fontId="12" fillId="4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16" fillId="0" borderId="1" xfId="0" applyFont="1" applyBorder="1" applyAlignment="1">
      <alignment horizontal="center" textRotation="90" wrapText="1"/>
    </xf>
    <xf numFmtId="1" fontId="16" fillId="0" borderId="1" xfId="0" applyNumberFormat="1" applyFont="1" applyBorder="1" applyAlignment="1">
      <alignment horizontal="center" textRotation="90" wrapText="1"/>
    </xf>
    <xf numFmtId="49" fontId="13" fillId="3" borderId="1" xfId="0" applyNumberFormat="1" applyFont="1" applyFill="1" applyBorder="1" applyAlignment="1" applyProtection="1">
      <alignment horizontal="left" vertical="top" wrapText="1"/>
      <protection locked="0"/>
    </xf>
    <xf numFmtId="164" fontId="13" fillId="3" borderId="1" xfId="0" applyNumberFormat="1" applyFont="1" applyFill="1" applyBorder="1" applyAlignment="1" applyProtection="1">
      <alignment horizontal="right" vertical="top"/>
      <protection locked="0"/>
    </xf>
    <xf numFmtId="10" fontId="13" fillId="3" borderId="1" xfId="0" applyNumberFormat="1" applyFont="1" applyFill="1" applyBorder="1" applyAlignment="1" applyProtection="1">
      <alignment horizontal="right" vertical="top"/>
      <protection locked="0"/>
    </xf>
    <xf numFmtId="1" fontId="16" fillId="4" borderId="6" xfId="0" applyNumberFormat="1" applyFont="1" applyFill="1" applyBorder="1" applyAlignment="1">
      <alignment horizontal="center" vertical="top"/>
    </xf>
    <xf numFmtId="1" fontId="16" fillId="4" borderId="9" xfId="0" applyNumberFormat="1" applyFont="1" applyFill="1" applyBorder="1" applyAlignment="1">
      <alignment horizontal="center" vertical="top"/>
    </xf>
    <xf numFmtId="0" fontId="13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left" vertical="top" wrapText="1"/>
    </xf>
    <xf numFmtId="164" fontId="13" fillId="0" borderId="1" xfId="0" applyNumberFormat="1" applyFont="1" applyBorder="1" applyAlignment="1">
      <alignment horizontal="right" vertical="top"/>
    </xf>
    <xf numFmtId="0" fontId="13" fillId="4" borderId="9" xfId="0" applyFont="1" applyFill="1" applyBorder="1" applyAlignment="1">
      <alignment horizontal="center" vertical="top"/>
    </xf>
    <xf numFmtId="0" fontId="16" fillId="4" borderId="9" xfId="0" applyFont="1" applyFill="1" applyBorder="1" applyAlignment="1">
      <alignment horizontal="left" vertical="top" wrapText="1"/>
    </xf>
    <xf numFmtId="164" fontId="16" fillId="4" borderId="9" xfId="0" applyNumberFormat="1" applyFont="1" applyFill="1" applyBorder="1" applyAlignment="1">
      <alignment horizontal="right" vertical="top"/>
    </xf>
    <xf numFmtId="49" fontId="13" fillId="4" borderId="9" xfId="0" applyNumberFormat="1" applyFont="1" applyFill="1" applyBorder="1" applyAlignment="1">
      <alignment horizontal="left" vertical="top" wrapText="1"/>
    </xf>
    <xf numFmtId="164" fontId="13" fillId="4" borderId="9" xfId="0" applyNumberFormat="1" applyFont="1" applyFill="1" applyBorder="1" applyAlignment="1">
      <alignment horizontal="right" vertical="top"/>
    </xf>
    <xf numFmtId="10" fontId="13" fillId="4" borderId="9" xfId="0" applyNumberFormat="1" applyFont="1" applyFill="1" applyBorder="1" applyAlignment="1">
      <alignment horizontal="right" vertical="top"/>
    </xf>
    <xf numFmtId="0" fontId="13" fillId="4" borderId="6" xfId="0" applyFont="1" applyFill="1" applyBorder="1" applyAlignment="1">
      <alignment horizontal="center" vertical="top"/>
    </xf>
    <xf numFmtId="0" fontId="16" fillId="4" borderId="6" xfId="0" applyFont="1" applyFill="1" applyBorder="1" applyAlignment="1">
      <alignment horizontal="left" vertical="top" wrapText="1"/>
    </xf>
    <xf numFmtId="164" fontId="16" fillId="4" borderId="6" xfId="0" applyNumberFormat="1" applyFont="1" applyFill="1" applyBorder="1" applyAlignment="1">
      <alignment horizontal="right" vertical="top"/>
    </xf>
    <xf numFmtId="49" fontId="13" fillId="4" borderId="6" xfId="0" applyNumberFormat="1" applyFont="1" applyFill="1" applyBorder="1" applyAlignment="1">
      <alignment horizontal="left" vertical="top" wrapText="1"/>
    </xf>
    <xf numFmtId="164" fontId="13" fillId="4" borderId="6" xfId="0" applyNumberFormat="1" applyFont="1" applyFill="1" applyBorder="1" applyAlignment="1">
      <alignment horizontal="right" vertical="top"/>
    </xf>
    <xf numFmtId="10" fontId="13" fillId="4" borderId="6" xfId="0" applyNumberFormat="1" applyFont="1" applyFill="1" applyBorder="1" applyAlignment="1">
      <alignment horizontal="right" vertical="top"/>
    </xf>
    <xf numFmtId="0" fontId="8" fillId="4" borderId="0" xfId="0" applyFont="1" applyFill="1" applyAlignment="1" applyProtection="1">
      <alignment horizontal="center" wrapText="1"/>
      <protection hidden="1"/>
    </xf>
    <xf numFmtId="0" fontId="16" fillId="0" borderId="1" xfId="0" applyFont="1" applyBorder="1" applyAlignment="1">
      <alignment horizontal="center" wrapText="1"/>
    </xf>
    <xf numFmtId="0" fontId="16" fillId="5" borderId="1" xfId="0" applyFont="1" applyFill="1" applyBorder="1" applyAlignment="1">
      <alignment horizontal="center" vertical="center"/>
    </xf>
    <xf numFmtId="1" fontId="8" fillId="5" borderId="1" xfId="0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left" vertical="center"/>
    </xf>
    <xf numFmtId="0" fontId="3" fillId="5" borderId="6" xfId="1" applyFont="1" applyFill="1" applyBorder="1"/>
    <xf numFmtId="0" fontId="3" fillId="5" borderId="6" xfId="1" applyFont="1" applyFill="1" applyBorder="1" applyAlignment="1">
      <alignment horizontal="left" wrapText="1"/>
    </xf>
    <xf numFmtId="1" fontId="3" fillId="5" borderId="6" xfId="1" applyNumberFormat="1" applyFont="1" applyFill="1" applyBorder="1" applyAlignment="1">
      <alignment horizontal="center" wrapText="1"/>
    </xf>
    <xf numFmtId="0" fontId="3" fillId="5" borderId="6" xfId="1" applyFont="1" applyFill="1" applyBorder="1" applyAlignment="1">
      <alignment wrapText="1"/>
    </xf>
    <xf numFmtId="10" fontId="3" fillId="5" borderId="6" xfId="1" applyNumberFormat="1" applyFont="1" applyFill="1" applyBorder="1" applyAlignment="1">
      <alignment horizontal="center"/>
    </xf>
    <xf numFmtId="164" fontId="19" fillId="5" borderId="7" xfId="0" applyNumberFormat="1" applyFont="1" applyFill="1" applyBorder="1" applyAlignment="1">
      <alignment horizontal="right" vertical="top"/>
    </xf>
    <xf numFmtId="0" fontId="3" fillId="5" borderId="0" xfId="1" applyFont="1" applyFill="1"/>
    <xf numFmtId="0" fontId="17" fillId="5" borderId="0" xfId="1" applyFont="1" applyFill="1" applyAlignment="1">
      <alignment horizontal="left" wrapText="1"/>
    </xf>
    <xf numFmtId="1" fontId="3" fillId="5" borderId="0" xfId="1" applyNumberFormat="1" applyFont="1" applyFill="1" applyAlignment="1">
      <alignment horizontal="center"/>
    </xf>
    <xf numFmtId="0" fontId="3" fillId="5" borderId="0" xfId="1" applyFont="1" applyFill="1" applyAlignment="1">
      <alignment horizontal="center"/>
    </xf>
    <xf numFmtId="164" fontId="3" fillId="5" borderId="0" xfId="1" applyNumberFormat="1" applyFont="1" applyFill="1"/>
    <xf numFmtId="10" fontId="3" fillId="5" borderId="0" xfId="1" applyNumberFormat="1" applyFont="1" applyFill="1" applyAlignment="1">
      <alignment horizontal="center"/>
    </xf>
    <xf numFmtId="164" fontId="18" fillId="5" borderId="5" xfId="0" applyNumberFormat="1" applyFont="1" applyFill="1" applyBorder="1" applyAlignment="1">
      <alignment horizontal="right" vertical="top"/>
    </xf>
    <xf numFmtId="0" fontId="3" fillId="5" borderId="9" xfId="1" applyFont="1" applyFill="1" applyBorder="1"/>
    <xf numFmtId="0" fontId="3" fillId="5" borderId="9" xfId="1" applyFont="1" applyFill="1" applyBorder="1" applyAlignment="1">
      <alignment horizontal="left" wrapText="1"/>
    </xf>
    <xf numFmtId="1" fontId="3" fillId="5" borderId="9" xfId="1" applyNumberFormat="1" applyFont="1" applyFill="1" applyBorder="1" applyAlignment="1">
      <alignment horizontal="center"/>
    </xf>
    <xf numFmtId="0" fontId="3" fillId="5" borderId="9" xfId="1" applyFont="1" applyFill="1" applyBorder="1" applyAlignment="1">
      <alignment horizontal="center"/>
    </xf>
    <xf numFmtId="164" fontId="3" fillId="5" borderId="9" xfId="1" applyNumberFormat="1" applyFont="1" applyFill="1" applyBorder="1"/>
    <xf numFmtId="10" fontId="3" fillId="5" borderId="9" xfId="1" applyNumberFormat="1" applyFont="1" applyFill="1" applyBorder="1" applyAlignment="1">
      <alignment horizontal="center"/>
    </xf>
    <xf numFmtId="164" fontId="19" fillId="5" borderId="10" xfId="0" applyNumberFormat="1" applyFont="1" applyFill="1" applyBorder="1" applyAlignment="1">
      <alignment horizontal="right" vertical="top"/>
    </xf>
    <xf numFmtId="0" fontId="16" fillId="6" borderId="1" xfId="0" applyFont="1" applyFill="1" applyBorder="1" applyAlignment="1">
      <alignment horizontal="center" vertical="center"/>
    </xf>
    <xf numFmtId="1" fontId="8" fillId="6" borderId="1" xfId="0" applyNumberFormat="1" applyFont="1" applyFill="1" applyBorder="1" applyAlignment="1">
      <alignment horizontal="center" vertical="center"/>
    </xf>
    <xf numFmtId="0" fontId="16" fillId="6" borderId="1" xfId="0" applyFont="1" applyFill="1" applyBorder="1" applyAlignment="1">
      <alignment horizontal="left" vertical="center"/>
    </xf>
    <xf numFmtId="0" fontId="20" fillId="6" borderId="1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/>
    </xf>
    <xf numFmtId="0" fontId="0" fillId="4" borderId="5" xfId="0" applyFill="1" applyBorder="1"/>
    <xf numFmtId="1" fontId="1" fillId="0" borderId="1" xfId="0" applyNumberFormat="1" applyFont="1" applyBorder="1" applyAlignment="1">
      <alignment horizontal="center" vertical="top" wrapText="1"/>
    </xf>
    <xf numFmtId="164" fontId="20" fillId="6" borderId="1" xfId="0" applyNumberFormat="1" applyFont="1" applyFill="1" applyBorder="1" applyAlignment="1">
      <alignment horizontal="right" vertical="center"/>
    </xf>
    <xf numFmtId="0" fontId="8" fillId="4" borderId="0" xfId="0" applyFont="1" applyFill="1" applyAlignment="1" applyProtection="1">
      <alignment horizontal="center" wrapText="1"/>
      <protection hidden="1"/>
    </xf>
    <xf numFmtId="2" fontId="3" fillId="2" borderId="0" xfId="0" applyNumberFormat="1" applyFont="1" applyFill="1" applyAlignment="1">
      <alignment horizontal="left"/>
    </xf>
    <xf numFmtId="0" fontId="6" fillId="0" borderId="1" xfId="0" applyFont="1" applyBorder="1" applyAlignment="1" applyProtection="1">
      <alignment horizontal="center"/>
      <protection hidden="1"/>
    </xf>
    <xf numFmtId="2" fontId="6" fillId="2" borderId="1" xfId="0" applyNumberFormat="1" applyFont="1" applyFill="1" applyBorder="1" applyAlignment="1" applyProtection="1">
      <alignment horizontal="center"/>
      <protection locked="0"/>
    </xf>
    <xf numFmtId="14" fontId="6" fillId="2" borderId="1" xfId="0" applyNumberFormat="1" applyFont="1" applyFill="1" applyBorder="1" applyAlignment="1" applyProtection="1">
      <alignment horizontal="center" vertical="center"/>
      <protection locked="0"/>
    </xf>
    <xf numFmtId="0" fontId="2" fillId="4" borderId="2" xfId="1" applyFont="1" applyFill="1" applyBorder="1" applyAlignment="1">
      <alignment horizontal="center" vertical="top" wrapText="1"/>
    </xf>
    <xf numFmtId="0" fontId="5" fillId="0" borderId="1" xfId="0" applyFont="1" applyBorder="1" applyAlignment="1" applyProtection="1">
      <alignment horizontal="left" vertical="top" wrapText="1"/>
      <protection hidden="1"/>
    </xf>
    <xf numFmtId="0" fontId="3" fillId="4" borderId="3" xfId="1" applyFont="1" applyFill="1" applyBorder="1" applyAlignment="1">
      <alignment horizontal="center" vertical="center" wrapText="1"/>
    </xf>
    <xf numFmtId="0" fontId="3" fillId="4" borderId="3" xfId="1" applyFont="1" applyFill="1" applyBorder="1" applyAlignment="1">
      <alignment horizontal="center" vertical="center"/>
    </xf>
    <xf numFmtId="0" fontId="4" fillId="4" borderId="3" xfId="1" applyFont="1" applyFill="1" applyBorder="1" applyAlignment="1">
      <alignment horizontal="center" vertical="center"/>
    </xf>
    <xf numFmtId="0" fontId="3" fillId="0" borderId="4" xfId="0" applyFont="1" applyBorder="1" applyAlignment="1" applyProtection="1">
      <alignment horizontal="left"/>
      <protection hidden="1"/>
    </xf>
    <xf numFmtId="0" fontId="1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</cellXfs>
  <cellStyles count="2">
    <cellStyle name="Standard" xfId="0" builtinId="0"/>
    <cellStyle name="Standard 2" xfId="1" xr:uid="{00000000-0005-0000-0000-000001000000}"/>
  </cellStyles>
  <dxfs count="1">
    <dxf>
      <numFmt numFmtId="167" formatCode="[$$-409]#,##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lmen\Desktop\Kopie%20von%20RD-Preisblatt_HACluster-V_1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kblatt"/>
      <sheetName val="Übersicht"/>
      <sheetName val="Virtualisierungscluster"/>
      <sheetName val="Dienstleistungen"/>
      <sheetName val="Listen"/>
    </sheet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X28"/>
  <sheetViews>
    <sheetView tabSelected="1" zoomScaleNormal="100" zoomScaleSheetLayoutView="130" workbookViewId="0">
      <selection activeCell="A8" sqref="A8:XFD8"/>
    </sheetView>
  </sheetViews>
  <sheetFormatPr defaultColWidth="11.42578125" defaultRowHeight="15"/>
  <cols>
    <col min="2" max="2" width="38.42578125" customWidth="1"/>
    <col min="3" max="4" width="11.42578125" customWidth="1"/>
    <col min="7" max="7" width="13.7109375" customWidth="1"/>
    <col min="8" max="8" width="5.85546875" customWidth="1"/>
    <col min="9" max="9" width="5.140625" customWidth="1"/>
    <col min="10" max="24" width="11.42578125" style="32"/>
  </cols>
  <sheetData>
    <row r="1" spans="1:14" ht="197.25" customHeight="1">
      <c r="A1" s="97" t="s">
        <v>0</v>
      </c>
      <c r="B1" s="97"/>
      <c r="C1" s="97"/>
      <c r="D1" s="97"/>
      <c r="E1" s="97"/>
      <c r="F1" s="97"/>
      <c r="G1" s="97"/>
      <c r="H1" s="97"/>
      <c r="I1" s="97"/>
    </row>
    <row r="2" spans="1:14" ht="36.75" customHeight="1">
      <c r="A2" s="99" t="s">
        <v>1</v>
      </c>
      <c r="B2" s="100"/>
      <c r="C2" s="100"/>
      <c r="D2" s="100"/>
      <c r="E2" s="100"/>
      <c r="F2" s="100"/>
      <c r="G2" s="100"/>
      <c r="H2" s="100"/>
      <c r="I2" s="100"/>
    </row>
    <row r="3" spans="1:14" ht="25.5" customHeight="1">
      <c r="A3" s="101" t="s">
        <v>2</v>
      </c>
      <c r="B3" s="101"/>
      <c r="C3" s="101"/>
      <c r="D3" s="101"/>
      <c r="E3" s="101"/>
      <c r="F3" s="101"/>
      <c r="G3" s="101"/>
      <c r="H3" s="101"/>
      <c r="I3" s="101"/>
    </row>
    <row r="4" spans="1:14" ht="33" customHeight="1">
      <c r="A4" s="102" t="s">
        <v>3</v>
      </c>
      <c r="B4" s="102"/>
      <c r="C4" s="102"/>
      <c r="D4" s="102"/>
      <c r="E4" s="102"/>
      <c r="F4" s="102"/>
      <c r="G4" s="102"/>
      <c r="H4" s="102"/>
      <c r="I4" s="102"/>
    </row>
    <row r="5" spans="1:14" ht="46.5" customHeight="1">
      <c r="A5" s="98" t="s">
        <v>4</v>
      </c>
      <c r="B5" s="98"/>
      <c r="C5" s="98"/>
      <c r="D5" s="98"/>
      <c r="E5" s="98"/>
      <c r="F5" s="98"/>
      <c r="G5" s="98"/>
      <c r="H5" s="98"/>
      <c r="I5" s="98"/>
    </row>
    <row r="6" spans="1:14" ht="27" customHeight="1">
      <c r="A6" s="94" t="s">
        <v>5</v>
      </c>
      <c r="B6" s="94"/>
      <c r="C6" s="95"/>
      <c r="D6" s="95"/>
      <c r="E6" s="95"/>
      <c r="F6" s="95"/>
      <c r="G6" s="95"/>
      <c r="H6" s="95"/>
      <c r="I6" s="95"/>
    </row>
    <row r="7" spans="1:14" ht="34.5" customHeight="1">
      <c r="A7" s="94" t="s">
        <v>6</v>
      </c>
      <c r="B7" s="94"/>
      <c r="C7" s="95"/>
      <c r="D7" s="95"/>
      <c r="E7" s="95"/>
      <c r="F7" s="95"/>
      <c r="G7" s="95"/>
      <c r="H7" s="95"/>
      <c r="I7" s="95"/>
    </row>
    <row r="8" spans="1:14" ht="34.5" customHeight="1">
      <c r="A8" s="94" t="s">
        <v>7</v>
      </c>
      <c r="B8" s="94"/>
      <c r="C8" s="96"/>
      <c r="D8" s="96"/>
      <c r="E8" s="96"/>
      <c r="F8" s="96"/>
      <c r="G8" s="96"/>
      <c r="H8" s="96"/>
      <c r="I8" s="96"/>
    </row>
    <row r="9" spans="1:14" s="32" customFormat="1"/>
    <row r="10" spans="1:14" s="32" customFormat="1"/>
    <row r="11" spans="1:14" s="32" customFormat="1">
      <c r="N11" s="33"/>
    </row>
    <row r="12" spans="1:14" s="32" customFormat="1"/>
    <row r="13" spans="1:14" s="32" customFormat="1"/>
    <row r="14" spans="1:14" s="32" customFormat="1"/>
    <row r="15" spans="1:14" s="32" customFormat="1"/>
    <row r="16" spans="1:14" s="32" customFormat="1"/>
    <row r="17" s="32" customFormat="1"/>
    <row r="18" s="32" customFormat="1"/>
    <row r="19" s="32" customFormat="1"/>
    <row r="20" s="32" customFormat="1"/>
    <row r="21" s="32" customFormat="1"/>
    <row r="22" s="32" customFormat="1"/>
    <row r="23" s="32" customFormat="1"/>
    <row r="24" s="32" customFormat="1"/>
    <row r="25" s="32" customFormat="1"/>
    <row r="26" s="32" customFormat="1"/>
    <row r="27" s="32" customFormat="1"/>
    <row r="28" s="32" customFormat="1"/>
  </sheetData>
  <sheetProtection formatColumns="0" formatRows="0" selectLockedCells="1"/>
  <mergeCells count="11">
    <mergeCell ref="A1:I1"/>
    <mergeCell ref="A5:I5"/>
    <mergeCell ref="C6:I6"/>
    <mergeCell ref="A2:I2"/>
    <mergeCell ref="A3:I3"/>
    <mergeCell ref="A4:I4"/>
    <mergeCell ref="A6:B6"/>
    <mergeCell ref="A8:B8"/>
    <mergeCell ref="A7:B7"/>
    <mergeCell ref="C8:I8"/>
    <mergeCell ref="C7:I7"/>
  </mergeCells>
  <pageMargins left="0.7" right="0.7" top="0.78740157499999996" bottom="0.78740157499999996" header="0.3" footer="0.3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T25"/>
  <sheetViews>
    <sheetView zoomScale="90" zoomScaleNormal="90" zoomScaleSheetLayoutView="130" workbookViewId="0">
      <selection activeCell="B7" sqref="B7"/>
    </sheetView>
  </sheetViews>
  <sheetFormatPr defaultColWidth="11.42578125" defaultRowHeight="15"/>
  <cols>
    <col min="1" max="1" width="3.28515625" style="27" customWidth="1"/>
    <col min="2" max="2" width="49.140625" style="5" bestFit="1" customWidth="1"/>
    <col min="3" max="3" width="11.42578125" style="5"/>
    <col min="4" max="4" width="25" style="5" bestFit="1" customWidth="1"/>
    <col min="5" max="5" width="5" style="5" bestFit="1" customWidth="1"/>
    <col min="6" max="6" width="32.140625" style="5" customWidth="1"/>
    <col min="7" max="12" width="11.42578125" style="27"/>
    <col min="13" max="16384" width="11.42578125" style="5"/>
  </cols>
  <sheetData>
    <row r="1" spans="1:20" s="27" customFormat="1"/>
    <row r="2" spans="1:20" s="4" customFormat="1" ht="23.25">
      <c r="A2" s="6"/>
      <c r="B2" s="24" t="s">
        <v>8</v>
      </c>
      <c r="C2" s="6"/>
      <c r="D2" s="7"/>
      <c r="E2" s="6"/>
      <c r="F2" s="6"/>
      <c r="G2" s="6"/>
      <c r="H2" s="8"/>
      <c r="I2" s="8"/>
      <c r="J2" s="8"/>
      <c r="K2" s="8"/>
      <c r="L2" s="8"/>
      <c r="M2" s="8"/>
      <c r="N2" s="8"/>
      <c r="O2" s="8"/>
      <c r="P2" s="6"/>
      <c r="Q2" s="6"/>
      <c r="R2" s="6"/>
      <c r="S2" s="6"/>
      <c r="T2" s="6"/>
    </row>
    <row r="3" spans="1:20" s="4" customFormat="1" ht="18">
      <c r="A3" s="6"/>
      <c r="B3" s="9" t="s">
        <v>9</v>
      </c>
      <c r="C3" s="6"/>
      <c r="D3" s="7"/>
      <c r="E3" s="6"/>
      <c r="F3" s="6"/>
      <c r="G3" s="6"/>
      <c r="H3" s="8"/>
      <c r="I3" s="8"/>
      <c r="J3" s="8"/>
      <c r="K3" s="8"/>
      <c r="L3" s="8"/>
      <c r="M3" s="8"/>
      <c r="N3" s="8"/>
      <c r="O3" s="8"/>
      <c r="P3" s="6"/>
      <c r="Q3" s="6"/>
      <c r="R3" s="6"/>
      <c r="S3" s="6"/>
      <c r="T3" s="6"/>
    </row>
    <row r="4" spans="1:20" s="27" customFormat="1">
      <c r="B4" s="30"/>
      <c r="C4" s="30"/>
      <c r="D4" s="30"/>
      <c r="E4" s="30"/>
      <c r="F4" s="30"/>
    </row>
    <row r="5" spans="1:20">
      <c r="B5" s="105" t="s">
        <v>10</v>
      </c>
      <c r="C5" s="106"/>
      <c r="D5" s="106"/>
      <c r="E5" s="106"/>
      <c r="F5" s="107"/>
    </row>
    <row r="6" spans="1:20" ht="63" customHeight="1">
      <c r="B6" s="93" t="str">
        <f>IF(Deckblatt!C6="","",Deckblatt!C6)</f>
        <v/>
      </c>
      <c r="C6" s="93"/>
      <c r="D6" s="93"/>
      <c r="E6" s="93"/>
      <c r="F6" s="93"/>
    </row>
    <row r="7" spans="1:20" s="27" customFormat="1" ht="15" customHeight="1">
      <c r="B7" s="31"/>
      <c r="C7" s="31"/>
      <c r="D7" s="31"/>
      <c r="E7" s="31"/>
      <c r="F7" s="31"/>
    </row>
    <row r="8" spans="1:20" s="25" customFormat="1" ht="24.95" customHeight="1">
      <c r="A8" s="28"/>
      <c r="B8" s="103" t="str">
        <f>"Alle Preise sind als Netto-Einheitspreise anzugeben"</f>
        <v>Alle Preise sind als Netto-Einheitspreise anzugeben</v>
      </c>
      <c r="C8" s="104"/>
      <c r="D8" s="104"/>
      <c r="E8" s="104"/>
      <c r="F8" s="104"/>
      <c r="G8" s="28"/>
      <c r="H8" s="28"/>
      <c r="I8" s="28"/>
      <c r="J8" s="28"/>
      <c r="K8" s="28"/>
      <c r="L8" s="28"/>
    </row>
    <row r="9" spans="1:20" s="26" customFormat="1" ht="43.5" customHeight="1">
      <c r="A9" s="29"/>
      <c r="B9" s="103" t="s">
        <v>11</v>
      </c>
      <c r="C9" s="104"/>
      <c r="D9" s="104"/>
      <c r="E9" s="104"/>
      <c r="F9" s="104"/>
      <c r="G9" s="29"/>
      <c r="H9" s="29"/>
      <c r="I9" s="29"/>
      <c r="J9" s="29"/>
      <c r="K9" s="29"/>
      <c r="L9" s="29"/>
    </row>
    <row r="10" spans="1:20" s="25" customFormat="1" ht="48.75" customHeight="1">
      <c r="A10" s="28"/>
      <c r="B10" s="103" t="s">
        <v>12</v>
      </c>
      <c r="C10" s="104"/>
      <c r="D10" s="104"/>
      <c r="E10" s="104"/>
      <c r="F10" s="104"/>
      <c r="G10" s="28"/>
      <c r="H10" s="28"/>
      <c r="I10" s="28"/>
      <c r="J10" s="28"/>
      <c r="K10" s="28"/>
      <c r="L10" s="28"/>
    </row>
    <row r="11" spans="1:20" s="25" customFormat="1" ht="48.75" customHeight="1">
      <c r="A11" s="28"/>
      <c r="B11" s="103" t="s">
        <v>13</v>
      </c>
      <c r="C11" s="104"/>
      <c r="D11" s="104"/>
      <c r="E11" s="104"/>
      <c r="F11" s="104"/>
      <c r="G11" s="28"/>
      <c r="H11" s="28"/>
      <c r="I11" s="28"/>
      <c r="J11" s="28"/>
      <c r="K11" s="28"/>
      <c r="L11" s="28"/>
    </row>
    <row r="12" spans="1:20" s="25" customFormat="1" ht="24.95" customHeight="1">
      <c r="A12" s="28"/>
      <c r="B12" s="27"/>
      <c r="C12" s="27"/>
      <c r="D12" s="27"/>
      <c r="E12" s="27"/>
      <c r="F12" s="27"/>
      <c r="G12" s="28"/>
      <c r="H12" s="28"/>
      <c r="I12" s="28"/>
      <c r="J12" s="28"/>
      <c r="K12" s="28"/>
      <c r="L12" s="28"/>
    </row>
    <row r="13" spans="1:20" s="27" customFormat="1"/>
    <row r="14" spans="1:20" s="27" customFormat="1"/>
    <row r="15" spans="1:20" s="27" customFormat="1"/>
    <row r="16" spans="1:20" s="27" customFormat="1"/>
    <row r="17" spans="2:6" s="27" customFormat="1"/>
    <row r="18" spans="2:6" s="27" customFormat="1"/>
    <row r="19" spans="2:6" s="27" customFormat="1"/>
    <row r="20" spans="2:6" s="27" customFormat="1"/>
    <row r="21" spans="2:6" s="27" customFormat="1"/>
    <row r="22" spans="2:6" s="27" customFormat="1"/>
    <row r="23" spans="2:6" s="27" customFormat="1"/>
    <row r="24" spans="2:6" s="27" customFormat="1"/>
    <row r="25" spans="2:6" s="27" customFormat="1">
      <c r="B25" s="5"/>
      <c r="C25" s="5"/>
      <c r="D25" s="5"/>
      <c r="E25" s="5"/>
      <c r="F25" s="5"/>
    </row>
  </sheetData>
  <sheetProtection formatColumns="0" formatRows="0" selectLockedCells="1"/>
  <mergeCells count="6">
    <mergeCell ref="B11:F11"/>
    <mergeCell ref="B8:F8"/>
    <mergeCell ref="B5:F5"/>
    <mergeCell ref="B6:F6"/>
    <mergeCell ref="B9:F9"/>
    <mergeCell ref="B10:F10"/>
  </mergeCells>
  <conditionalFormatting sqref="I2:I3">
    <cfRule type="expression" dxfId="0" priority="2" stopIfTrue="1">
      <formula>#REF!="US-Dollar (USD)"</formula>
    </cfRule>
  </conditionalFormatting>
  <pageMargins left="0.7" right="0.7" top="0.78740157499999996" bottom="0.78740157499999996" header="0.3" footer="0.3"/>
  <pageSetup paperSize="9" scale="71" orientation="portrait" r:id="rId1"/>
  <headerFooter>
    <oddHeader>&amp;L&amp;F</oddHeader>
    <oddFooter>&amp;L&amp;P von &amp;N&amp;R&amp;D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R57"/>
  <sheetViews>
    <sheetView showWhiteSpace="0" zoomScale="120" zoomScaleNormal="120" zoomScaleSheetLayoutView="115" workbookViewId="0">
      <pane ySplit="10" topLeftCell="A11" activePane="bottomLeft" state="frozen"/>
      <selection pane="bottomLeft" activeCell="D12" sqref="D12"/>
    </sheetView>
  </sheetViews>
  <sheetFormatPr defaultColWidth="11.42578125" defaultRowHeight="15"/>
  <cols>
    <col min="1" max="1" width="4.28515625" style="32" customWidth="1"/>
    <col min="2" max="3" width="4.7109375" customWidth="1"/>
    <col min="4" max="4" width="70.28515625" customWidth="1"/>
    <col min="5" max="5" width="7.7109375" customWidth="1"/>
    <col min="6" max="6" width="30.28515625" customWidth="1"/>
    <col min="7" max="7" width="36.28515625" customWidth="1"/>
    <col min="8" max="8" width="12.140625" customWidth="1"/>
    <col min="9" max="9" width="10.7109375" customWidth="1"/>
    <col min="10" max="10" width="14.7109375" customWidth="1"/>
    <col min="11" max="12" width="10.42578125" style="32" customWidth="1"/>
    <col min="13" max="14" width="11" style="32" customWidth="1"/>
    <col min="15" max="15" width="11.42578125" style="32" bestFit="1" customWidth="1"/>
    <col min="16" max="17" width="19.42578125" style="32" customWidth="1"/>
  </cols>
  <sheetData>
    <row r="1" spans="1:18" s="32" customFormat="1" ht="12.75" customHeight="1"/>
    <row r="2" spans="1:18" s="4" customFormat="1" ht="23.25">
      <c r="A2" s="6"/>
      <c r="B2" s="24" t="s">
        <v>14</v>
      </c>
      <c r="C2" s="24"/>
      <c r="D2" s="7"/>
      <c r="E2" s="6"/>
      <c r="F2" s="6"/>
      <c r="G2" s="8"/>
      <c r="H2" s="8"/>
      <c r="I2" s="8"/>
      <c r="J2" s="8"/>
      <c r="K2" s="8"/>
      <c r="L2" s="8"/>
      <c r="M2" s="6"/>
      <c r="N2" s="6"/>
      <c r="O2" s="6"/>
      <c r="P2" s="6"/>
      <c r="Q2" s="6"/>
    </row>
    <row r="3" spans="1:18" s="4" customFormat="1" ht="18">
      <c r="A3" s="6"/>
      <c r="B3" s="34" t="s">
        <v>15</v>
      </c>
      <c r="C3" s="34"/>
      <c r="D3" s="7"/>
      <c r="E3" s="6"/>
      <c r="F3" s="6"/>
      <c r="G3" s="8"/>
      <c r="H3" s="8"/>
      <c r="I3" s="8"/>
      <c r="J3" s="8"/>
      <c r="K3" s="8"/>
      <c r="L3" s="8"/>
      <c r="M3" s="6"/>
      <c r="N3" s="6"/>
      <c r="O3" s="6"/>
      <c r="P3" s="6"/>
      <c r="Q3" s="6"/>
    </row>
    <row r="4" spans="1:18" s="4" customFormat="1" ht="9.75" customHeight="1">
      <c r="A4" s="6"/>
      <c r="B4" s="6"/>
      <c r="C4" s="6"/>
      <c r="D4" s="7"/>
      <c r="E4" s="6"/>
      <c r="F4" s="6"/>
      <c r="G4" s="8"/>
      <c r="H4" s="8"/>
      <c r="I4" s="8"/>
      <c r="J4" s="8"/>
      <c r="K4" s="8"/>
      <c r="L4" s="8"/>
      <c r="M4" s="6"/>
      <c r="N4" s="6"/>
      <c r="O4" s="6"/>
      <c r="P4" s="6"/>
      <c r="Q4" s="6"/>
    </row>
    <row r="5" spans="1:18" s="1" customFormat="1" ht="18.75" customHeight="1">
      <c r="A5" s="9"/>
      <c r="B5" s="14" t="s">
        <v>10</v>
      </c>
      <c r="C5" s="14"/>
      <c r="D5" s="10"/>
      <c r="E5" s="9"/>
      <c r="F5" s="11"/>
      <c r="G5" s="12"/>
      <c r="H5" s="12"/>
      <c r="I5" s="12"/>
      <c r="J5" s="12"/>
      <c r="K5" s="12"/>
      <c r="L5" s="12"/>
      <c r="M5" s="11"/>
      <c r="N5" s="11"/>
      <c r="O5" s="9"/>
      <c r="P5" s="9"/>
      <c r="Q5" s="9"/>
    </row>
    <row r="6" spans="1:18" s="2" customFormat="1" ht="26.25" customHeight="1">
      <c r="A6" s="23"/>
      <c r="B6" s="93" t="str">
        <f>IF(Deckblatt!C6="","",Deckblatt!C6)</f>
        <v/>
      </c>
      <c r="C6" s="93"/>
      <c r="D6" s="93"/>
      <c r="E6" s="93"/>
      <c r="F6" s="93"/>
      <c r="G6" s="93"/>
      <c r="H6" s="93"/>
      <c r="I6" s="93"/>
      <c r="J6" s="93"/>
      <c r="K6" s="12"/>
      <c r="L6" s="12"/>
      <c r="M6" s="11"/>
      <c r="N6" s="11"/>
      <c r="O6" s="23"/>
      <c r="P6" s="23"/>
      <c r="Q6" s="23"/>
    </row>
    <row r="7" spans="1:18" s="3" customFormat="1" ht="8.25" customHeight="1">
      <c r="A7" s="14"/>
      <c r="B7" s="13"/>
      <c r="C7" s="13"/>
      <c r="D7" s="14"/>
      <c r="E7" s="14"/>
      <c r="F7" s="15"/>
      <c r="G7" s="16"/>
      <c r="H7" s="16"/>
      <c r="I7" s="16"/>
      <c r="J7" s="16"/>
      <c r="K7" s="16"/>
      <c r="L7" s="16"/>
      <c r="M7" s="22"/>
      <c r="N7" s="22"/>
      <c r="O7" s="14"/>
      <c r="P7" s="14"/>
      <c r="Q7" s="14"/>
    </row>
    <row r="8" spans="1:18" s="3" customFormat="1" ht="18" hidden="1">
      <c r="A8" s="14"/>
      <c r="B8" s="13"/>
      <c r="C8" s="13"/>
      <c r="D8" s="17"/>
      <c r="E8" s="18"/>
      <c r="F8" s="19" t="s">
        <v>16</v>
      </c>
      <c r="G8" s="20"/>
      <c r="H8" s="18"/>
      <c r="I8" s="18"/>
      <c r="J8" s="16"/>
      <c r="K8" s="16"/>
      <c r="L8" s="16"/>
      <c r="M8" s="16"/>
      <c r="N8" s="22"/>
      <c r="O8" s="22"/>
      <c r="P8" s="14"/>
      <c r="Q8" s="14"/>
      <c r="R8" s="14"/>
    </row>
    <row r="9" spans="1:18" s="4" customFormat="1" ht="15" hidden="1" customHeight="1">
      <c r="A9" s="6"/>
      <c r="B9" s="6"/>
      <c r="C9" s="6"/>
      <c r="D9" s="6"/>
      <c r="E9" s="21"/>
      <c r="F9" s="6"/>
      <c r="G9" s="6"/>
      <c r="H9" s="8"/>
      <c r="I9" s="8"/>
      <c r="J9" s="8"/>
      <c r="K9" s="8"/>
      <c r="L9" s="8"/>
      <c r="M9" s="8"/>
      <c r="N9" s="92"/>
      <c r="O9" s="92"/>
      <c r="P9" s="6"/>
      <c r="Q9" s="59"/>
      <c r="R9" s="59"/>
    </row>
    <row r="10" spans="1:18" s="36" customFormat="1" ht="126" customHeight="1">
      <c r="A10" s="35"/>
      <c r="B10" s="37" t="s">
        <v>17</v>
      </c>
      <c r="C10" s="37" t="s">
        <v>18</v>
      </c>
      <c r="D10" s="60" t="s">
        <v>19</v>
      </c>
      <c r="E10" s="38" t="s">
        <v>20</v>
      </c>
      <c r="F10" s="60" t="s">
        <v>21</v>
      </c>
      <c r="G10" s="60" t="s">
        <v>22</v>
      </c>
      <c r="H10" s="37" t="s">
        <v>23</v>
      </c>
      <c r="I10" s="37" t="s">
        <v>24</v>
      </c>
      <c r="J10" s="37" t="s">
        <v>25</v>
      </c>
      <c r="K10" s="35"/>
      <c r="L10" s="35"/>
      <c r="M10" s="35"/>
      <c r="N10" s="35"/>
      <c r="O10" s="35"/>
      <c r="P10" s="35"/>
      <c r="Q10" s="35"/>
    </row>
    <row r="11" spans="1:18" s="36" customFormat="1" ht="23.25" customHeight="1">
      <c r="A11" s="35"/>
      <c r="B11" s="61"/>
      <c r="C11" s="61"/>
      <c r="D11" s="88" t="s">
        <v>26</v>
      </c>
      <c r="E11" s="62"/>
      <c r="F11" s="63"/>
      <c r="G11" s="63"/>
      <c r="H11" s="63"/>
      <c r="I11" s="63"/>
      <c r="J11" s="63"/>
      <c r="K11" s="35"/>
      <c r="L11" s="35"/>
      <c r="M11" s="35"/>
      <c r="N11" s="35"/>
      <c r="O11" s="35"/>
      <c r="P11" s="35"/>
      <c r="Q11" s="35"/>
    </row>
    <row r="12" spans="1:18" s="36" customFormat="1" ht="18" customHeight="1">
      <c r="A12" s="35"/>
      <c r="B12" s="84"/>
      <c r="C12" s="84"/>
      <c r="D12" s="87" t="s">
        <v>27</v>
      </c>
      <c r="E12" s="85"/>
      <c r="F12" s="86"/>
      <c r="G12" s="86"/>
      <c r="H12" s="86"/>
      <c r="I12" s="86"/>
      <c r="J12" s="91">
        <f>SUM(J13:J14)</f>
        <v>0</v>
      </c>
      <c r="K12" s="35"/>
      <c r="L12" s="35"/>
      <c r="M12" s="35"/>
      <c r="N12" s="35"/>
      <c r="O12" s="35"/>
      <c r="P12" s="35"/>
      <c r="Q12" s="35"/>
    </row>
    <row r="13" spans="1:18" s="36" customFormat="1" ht="25.5">
      <c r="A13" s="35"/>
      <c r="B13" s="44">
        <v>1</v>
      </c>
      <c r="C13" s="44">
        <v>1</v>
      </c>
      <c r="D13" s="45" t="s">
        <v>28</v>
      </c>
      <c r="E13" s="90">
        <v>32</v>
      </c>
      <c r="F13" s="39"/>
      <c r="G13" s="39"/>
      <c r="H13" s="40"/>
      <c r="I13" s="41"/>
      <c r="J13" s="46">
        <f t="shared" ref="J13:J14" si="0">E13*(H13-(H13*I13))</f>
        <v>0</v>
      </c>
      <c r="K13" s="35"/>
      <c r="L13" s="35"/>
      <c r="M13" s="35"/>
      <c r="N13" s="35"/>
      <c r="O13" s="35"/>
      <c r="P13" s="35"/>
      <c r="Q13" s="35"/>
    </row>
    <row r="14" spans="1:18" s="36" customFormat="1" ht="14.25">
      <c r="A14" s="35"/>
      <c r="B14" s="44">
        <v>1</v>
      </c>
      <c r="C14" s="44">
        <v>2</v>
      </c>
      <c r="D14" s="45" t="s">
        <v>29</v>
      </c>
      <c r="E14" s="90">
        <f>E13</f>
        <v>32</v>
      </c>
      <c r="F14" s="39"/>
      <c r="G14" s="39"/>
      <c r="H14" s="40"/>
      <c r="I14" s="41"/>
      <c r="J14" s="46">
        <f t="shared" si="0"/>
        <v>0</v>
      </c>
      <c r="K14" s="35"/>
      <c r="L14" s="35"/>
      <c r="M14" s="35"/>
      <c r="N14" s="35"/>
      <c r="O14" s="35"/>
      <c r="P14" s="35"/>
      <c r="Q14" s="35"/>
    </row>
    <row r="15" spans="1:18">
      <c r="B15" s="47"/>
      <c r="C15" s="47"/>
      <c r="D15" s="48"/>
      <c r="E15" s="43"/>
      <c r="F15" s="49"/>
      <c r="G15" s="50"/>
      <c r="H15" s="51"/>
      <c r="I15" s="52"/>
      <c r="J15" s="55"/>
    </row>
    <row r="16" spans="1:18">
      <c r="B16" s="53"/>
      <c r="C16" s="53"/>
      <c r="D16" s="54"/>
      <c r="E16" s="42"/>
      <c r="F16" s="55"/>
      <c r="G16" s="56"/>
      <c r="H16" s="57"/>
      <c r="I16" s="58"/>
      <c r="J16" s="55"/>
    </row>
    <row r="17" spans="1:10" ht="18" customHeight="1">
      <c r="A17" s="89"/>
      <c r="B17" s="64" t="s">
        <v>30</v>
      </c>
      <c r="C17" s="64"/>
      <c r="D17" s="65"/>
      <c r="E17" s="66"/>
      <c r="F17" s="67"/>
      <c r="G17" s="67"/>
      <c r="H17" s="67"/>
      <c r="I17" s="68"/>
      <c r="J17" s="69">
        <f>SUM(J12)</f>
        <v>0</v>
      </c>
    </row>
    <row r="18" spans="1:10" ht="15.75">
      <c r="A18" s="89"/>
      <c r="B18" s="70" t="s">
        <v>31</v>
      </c>
      <c r="C18" s="70"/>
      <c r="D18" s="71"/>
      <c r="E18" s="72"/>
      <c r="F18" s="73"/>
      <c r="G18" s="73"/>
      <c r="H18" s="74"/>
      <c r="I18" s="75"/>
      <c r="J18" s="76">
        <f>J17*0.19</f>
        <v>0</v>
      </c>
    </row>
    <row r="19" spans="1:10" s="32" customFormat="1" ht="15.75">
      <c r="A19" s="89"/>
      <c r="B19" s="77" t="s">
        <v>32</v>
      </c>
      <c r="C19" s="77"/>
      <c r="D19" s="78"/>
      <c r="E19" s="79"/>
      <c r="F19" s="80"/>
      <c r="G19" s="80"/>
      <c r="H19" s="81"/>
      <c r="I19" s="82"/>
      <c r="J19" s="83">
        <f>J17*1.19</f>
        <v>0</v>
      </c>
    </row>
    <row r="20" spans="1:10" s="32" customFormat="1"/>
    <row r="21" spans="1:10" s="32" customFormat="1" ht="18" customHeight="1"/>
    <row r="22" spans="1:10" s="32" customFormat="1"/>
    <row r="23" spans="1:10" s="32" customFormat="1"/>
    <row r="24" spans="1:10" s="32" customFormat="1"/>
    <row r="25" spans="1:10" s="32" customFormat="1"/>
    <row r="26" spans="1:10" s="32" customFormat="1"/>
    <row r="27" spans="1:10" s="32" customFormat="1"/>
    <row r="28" spans="1:10" s="32" customFormat="1" ht="28.5" customHeight="1"/>
    <row r="29" spans="1:10" s="32" customFormat="1"/>
    <row r="30" spans="1:10" s="32" customFormat="1"/>
    <row r="31" spans="1:10" s="32" customFormat="1"/>
    <row r="32" spans="1:10" s="32" customFormat="1"/>
    <row r="33" spans="2:10" s="32" customFormat="1"/>
    <row r="34" spans="2:10" s="32" customFormat="1"/>
    <row r="35" spans="2:10" s="32" customFormat="1"/>
    <row r="36" spans="2:10" s="32" customFormat="1"/>
    <row r="37" spans="2:10" s="32" customFormat="1"/>
    <row r="38" spans="2:10" s="32" customFormat="1"/>
    <row r="39" spans="2:10" s="32" customFormat="1"/>
    <row r="40" spans="2:10" s="32" customFormat="1"/>
    <row r="41" spans="2:10">
      <c r="B41" s="32"/>
      <c r="C41" s="32"/>
      <c r="D41" s="32"/>
      <c r="E41" s="32"/>
      <c r="F41" s="32"/>
      <c r="G41" s="32"/>
      <c r="H41" s="32"/>
      <c r="I41" s="32"/>
      <c r="J41" s="32"/>
    </row>
    <row r="57" ht="18.75" customHeight="1"/>
  </sheetData>
  <sheetProtection formatColumns="0" formatRows="0" selectLockedCells="1"/>
  <mergeCells count="2">
    <mergeCell ref="N9:O9"/>
    <mergeCell ref="B6:J6"/>
  </mergeCells>
  <pageMargins left="0.70866141732283472" right="0.70866141732283472" top="0.78740157480314965" bottom="0.78740157480314965" header="0.31496062992125984" footer="0.31496062992125984"/>
  <pageSetup paperSize="9" scale="67" fitToHeight="0" orientation="landscape" r:id="rId1"/>
  <headerFooter>
    <oddHeader xml:space="preserve">&amp;L&amp;F
</oddHeader>
    <oddFooter>&amp;L&amp;P von &amp;N&amp;R&amp;D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4310E0CC528D14AB27F8B9AC796440C" ma:contentTypeVersion="3" ma:contentTypeDescription="Ein neues Dokument erstellen." ma:contentTypeScope="" ma:versionID="ab9ee97163a0798ff09c8b1222344227">
  <xsd:schema xmlns:xsd="http://www.w3.org/2001/XMLSchema" xmlns:xs="http://www.w3.org/2001/XMLSchema" xmlns:p="http://schemas.microsoft.com/office/2006/metadata/properties" xmlns:ns2="3867bba5-bf6a-4d22-8ed4-37495c263fea" targetNamespace="http://schemas.microsoft.com/office/2006/metadata/properties" ma:root="true" ma:fieldsID="40f74a4c4cef05c247852a986e3250ad" ns2:_="">
    <xsd:import namespace="3867bba5-bf6a-4d22-8ed4-37495c263f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67bba5-bf6a-4d22-8ed4-37495c263f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5536569-1FBF-48CB-82CC-69A009DF81D4}"/>
</file>

<file path=customXml/itemProps2.xml><?xml version="1.0" encoding="utf-8"?>
<ds:datastoreItem xmlns:ds="http://schemas.openxmlformats.org/officeDocument/2006/customXml" ds:itemID="{EDCF3F57-6F95-419C-944D-3A4C890612B9}"/>
</file>

<file path=customXml/itemProps3.xml><?xml version="1.0" encoding="utf-8"?>
<ds:datastoreItem xmlns:ds="http://schemas.openxmlformats.org/officeDocument/2006/customXml" ds:itemID="{C8131D6F-AB67-41DE-A798-FA70B6DE58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Felix Gillessen</dc:creator>
  <cp:keywords/>
  <dc:description/>
  <cp:lastModifiedBy>Markus Ermes</cp:lastModifiedBy>
  <cp:revision/>
  <dcterms:created xsi:type="dcterms:W3CDTF">2017-11-20T08:26:09Z</dcterms:created>
  <dcterms:modified xsi:type="dcterms:W3CDTF">2026-05-12T09:08:27Z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0x010100E4310E0CC528D14AB27F8B9AC796440C</vt:lpwstr>
  </property>
</Properties>
</file>