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10"/>
  <workbookPr/>
  <mc:AlternateContent xmlns:mc="http://schemas.openxmlformats.org/markup-compatibility/2006">
    <mc:Choice Requires="x15">
      <x15ac:absPath xmlns:x15ac="http://schemas.microsoft.com/office/spreadsheetml/2010/11/ac" url="\\comconsult.com\DFS\Projekte\k\Klinikum_SuedostBayern\226038-KSOB_WLAN-Ausschreibung\Arbeitsverzeichnis\10_Server\"/>
    </mc:Choice>
  </mc:AlternateContent>
  <xr:revisionPtr revIDLastSave="15" documentId="13_ncr:1_{9EDB6739-FA14-4B52-92E0-87D190E77F89}" xr6:coauthVersionLast="47" xr6:coauthVersionMax="47" xr10:uidLastSave="{D24D9302-FBB1-4F43-9D51-063FCE6153D5}"/>
  <bookViews>
    <workbookView xWindow="11880" yWindow="2265" windowWidth="29010" windowHeight="15345" tabRatio="782" firstSheet="2" activeTab="2" xr2:uid="{00000000-000D-0000-FFFF-FFFF00000000}"/>
  </bookViews>
  <sheets>
    <sheet name="Deckblatt" sheetId="2" r:id="rId1"/>
    <sheet name="Erklärung und Gesamtauswertung" sheetId="8" r:id="rId2"/>
    <sheet name="1 - Server Citrix" sheetId="12" r:id="rId3"/>
  </sheets>
  <definedNames>
    <definedName name="_xlnm.Print_Area" localSheetId="2">'1 - Server Citrix'!$A$1:$G$37</definedName>
    <definedName name="EVALUATE">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12" l="1"/>
  <c r="B23" i="12"/>
  <c r="A24" i="12"/>
  <c r="B24" i="12"/>
  <c r="A25" i="12"/>
  <c r="B25" i="12"/>
  <c r="A26" i="12"/>
  <c r="B26" i="12"/>
  <c r="A27" i="12"/>
  <c r="B27" i="12"/>
  <c r="A28" i="12"/>
  <c r="B28" i="12"/>
  <c r="A29" i="12"/>
  <c r="B29" i="12"/>
  <c r="A30" i="12"/>
  <c r="B30" i="12"/>
  <c r="A31" i="12"/>
  <c r="B31" i="12"/>
  <c r="A32" i="12"/>
  <c r="B32" i="12"/>
  <c r="A33" i="12"/>
  <c r="B33" i="12"/>
  <c r="A34" i="12"/>
  <c r="B34" i="12"/>
  <c r="A35" i="12"/>
  <c r="B35" i="12"/>
  <c r="A36" i="12"/>
  <c r="B36" i="12"/>
  <c r="G7" i="8"/>
  <c r="F7" i="8"/>
  <c r="C7" i="8"/>
  <c r="D7" i="8"/>
  <c r="E4" i="12"/>
  <c r="B22" i="12"/>
  <c r="A22" i="12"/>
  <c r="B21" i="12"/>
  <c r="A21" i="12"/>
  <c r="B20" i="12"/>
  <c r="A20" i="12"/>
  <c r="B19" i="12"/>
  <c r="A19" i="12"/>
  <c r="B18" i="12"/>
  <c r="A18" i="12"/>
  <c r="B17" i="12"/>
  <c r="A17" i="12"/>
  <c r="B16" i="12"/>
  <c r="A16" i="12"/>
  <c r="B15" i="12"/>
  <c r="A15" i="12"/>
  <c r="B14" i="12"/>
  <c r="A14" i="12"/>
  <c r="B13" i="12"/>
  <c r="A13" i="12"/>
  <c r="B12" i="12"/>
  <c r="A12" i="12"/>
  <c r="B11" i="12"/>
  <c r="A11" i="12"/>
  <c r="B10" i="12"/>
  <c r="A10" i="12"/>
  <c r="B9" i="12"/>
  <c r="A9" i="12"/>
  <c r="A2" i="12"/>
  <c r="A1" i="12"/>
</calcChain>
</file>

<file path=xl/sharedStrings.xml><?xml version="1.0" encoding="utf-8"?>
<sst xmlns="http://schemas.openxmlformats.org/spreadsheetml/2006/main" count="81" uniqueCount="53">
  <si>
    <t xml:space="preserve">Technische Anforderungsliste
zur Ausschreibung
Server-Hardware
der Kliniken Südostbayern AG 
</t>
  </si>
  <si>
    <t xml:space="preserve">
Version 1.0</t>
  </si>
  <si>
    <t xml:space="preserve">
Vergabeunterlagen</t>
  </si>
  <si>
    <t>Kliniken Südostbayern AG</t>
  </si>
  <si>
    <t>Anforderungskatalog Ausschreibung Server</t>
  </si>
  <si>
    <t>Bieter:</t>
  </si>
  <si>
    <t xml:space="preserve">Hinweis:
Sollte ein Ausschlusskriterium nicht mit "JA" bestätigt werden, 
führt dies zum Ausschluss des Angebots aus dem weiteren Verfahren. </t>
  </si>
  <si>
    <t>Gruppennummer</t>
  </si>
  <si>
    <t>Gruppenbezeichnung</t>
  </si>
  <si>
    <t xml:space="preserve">Nicht erfüllte 
A-Kriterien </t>
  </si>
  <si>
    <t xml:space="preserve">Nicht oder falsch angekreuzte 
A-Kriterien </t>
  </si>
  <si>
    <t>Erklärung</t>
  </si>
  <si>
    <t>Wir bestätigen, dass die in diesem Anforderungskatalog gemachten Angaben nach bestem Wissen und Gewissen korrekt und vollständig sind. Wir akzeptieren die Bedingungen dieses Anforderungskatalogs. Wir sind uns bewusst, dass falsche oder fehlende Angaben zum Ausschluss aus dem Verfahren führen können.</t>
  </si>
  <si>
    <t>Name:</t>
  </si>
  <si>
    <t>Datum:</t>
  </si>
  <si>
    <t>Hinweis:
Sollte ein Ausschlusskriterium nicht mit "JA" bestätigt werden, 
führt dies zum Ausschluss des Angebots aus dem weiteren Verfahren.</t>
  </si>
  <si>
    <t>Gruppe</t>
  </si>
  <si>
    <t>Untergruppe</t>
  </si>
  <si>
    <t>Kriterium-Nr.</t>
  </si>
  <si>
    <t>Kriterium-Art</t>
  </si>
  <si>
    <t>Beschreibung des Kriteriums</t>
  </si>
  <si>
    <t>Erklärung:
"JA" bzw. "NEIN":
Kriterium ist bzw. ist nicht erfüllt.</t>
  </si>
  <si>
    <t>Anforderungen</t>
  </si>
  <si>
    <t>Position 1: Server Citrix</t>
  </si>
  <si>
    <t>A</t>
  </si>
  <si>
    <r>
      <rPr>
        <sz val="10"/>
        <color theme="1"/>
        <rFont val="Arial"/>
        <family val="2"/>
      </rPr>
      <t>Es handelt sich um Rack-Server.</t>
    </r>
    <r>
      <rPr>
        <strike/>
        <sz val="10"/>
        <color rgb="FFFF0000"/>
        <rFont val="Arial"/>
        <family val="2"/>
      </rPr>
      <t xml:space="preserve">
</t>
    </r>
  </si>
  <si>
    <r>
      <rPr>
        <sz val="10"/>
        <color rgb="FF000000"/>
        <rFont val="Arial"/>
        <family val="2"/>
      </rPr>
      <t>Für den Hypervisor sind mind. 2 M2-Bootgeräte mit einer Kapazität von jeweils mind.</t>
    </r>
    <r>
      <rPr>
        <sz val="10"/>
        <color rgb="FFFF0000"/>
        <rFont val="Arial"/>
        <family val="2"/>
      </rPr>
      <t xml:space="preserve"> </t>
    </r>
    <r>
      <rPr>
        <sz val="10"/>
        <color rgb="FF000000"/>
        <rFont val="Arial"/>
        <family val="2"/>
      </rPr>
      <t>240 GB in einem Hardware RAID1 verfügbar</t>
    </r>
  </si>
  <si>
    <t>Jeder Server ist mit einem TPM-2.0-Modul ausgestattet</t>
  </si>
  <si>
    <t>Jeder Server verfügt über zwei CPU-Sockel</t>
  </si>
  <si>
    <t>Jeder CPU-Sockel ist mit einer CPU mit 16 physischen Kernen ausgestattet</t>
  </si>
  <si>
    <r>
      <t xml:space="preserve">Jede CPU besitzt eine Basistaktrate von mindestens </t>
    </r>
    <r>
      <rPr>
        <sz val="10"/>
        <color rgb="FFFF0000"/>
        <rFont val="Arial"/>
        <family val="2"/>
      </rPr>
      <t xml:space="preserve"> </t>
    </r>
    <r>
      <rPr>
        <sz val="10"/>
        <color theme="1"/>
        <rFont val="Arial"/>
        <family val="2"/>
      </rPr>
      <t>4,2 GHz</t>
    </r>
  </si>
  <si>
    <t>Es handelt sich um eine Server-CPU von AMD</t>
  </si>
  <si>
    <t>Jeder Server verfügt über mindestens 768 GB DDR5-4800 ECC-Arbeitsspeicher</t>
  </si>
  <si>
    <t>Der Arbeitsspeicher ist auf mindestens 12 Module aufgeteilt</t>
  </si>
  <si>
    <t>Der Server verfügt über mindestens 4 SFP+-Netzwerkanschlüsse mit einer Bandbreite von jeweils mindestens 10 Gbit/s, verteilt auf zwei Netzwerkkarten.</t>
  </si>
  <si>
    <t>Jeder Server verfügt über vier RJ45-Anschlüsse mit einer Bandbreite von jeweils 1 Gbit/s</t>
  </si>
  <si>
    <t>Jeder Server verfügt über einen dedizierten Netzwerkport für Lights-Out-Management (LOM)</t>
  </si>
  <si>
    <t>Jeder Server verfügt über einen freien PCIe-Steckplatz mit mindestens 8 Lanes</t>
  </si>
  <si>
    <t>Jeder Server verfügt über 3x mind. 960 GB Data Center NVME Read-intensive. Eine andere Aufteilung bei Beibehaltung der Mindestkapazität ist zulässig, sofern mindestens 3 Speichermedien verbaut werden.</t>
  </si>
  <si>
    <t>Defekte Speichermedien verbleiben beim Auftraggeber (Keep-Your-Drive).</t>
  </si>
  <si>
    <t>Jeder Server verfügt über zusätzlich je eine NVIDIA Data Center GPU mit Unterstützung für ein 8A-Profil (8GB VRAM pro virtueller Maschine), vGPU und mind. 48 GB ECC VRAM, mindestens aus der Chip-Generation “Ampere”.</t>
  </si>
  <si>
    <t>Die Server verfügen über redundante Netzteile, die im laufenden Betrieb ausgetauscht werden können (hot-pluggable). Die Komponenten können an zwei unabhängige Stromkreise angeschlossen werden und sind gegen den Ausfall eines beliebigen dieser Stromkreise geschützt. Die Umschaltung auf redundante Netzteile erfolgt automatisch.</t>
  </si>
  <si>
    <t>Die Server verfügen über redundante Lüfter, die im laufenden Betrieb ausgetauscht werden können (hot-pluggable)</t>
  </si>
  <si>
    <t>Die Netzwerkadapter unterstützen Jumbo Frames</t>
  </si>
  <si>
    <t>Die Netzwerkadapter besitzen eine TCP/IP Offload Engine</t>
  </si>
  <si>
    <t>Die Server verfügen über die Möglichkeit zum BIOS- und Firmware-Rollback</t>
  </si>
  <si>
    <t>Alle Komponenten sind vollständig kompatibel mit der Software von Citrix XEN Server</t>
  </si>
  <si>
    <t xml:space="preserve">Für alle angebotenen Komponenten gilt, dass es keine End of Life  Ankündigungen innerhalb des Service-Zeitraums gibt </t>
  </si>
  <si>
    <t>Alle Komponenten sind für eine Front-to-Back-Klimatisierung geeignet</t>
  </si>
  <si>
    <t>Jeder Server wird mit Rackschienen mit Kabelführungsarm geliefert</t>
  </si>
  <si>
    <t>Alle Komponenten werden bis zum 30. September 2026 geliefert.</t>
  </si>
  <si>
    <t>Das Angebot beinhaltet für alle Systeme einen Vor-Ort-Service am nächsten Arbeitstag über einen Zeitraum von 60 Monaten</t>
  </si>
  <si>
    <t>Das Angebot beinhaltet einen deutschsprachigen Support direkt vom Hersteller zu deutschen Geschäftszeiten, Mo. bis Fr. 8:00 Uhr - 17:00 Uhr.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</si>
</sst>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0"/>
      <name val="Arial"/>
      <family val="2"/>
    </font>
    <font>
      <b/>
      <sz val="16"/>
      <name val="Arial"/>
      <family val="2"/>
    </font>
    <font>
      <b/>
      <sz val="14"/>
      <name val="Arial"/>
      <family val="2"/>
    </font>
    <font>
      <b/>
      <u/>
      <sz val="20"/>
      <name val="Arial"/>
      <family val="2"/>
    </font>
    <font>
      <b/>
      <u/>
      <sz val="12"/>
      <name val="Arial"/>
      <family val="2"/>
    </font>
    <font>
      <b/>
      <u/>
      <sz val="18"/>
      <name val="Arial"/>
      <family val="2"/>
    </font>
    <font>
      <b/>
      <sz val="10"/>
      <name val="Arial"/>
      <family val="2"/>
    </font>
    <font>
      <b/>
      <sz val="12"/>
      <name val="Arial"/>
      <family val="2"/>
    </font>
    <font>
      <sz val="8"/>
      <name val="Arial"/>
      <family val="2"/>
    </font>
    <font>
      <sz val="11"/>
      <name val="Arial"/>
      <family val="2"/>
    </font>
    <font>
      <sz val="12"/>
      <name val="Arial"/>
      <family val="2"/>
    </font>
    <font>
      <b/>
      <sz val="18"/>
      <name val="Arial"/>
      <family val="2"/>
    </font>
    <font>
      <sz val="10"/>
      <name val="Geneva"/>
      <family val="2"/>
    </font>
    <font>
      <sz val="11"/>
      <color rgb="FF9C6500"/>
      <name val="Calibri"/>
      <family val="2"/>
      <scheme val="minor"/>
    </font>
    <font>
      <sz val="10"/>
      <color rgb="FFFF0000"/>
      <name val="Arial"/>
      <family val="2"/>
    </font>
    <font>
      <strike/>
      <sz val="10"/>
      <color rgb="FFFF0000"/>
      <name val="Arial"/>
      <family val="2"/>
    </font>
    <font>
      <sz val="10"/>
      <color theme="1"/>
      <name val="Arial"/>
      <family val="2"/>
    </font>
    <font>
      <sz val="10"/>
      <color rgb="FF000000"/>
      <name val="Arial"/>
      <family val="2"/>
    </font>
  </fonts>
  <fills count="8">
    <fill>
      <patternFill patternType="none"/>
    </fill>
    <fill>
      <patternFill patternType="gray125"/>
    </fill>
    <fill>
      <patternFill patternType="solid">
        <fgColor indexed="43"/>
        <bgColor indexed="64"/>
      </patternFill>
    </fill>
    <fill>
      <patternFill patternType="solid">
        <fgColor theme="0" tint="-0.1499984740745262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indexed="64"/>
      </patternFill>
    </fill>
    <fill>
      <patternFill patternType="solid">
        <fgColor rgb="FFFFEB9C"/>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1" fillId="0" borderId="0"/>
    <xf numFmtId="0" fontId="13" fillId="0" borderId="0"/>
    <xf numFmtId="0" fontId="14" fillId="7" borderId="0" applyNumberFormat="0" applyBorder="0" applyAlignment="0" applyProtection="0"/>
  </cellStyleXfs>
  <cellXfs count="63">
    <xf numFmtId="0" fontId="0" fillId="0" borderId="0" xfId="0"/>
    <xf numFmtId="0" fontId="1" fillId="0" borderId="0" xfId="1"/>
    <xf numFmtId="0" fontId="1" fillId="0" borderId="0" xfId="1" applyProtection="1">
      <protection hidden="1"/>
    </xf>
    <xf numFmtId="0" fontId="4" fillId="0" borderId="0" xfId="1" applyFont="1" applyProtection="1">
      <protection hidden="1"/>
    </xf>
    <xf numFmtId="0" fontId="6" fillId="0" borderId="0" xfId="1" applyFont="1" applyProtection="1">
      <protection hidden="1"/>
    </xf>
    <xf numFmtId="0" fontId="7" fillId="0" borderId="1" xfId="1" applyFont="1" applyBorder="1" applyAlignment="1" applyProtection="1">
      <alignment horizontal="center" textRotation="90"/>
      <protection hidden="1"/>
    </xf>
    <xf numFmtId="0" fontId="7" fillId="0" borderId="1" xfId="1" applyFont="1" applyBorder="1" applyProtection="1">
      <protection hidden="1"/>
    </xf>
    <xf numFmtId="0" fontId="7" fillId="0" borderId="1" xfId="1" applyFont="1" applyBorder="1" applyAlignment="1" applyProtection="1">
      <alignment horizontal="center" textRotation="90" wrapText="1"/>
      <protection hidden="1"/>
    </xf>
    <xf numFmtId="0" fontId="12" fillId="6" borderId="0" xfId="1" applyFont="1" applyFill="1" applyProtection="1">
      <protection hidden="1"/>
    </xf>
    <xf numFmtId="0" fontId="3" fillId="6" borderId="0" xfId="1" applyFont="1" applyFill="1" applyProtection="1">
      <protection hidden="1"/>
    </xf>
    <xf numFmtId="0" fontId="8" fillId="6" borderId="0" xfId="1" applyFont="1" applyFill="1" applyProtection="1">
      <protection hidden="1"/>
    </xf>
    <xf numFmtId="0" fontId="1" fillId="6" borderId="0" xfId="1" applyFill="1" applyAlignment="1" applyProtection="1">
      <alignment horizontal="center"/>
      <protection hidden="1"/>
    </xf>
    <xf numFmtId="0" fontId="8" fillId="5" borderId="1" xfId="1" applyFont="1" applyFill="1" applyBorder="1" applyAlignment="1" applyProtection="1">
      <alignment horizontal="center" vertical="top"/>
      <protection hidden="1"/>
    </xf>
    <xf numFmtId="0" fontId="7" fillId="5" borderId="1" xfId="1" applyFont="1" applyFill="1" applyBorder="1" applyAlignment="1" applyProtection="1">
      <alignment horizontal="center" vertical="top"/>
      <protection hidden="1"/>
    </xf>
    <xf numFmtId="0" fontId="5" fillId="5" borderId="1" xfId="1" applyFont="1" applyFill="1" applyBorder="1" applyAlignment="1" applyProtection="1">
      <alignment horizontal="left"/>
      <protection hidden="1"/>
    </xf>
    <xf numFmtId="0" fontId="7" fillId="5" borderId="1" xfId="1" applyFont="1" applyFill="1" applyBorder="1" applyProtection="1">
      <protection hidden="1"/>
    </xf>
    <xf numFmtId="0" fontId="7" fillId="3" borderId="1" xfId="1" applyFont="1" applyFill="1" applyBorder="1" applyAlignment="1" applyProtection="1">
      <alignment horizontal="center" vertical="top"/>
      <protection hidden="1"/>
    </xf>
    <xf numFmtId="0" fontId="7" fillId="3" borderId="1" xfId="1" applyFont="1" applyFill="1" applyBorder="1" applyAlignment="1" applyProtection="1">
      <alignment vertical="top" wrapText="1"/>
      <protection hidden="1"/>
    </xf>
    <xf numFmtId="0" fontId="7" fillId="3" borderId="1" xfId="1" applyFont="1" applyFill="1" applyBorder="1" applyAlignment="1" applyProtection="1">
      <alignment vertical="center"/>
      <protection hidden="1"/>
    </xf>
    <xf numFmtId="0" fontId="1" fillId="0" borderId="1" xfId="1" applyBorder="1" applyAlignment="1" applyProtection="1">
      <alignment horizontal="center" vertical="top"/>
      <protection hidden="1"/>
    </xf>
    <xf numFmtId="0" fontId="1" fillId="0" borderId="1" xfId="2" applyFont="1" applyBorder="1" applyAlignment="1" applyProtection="1">
      <alignment vertical="top" wrapText="1"/>
      <protection hidden="1"/>
    </xf>
    <xf numFmtId="0" fontId="1" fillId="2" borderId="1" xfId="1" applyFill="1" applyBorder="1" applyAlignment="1" applyProtection="1">
      <alignment horizontal="center" vertical="center"/>
      <protection locked="0"/>
    </xf>
    <xf numFmtId="0" fontId="1" fillId="6" borderId="0" xfId="1" applyFill="1" applyProtection="1">
      <protection hidden="1"/>
    </xf>
    <xf numFmtId="0" fontId="11" fillId="6" borderId="11" xfId="1" applyFont="1" applyFill="1" applyBorder="1" applyAlignment="1" applyProtection="1">
      <alignment horizontal="left"/>
      <protection hidden="1"/>
    </xf>
    <xf numFmtId="0" fontId="10" fillId="6" borderId="11" xfId="1" applyFont="1" applyFill="1" applyBorder="1" applyAlignment="1" applyProtection="1">
      <alignment horizontal="left"/>
      <protection hidden="1"/>
    </xf>
    <xf numFmtId="0" fontId="1" fillId="6" borderId="7" xfId="1" applyFill="1" applyBorder="1" applyProtection="1">
      <protection hidden="1"/>
    </xf>
    <xf numFmtId="0" fontId="1" fillId="6" borderId="10" xfId="1" applyFill="1" applyBorder="1" applyProtection="1">
      <protection hidden="1"/>
    </xf>
    <xf numFmtId="0" fontId="10" fillId="6" borderId="7" xfId="1" applyFont="1" applyFill="1" applyBorder="1" applyAlignment="1" applyProtection="1">
      <alignment horizontal="left" vertical="top" wrapText="1"/>
      <protection hidden="1"/>
    </xf>
    <xf numFmtId="0" fontId="10" fillId="6" borderId="8" xfId="1" applyFont="1" applyFill="1" applyBorder="1" applyAlignment="1" applyProtection="1">
      <alignment horizontal="left" vertical="top" wrapText="1"/>
      <protection hidden="1"/>
    </xf>
    <xf numFmtId="0" fontId="1" fillId="6" borderId="0" xfId="1" applyFill="1" applyAlignment="1" applyProtection="1">
      <alignment horizontal="center" vertical="center"/>
      <protection hidden="1"/>
    </xf>
    <xf numFmtId="0" fontId="1" fillId="0" borderId="0" xfId="1" applyAlignment="1" applyProtection="1">
      <alignment horizontal="center" vertical="center"/>
      <protection hidden="1"/>
    </xf>
    <xf numFmtId="0" fontId="9" fillId="6" borderId="0" xfId="1" applyFont="1" applyFill="1" applyAlignment="1" applyProtection="1">
      <alignment wrapText="1"/>
      <protection hidden="1"/>
    </xf>
    <xf numFmtId="0" fontId="7" fillId="6" borderId="0" xfId="1" applyFont="1" applyFill="1" applyAlignment="1" applyProtection="1">
      <alignment horizontal="left" vertical="center"/>
      <protection hidden="1"/>
    </xf>
    <xf numFmtId="0" fontId="1" fillId="6" borderId="0" xfId="1" applyFill="1" applyAlignment="1">
      <alignment horizontal="left" wrapText="1"/>
    </xf>
    <xf numFmtId="0" fontId="1" fillId="3" borderId="1" xfId="1" applyFill="1" applyBorder="1" applyAlignment="1" applyProtection="1">
      <alignment horizontal="center"/>
      <protection hidden="1"/>
    </xf>
    <xf numFmtId="0" fontId="10" fillId="6" borderId="0" xfId="1" applyFont="1" applyFill="1" applyAlignment="1" applyProtection="1">
      <alignment horizontal="left"/>
      <protection hidden="1"/>
    </xf>
    <xf numFmtId="0" fontId="11" fillId="6" borderId="0" xfId="1" applyFont="1" applyFill="1" applyAlignment="1" applyProtection="1">
      <alignment horizontal="left"/>
      <protection hidden="1"/>
    </xf>
    <xf numFmtId="0" fontId="7" fillId="6" borderId="0" xfId="1" applyFont="1" applyFill="1" applyAlignment="1" applyProtection="1">
      <alignment horizontal="right" vertical="center"/>
      <protection hidden="1"/>
    </xf>
    <xf numFmtId="0" fontId="1" fillId="3" borderId="1" xfId="1" applyFill="1" applyBorder="1" applyAlignment="1" applyProtection="1">
      <alignment horizontal="center" vertical="center" wrapText="1"/>
      <protection hidden="1"/>
    </xf>
    <xf numFmtId="0" fontId="10" fillId="6" borderId="0" xfId="1" applyFont="1" applyFill="1" applyAlignment="1" applyProtection="1">
      <alignment horizontal="left" vertical="top" wrapText="1"/>
      <protection hidden="1"/>
    </xf>
    <xf numFmtId="0" fontId="0" fillId="0" borderId="0" xfId="0" applyAlignment="1">
      <alignment wrapText="1"/>
    </xf>
    <xf numFmtId="0" fontId="1" fillId="0" borderId="7" xfId="1" applyBorder="1" applyAlignment="1" applyProtection="1">
      <alignment horizontal="center" vertical="top" wrapText="1"/>
      <protection hidden="1"/>
    </xf>
    <xf numFmtId="0" fontId="16" fillId="0" borderId="1" xfId="2" applyFont="1" applyBorder="1" applyAlignment="1" applyProtection="1">
      <alignment vertical="top" wrapText="1"/>
      <protection hidden="1"/>
    </xf>
    <xf numFmtId="0" fontId="17" fillId="0" borderId="1" xfId="2" applyFont="1" applyBorder="1" applyAlignment="1">
      <alignment vertical="top" wrapText="1"/>
    </xf>
    <xf numFmtId="0" fontId="1" fillId="4" borderId="0" xfId="1" applyFill="1" applyAlignment="1" applyProtection="1">
      <alignment horizontal="left" vertical="center"/>
      <protection locked="0" hidden="1"/>
    </xf>
    <xf numFmtId="0" fontId="1" fillId="4" borderId="0" xfId="1" applyFill="1" applyAlignment="1" applyProtection="1">
      <alignment vertical="center"/>
      <protection hidden="1"/>
    </xf>
    <xf numFmtId="0" fontId="9" fillId="6" borderId="0" xfId="1" applyFont="1" applyFill="1" applyAlignment="1" applyProtection="1">
      <alignment horizontal="center" wrapText="1"/>
      <protection hidden="1"/>
    </xf>
    <xf numFmtId="0" fontId="1" fillId="0" borderId="0" xfId="1" applyAlignment="1">
      <alignment horizontal="center"/>
    </xf>
    <xf numFmtId="0" fontId="2" fillId="0" borderId="0" xfId="1" applyFont="1" applyAlignment="1">
      <alignment horizontal="center" vertical="top" wrapText="1"/>
    </xf>
    <xf numFmtId="0" fontId="3" fillId="0" borderId="0" xfId="1" applyFont="1" applyAlignment="1">
      <alignment horizontal="center" vertical="top" wrapText="1"/>
    </xf>
    <xf numFmtId="0" fontId="9" fillId="6" borderId="0" xfId="1" applyFont="1" applyFill="1" applyAlignment="1" applyProtection="1">
      <alignment horizontal="left" vertical="top" wrapText="1"/>
      <protection hidden="1"/>
    </xf>
    <xf numFmtId="2" fontId="5" fillId="2" borderId="2" xfId="1" applyNumberFormat="1" applyFont="1" applyFill="1" applyBorder="1" applyAlignment="1" applyProtection="1">
      <alignment horizontal="center"/>
      <protection locked="0"/>
    </xf>
    <xf numFmtId="2" fontId="5" fillId="2" borderId="9" xfId="1" applyNumberFormat="1" applyFont="1" applyFill="1" applyBorder="1" applyAlignment="1" applyProtection="1">
      <alignment horizontal="center"/>
      <protection locked="0"/>
    </xf>
    <xf numFmtId="2" fontId="5" fillId="2" borderId="3" xfId="1" applyNumberFormat="1" applyFont="1" applyFill="1" applyBorder="1" applyAlignment="1" applyProtection="1">
      <alignment horizontal="center"/>
      <protection locked="0"/>
    </xf>
    <xf numFmtId="0" fontId="1" fillId="3" borderId="1" xfId="1" applyFill="1" applyBorder="1" applyAlignment="1" applyProtection="1">
      <alignment horizontal="left" wrapText="1"/>
      <protection hidden="1"/>
    </xf>
    <xf numFmtId="0" fontId="1" fillId="6" borderId="0" xfId="1" applyFill="1" applyAlignment="1">
      <alignment horizontal="left" wrapText="1"/>
    </xf>
    <xf numFmtId="0" fontId="10" fillId="6" borderId="7" xfId="1" applyFont="1" applyFill="1" applyBorder="1" applyAlignment="1" applyProtection="1">
      <alignment horizontal="left" vertical="top" wrapText="1"/>
      <protection hidden="1"/>
    </xf>
    <xf numFmtId="0" fontId="10" fillId="6" borderId="0" xfId="1" applyFont="1" applyFill="1" applyAlignment="1" applyProtection="1">
      <alignment horizontal="left" vertical="top" wrapText="1"/>
      <protection hidden="1"/>
    </xf>
    <xf numFmtId="0" fontId="10" fillId="6" borderId="8" xfId="1" applyFont="1" applyFill="1" applyBorder="1" applyAlignment="1" applyProtection="1">
      <alignment horizontal="left" vertical="top" wrapText="1"/>
      <protection hidden="1"/>
    </xf>
    <xf numFmtId="0" fontId="8" fillId="6" borderId="4" xfId="1" applyFont="1" applyFill="1" applyBorder="1" applyAlignment="1" applyProtection="1">
      <alignment horizontal="left"/>
      <protection hidden="1"/>
    </xf>
    <xf numFmtId="0" fontId="8" fillId="6" borderId="5" xfId="1" applyFont="1" applyFill="1" applyBorder="1" applyAlignment="1" applyProtection="1">
      <alignment horizontal="left"/>
      <protection hidden="1"/>
    </xf>
    <xf numFmtId="0" fontId="8" fillId="6" borderId="6" xfId="1" applyFont="1" applyFill="1" applyBorder="1" applyAlignment="1" applyProtection="1">
      <alignment horizontal="left"/>
      <protection hidden="1"/>
    </xf>
    <xf numFmtId="0" fontId="17" fillId="0" borderId="1" xfId="2" applyFont="1" applyBorder="1" applyAlignment="1" applyProtection="1">
      <alignment vertical="top" wrapText="1"/>
      <protection hidden="1"/>
    </xf>
  </cellXfs>
  <cellStyles count="4">
    <cellStyle name="Neutral 2" xfId="3" xr:uid="{00000000-0005-0000-0000-000000000000}"/>
    <cellStyle name="Standard" xfId="0" builtinId="0"/>
    <cellStyle name="Standard 2" xfId="1" xr:uid="{00000000-0005-0000-0000-000002000000}"/>
    <cellStyle name="Standard_LAN-Komponenten" xfId="2" xr:uid="{00000000-0005-0000-0000-000003000000}"/>
  </cellStyles>
  <dxfs count="3">
    <dxf>
      <fill>
        <patternFill>
          <bgColor rgb="FFFFC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dimension ref="A1:G57"/>
  <sheetViews>
    <sheetView view="pageLayout" zoomScaleNormal="100" workbookViewId="0">
      <selection activeCell="A11" sqref="A11"/>
    </sheetView>
  </sheetViews>
  <sheetFormatPr defaultColWidth="11.42578125" defaultRowHeight="12.75"/>
  <cols>
    <col min="1" max="16384" width="11.42578125" style="1"/>
  </cols>
  <sheetData>
    <row r="1" spans="1:7" ht="12.75" customHeight="1">
      <c r="A1" s="47"/>
      <c r="B1" s="47"/>
      <c r="C1" s="47"/>
      <c r="D1" s="47"/>
      <c r="E1" s="47"/>
      <c r="F1" s="47"/>
      <c r="G1" s="47"/>
    </row>
    <row r="2" spans="1:7" ht="12.75" customHeight="1">
      <c r="A2" s="47"/>
      <c r="B2" s="47"/>
      <c r="C2" s="47"/>
      <c r="D2" s="47"/>
      <c r="E2" s="47"/>
      <c r="F2" s="47"/>
      <c r="G2" s="47"/>
    </row>
    <row r="3" spans="1:7" ht="12.75" customHeight="1">
      <c r="A3" s="47"/>
      <c r="B3" s="47"/>
      <c r="C3" s="47"/>
      <c r="D3" s="47"/>
      <c r="E3" s="47"/>
      <c r="F3" s="47"/>
      <c r="G3" s="47"/>
    </row>
    <row r="4" spans="1:7" ht="12.75" customHeight="1">
      <c r="A4" s="47"/>
      <c r="B4" s="47"/>
      <c r="C4" s="47"/>
      <c r="D4" s="47"/>
      <c r="E4" s="47"/>
      <c r="F4" s="47"/>
      <c r="G4" s="47"/>
    </row>
    <row r="5" spans="1:7" ht="12.75" customHeight="1">
      <c r="A5" s="47"/>
      <c r="B5" s="47"/>
      <c r="C5" s="47"/>
      <c r="D5" s="47"/>
      <c r="E5" s="47"/>
      <c r="F5" s="47"/>
      <c r="G5" s="47"/>
    </row>
    <row r="6" spans="1:7" ht="12.75" customHeight="1">
      <c r="A6" s="47"/>
      <c r="B6" s="47"/>
      <c r="C6" s="47"/>
      <c r="D6" s="47"/>
      <c r="E6" s="47"/>
      <c r="F6" s="47"/>
      <c r="G6" s="47"/>
    </row>
    <row r="7" spans="1:7" ht="12.75" customHeight="1">
      <c r="A7" s="47"/>
      <c r="B7" s="47"/>
      <c r="C7" s="47"/>
      <c r="D7" s="47"/>
      <c r="E7" s="47"/>
      <c r="F7" s="47"/>
      <c r="G7" s="47"/>
    </row>
    <row r="8" spans="1:7" ht="12.75" customHeight="1">
      <c r="A8" s="47"/>
      <c r="B8" s="47"/>
      <c r="C8" s="47"/>
      <c r="D8" s="47"/>
      <c r="E8" s="47"/>
      <c r="F8" s="47"/>
      <c r="G8" s="47"/>
    </row>
    <row r="9" spans="1:7" ht="12.75" customHeight="1">
      <c r="A9" s="47"/>
      <c r="B9" s="47"/>
      <c r="C9" s="47"/>
      <c r="D9" s="47"/>
      <c r="E9" s="47"/>
      <c r="F9" s="47"/>
      <c r="G9" s="47"/>
    </row>
    <row r="10" spans="1:7" ht="12.75" customHeight="1">
      <c r="A10" s="47"/>
      <c r="B10" s="47"/>
      <c r="C10" s="47"/>
      <c r="D10" s="47"/>
      <c r="E10" s="47"/>
      <c r="F10" s="47"/>
      <c r="G10" s="47"/>
    </row>
    <row r="11" spans="1:7" ht="12.75" customHeight="1">
      <c r="A11" s="48" t="s">
        <v>0</v>
      </c>
      <c r="B11" s="48"/>
      <c r="C11" s="48"/>
      <c r="D11" s="48"/>
      <c r="E11" s="48"/>
      <c r="F11" s="48"/>
      <c r="G11" s="48"/>
    </row>
    <row r="12" spans="1:7" ht="12.75" customHeight="1">
      <c r="A12" s="48"/>
      <c r="B12" s="48"/>
      <c r="C12" s="48"/>
      <c r="D12" s="48"/>
      <c r="E12" s="48"/>
      <c r="F12" s="48"/>
      <c r="G12" s="48"/>
    </row>
    <row r="13" spans="1:7" ht="12.75" customHeight="1">
      <c r="A13" s="48"/>
      <c r="B13" s="48"/>
      <c r="C13" s="48"/>
      <c r="D13" s="48"/>
      <c r="E13" s="48"/>
      <c r="F13" s="48"/>
      <c r="G13" s="48"/>
    </row>
    <row r="14" spans="1:7" ht="12.75" customHeight="1">
      <c r="A14" s="48"/>
      <c r="B14" s="48"/>
      <c r="C14" s="48"/>
      <c r="D14" s="48"/>
      <c r="E14" s="48"/>
      <c r="F14" s="48"/>
      <c r="G14" s="48"/>
    </row>
    <row r="15" spans="1:7" ht="12.75" customHeight="1">
      <c r="A15" s="48"/>
      <c r="B15" s="48"/>
      <c r="C15" s="48"/>
      <c r="D15" s="48"/>
      <c r="E15" s="48"/>
      <c r="F15" s="48"/>
      <c r="G15" s="48"/>
    </row>
    <row r="16" spans="1:7" ht="12.75" customHeight="1">
      <c r="A16" s="48"/>
      <c r="B16" s="48"/>
      <c r="C16" s="48"/>
      <c r="D16" s="48"/>
      <c r="E16" s="48"/>
      <c r="F16" s="48"/>
      <c r="G16" s="48"/>
    </row>
    <row r="17" spans="1:7" ht="12.75" customHeight="1">
      <c r="A17" s="48"/>
      <c r="B17" s="48"/>
      <c r="C17" s="48"/>
      <c r="D17" s="48"/>
      <c r="E17" s="48"/>
      <c r="F17" s="48"/>
      <c r="G17" s="48"/>
    </row>
    <row r="18" spans="1:7" ht="12.75" customHeight="1">
      <c r="A18" s="48"/>
      <c r="B18" s="48"/>
      <c r="C18" s="48"/>
      <c r="D18" s="48"/>
      <c r="E18" s="48"/>
      <c r="F18" s="48"/>
      <c r="G18" s="48"/>
    </row>
    <row r="19" spans="1:7" ht="12.75" customHeight="1">
      <c r="A19" s="48"/>
      <c r="B19" s="48"/>
      <c r="C19" s="48"/>
      <c r="D19" s="48"/>
      <c r="E19" s="48"/>
      <c r="F19" s="48"/>
      <c r="G19" s="48"/>
    </row>
    <row r="20" spans="1:7" ht="12.75" customHeight="1">
      <c r="A20" s="48"/>
      <c r="B20" s="48"/>
      <c r="C20" s="48"/>
      <c r="D20" s="48"/>
      <c r="E20" s="48"/>
      <c r="F20" s="48"/>
      <c r="G20" s="48"/>
    </row>
    <row r="21" spans="1:7" ht="12.75" customHeight="1">
      <c r="A21" s="48"/>
      <c r="B21" s="48"/>
      <c r="C21" s="48"/>
      <c r="D21" s="48"/>
      <c r="E21" s="48"/>
      <c r="F21" s="48"/>
      <c r="G21" s="48"/>
    </row>
    <row r="22" spans="1:7" ht="12.75" customHeight="1">
      <c r="A22" s="48"/>
      <c r="B22" s="48"/>
      <c r="C22" s="48"/>
      <c r="D22" s="48"/>
      <c r="E22" s="48"/>
      <c r="F22" s="48"/>
      <c r="G22" s="48"/>
    </row>
    <row r="23" spans="1:7" ht="12.75" customHeight="1">
      <c r="A23" s="49" t="s">
        <v>1</v>
      </c>
      <c r="B23" s="49"/>
      <c r="C23" s="49"/>
      <c r="D23" s="49"/>
      <c r="E23" s="49"/>
      <c r="F23" s="49"/>
      <c r="G23" s="49"/>
    </row>
    <row r="24" spans="1:7" ht="12.75" customHeight="1">
      <c r="A24" s="49"/>
      <c r="B24" s="49"/>
      <c r="C24" s="49"/>
      <c r="D24" s="49"/>
      <c r="E24" s="49"/>
      <c r="F24" s="49"/>
      <c r="G24" s="49"/>
    </row>
    <row r="25" spans="1:7" ht="12.75" customHeight="1">
      <c r="A25" s="49"/>
      <c r="B25" s="49"/>
      <c r="C25" s="49"/>
      <c r="D25" s="49"/>
      <c r="E25" s="49"/>
      <c r="F25" s="49"/>
      <c r="G25" s="49"/>
    </row>
    <row r="26" spans="1:7" ht="12.75" customHeight="1">
      <c r="A26" s="49"/>
      <c r="B26" s="49"/>
      <c r="C26" s="49"/>
      <c r="D26" s="49"/>
      <c r="E26" s="49"/>
      <c r="F26" s="49"/>
      <c r="G26" s="49"/>
    </row>
    <row r="27" spans="1:7" ht="12.75" customHeight="1">
      <c r="A27" s="49"/>
      <c r="B27" s="49"/>
      <c r="C27" s="49"/>
      <c r="D27" s="49"/>
      <c r="E27" s="49"/>
      <c r="F27" s="49"/>
      <c r="G27" s="49"/>
    </row>
    <row r="28" spans="1:7" ht="12.75" customHeight="1">
      <c r="A28" s="49"/>
      <c r="B28" s="49"/>
      <c r="C28" s="49"/>
      <c r="D28" s="49"/>
      <c r="E28" s="49"/>
      <c r="F28" s="49"/>
      <c r="G28" s="49"/>
    </row>
    <row r="29" spans="1:7">
      <c r="A29" s="49"/>
      <c r="B29" s="49"/>
      <c r="C29" s="49"/>
      <c r="D29" s="49"/>
      <c r="E29" s="49"/>
      <c r="F29" s="49"/>
      <c r="G29" s="49"/>
    </row>
    <row r="30" spans="1:7" ht="12.75" customHeight="1">
      <c r="A30" s="49"/>
      <c r="B30" s="49"/>
      <c r="C30" s="49"/>
      <c r="D30" s="49"/>
      <c r="E30" s="49"/>
      <c r="F30" s="49"/>
      <c r="G30" s="49"/>
    </row>
    <row r="31" spans="1:7" ht="12.75" customHeight="1">
      <c r="A31" s="49"/>
      <c r="B31" s="49"/>
      <c r="C31" s="49"/>
      <c r="D31" s="49"/>
      <c r="E31" s="49"/>
      <c r="F31" s="49"/>
      <c r="G31" s="49"/>
    </row>
    <row r="32" spans="1:7" ht="12.75" customHeight="1">
      <c r="A32" s="49"/>
      <c r="B32" s="49"/>
      <c r="C32" s="49"/>
      <c r="D32" s="49"/>
      <c r="E32" s="49"/>
      <c r="F32" s="49"/>
      <c r="G32" s="49"/>
    </row>
    <row r="33" spans="1:7" ht="12.75" customHeight="1">
      <c r="A33" s="49"/>
      <c r="B33" s="49"/>
      <c r="C33" s="49"/>
      <c r="D33" s="49"/>
      <c r="E33" s="49"/>
      <c r="F33" s="49"/>
      <c r="G33" s="49"/>
    </row>
    <row r="34" spans="1:7" ht="12.75" customHeight="1">
      <c r="A34" s="49" t="s">
        <v>2</v>
      </c>
      <c r="B34" s="49"/>
      <c r="C34" s="49"/>
      <c r="D34" s="49"/>
      <c r="E34" s="49"/>
      <c r="F34" s="49"/>
      <c r="G34" s="49"/>
    </row>
    <row r="35" spans="1:7" ht="12.75" customHeight="1">
      <c r="A35" s="49"/>
      <c r="B35" s="49"/>
      <c r="C35" s="49"/>
      <c r="D35" s="49"/>
      <c r="E35" s="49"/>
      <c r="F35" s="49"/>
      <c r="G35" s="49"/>
    </row>
    <row r="36" spans="1:7" ht="12.75" customHeight="1">
      <c r="A36" s="49"/>
      <c r="B36" s="49"/>
      <c r="C36" s="49"/>
      <c r="D36" s="49"/>
      <c r="E36" s="49"/>
      <c r="F36" s="49"/>
      <c r="G36" s="49"/>
    </row>
    <row r="37" spans="1:7" ht="12.75" customHeight="1">
      <c r="A37" s="49"/>
      <c r="B37" s="49"/>
      <c r="C37" s="49"/>
      <c r="D37" s="49"/>
      <c r="E37" s="49"/>
      <c r="F37" s="49"/>
      <c r="G37" s="49"/>
    </row>
    <row r="38" spans="1:7" ht="12.75" customHeight="1">
      <c r="A38" s="49"/>
      <c r="B38" s="49"/>
      <c r="C38" s="49"/>
      <c r="D38" s="49"/>
      <c r="E38" s="49"/>
      <c r="F38" s="49"/>
      <c r="G38" s="49"/>
    </row>
    <row r="39" spans="1:7" ht="12.75" customHeight="1">
      <c r="A39" s="49"/>
      <c r="B39" s="49"/>
      <c r="C39" s="49"/>
      <c r="D39" s="49"/>
      <c r="E39" s="49"/>
      <c r="F39" s="49"/>
      <c r="G39" s="49"/>
    </row>
    <row r="40" spans="1:7">
      <c r="A40" s="49"/>
      <c r="B40" s="49"/>
      <c r="C40" s="49"/>
      <c r="D40" s="49"/>
      <c r="E40" s="49"/>
      <c r="F40" s="49"/>
      <c r="G40" s="49"/>
    </row>
    <row r="41" spans="1:7">
      <c r="A41" s="49"/>
      <c r="B41" s="49"/>
      <c r="C41" s="49"/>
      <c r="D41" s="49"/>
      <c r="E41" s="49"/>
      <c r="F41" s="49"/>
      <c r="G41" s="49"/>
    </row>
    <row r="42" spans="1:7">
      <c r="A42" s="49"/>
      <c r="B42" s="49"/>
      <c r="C42" s="49"/>
      <c r="D42" s="49"/>
      <c r="E42" s="49"/>
      <c r="F42" s="49"/>
      <c r="G42" s="49"/>
    </row>
    <row r="43" spans="1:7">
      <c r="A43" s="49"/>
      <c r="B43" s="49"/>
      <c r="C43" s="49"/>
      <c r="D43" s="49"/>
      <c r="E43" s="49"/>
      <c r="F43" s="49"/>
      <c r="G43" s="49"/>
    </row>
    <row r="44" spans="1:7">
      <c r="A44" s="49"/>
      <c r="B44" s="49"/>
      <c r="C44" s="49"/>
      <c r="D44" s="49"/>
      <c r="E44" s="49"/>
      <c r="F44" s="49"/>
      <c r="G44" s="49"/>
    </row>
    <row r="45" spans="1:7">
      <c r="A45" s="49"/>
      <c r="B45" s="49"/>
      <c r="C45" s="49"/>
      <c r="D45" s="49"/>
      <c r="E45" s="49"/>
      <c r="F45" s="49"/>
      <c r="G45" s="49"/>
    </row>
    <row r="46" spans="1:7" ht="12.75" customHeight="1">
      <c r="A46" s="49"/>
      <c r="B46" s="49"/>
      <c r="C46" s="49"/>
      <c r="D46" s="49"/>
      <c r="E46" s="49"/>
      <c r="F46" s="49"/>
      <c r="G46" s="49"/>
    </row>
    <row r="47" spans="1:7" ht="12.75" customHeight="1">
      <c r="A47" s="49"/>
      <c r="B47" s="49"/>
      <c r="C47" s="49"/>
      <c r="D47" s="49"/>
      <c r="E47" s="49"/>
      <c r="F47" s="49"/>
      <c r="G47" s="49"/>
    </row>
    <row r="48" spans="1:7" ht="12.75" customHeight="1">
      <c r="A48" s="49"/>
      <c r="B48" s="49"/>
      <c r="C48" s="49"/>
      <c r="D48" s="49"/>
      <c r="E48" s="49"/>
      <c r="F48" s="49"/>
      <c r="G48" s="49"/>
    </row>
    <row r="49" spans="1:7" ht="12.75" customHeight="1">
      <c r="A49" s="49"/>
      <c r="B49" s="49"/>
      <c r="C49" s="49"/>
      <c r="D49" s="49"/>
      <c r="E49" s="49"/>
      <c r="F49" s="49"/>
      <c r="G49" s="49"/>
    </row>
    <row r="50" spans="1:7" ht="12.75" customHeight="1">
      <c r="A50" s="49"/>
      <c r="B50" s="49"/>
      <c r="C50" s="49"/>
      <c r="D50" s="49"/>
      <c r="E50" s="49"/>
      <c r="F50" s="49"/>
      <c r="G50" s="49"/>
    </row>
    <row r="51" spans="1:7" ht="12.75" customHeight="1">
      <c r="A51" s="49"/>
      <c r="B51" s="49"/>
      <c r="C51" s="49"/>
      <c r="D51" s="49"/>
      <c r="E51" s="49"/>
      <c r="F51" s="49"/>
      <c r="G51" s="49"/>
    </row>
    <row r="52" spans="1:7">
      <c r="A52" s="49"/>
      <c r="B52" s="49"/>
      <c r="C52" s="49"/>
      <c r="D52" s="49"/>
      <c r="E52" s="49"/>
      <c r="F52" s="49"/>
      <c r="G52" s="49"/>
    </row>
    <row r="53" spans="1:7">
      <c r="A53" s="49"/>
      <c r="B53" s="49"/>
      <c r="C53" s="49"/>
      <c r="D53" s="49"/>
      <c r="E53" s="49"/>
      <c r="F53" s="49"/>
      <c r="G53" s="49"/>
    </row>
    <row r="54" spans="1:7">
      <c r="A54" s="49"/>
      <c r="B54" s="49"/>
      <c r="C54" s="49"/>
      <c r="D54" s="49"/>
      <c r="E54" s="49"/>
      <c r="F54" s="49"/>
      <c r="G54" s="49"/>
    </row>
    <row r="55" spans="1:7">
      <c r="A55" s="49"/>
      <c r="B55" s="49"/>
      <c r="C55" s="49"/>
      <c r="D55" s="49"/>
      <c r="E55" s="49"/>
      <c r="F55" s="49"/>
      <c r="G55" s="49"/>
    </row>
    <row r="56" spans="1:7">
      <c r="A56" s="49"/>
      <c r="B56" s="49"/>
      <c r="C56" s="49"/>
      <c r="D56" s="49"/>
      <c r="E56" s="49"/>
      <c r="F56" s="49"/>
      <c r="G56" s="49"/>
    </row>
    <row r="57" spans="1:7">
      <c r="A57" s="49"/>
      <c r="B57" s="49"/>
      <c r="C57" s="49"/>
      <c r="D57" s="49"/>
      <c r="E57" s="49"/>
      <c r="F57" s="49"/>
      <c r="G57" s="49"/>
    </row>
  </sheetData>
  <sheetProtection formatColumns="0" formatRows="0" selectLockedCells="1"/>
  <mergeCells count="5">
    <mergeCell ref="A1:G10"/>
    <mergeCell ref="A11:G22"/>
    <mergeCell ref="A23:G33"/>
    <mergeCell ref="A34:G45"/>
    <mergeCell ref="A46:G57"/>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X17"/>
  <sheetViews>
    <sheetView zoomScaleNormal="100" workbookViewId="0">
      <selection activeCell="C10" sqref="C10"/>
    </sheetView>
  </sheetViews>
  <sheetFormatPr defaultColWidth="11.42578125" defaultRowHeight="12.75"/>
  <cols>
    <col min="1" max="1" width="2.140625" style="2" customWidth="1"/>
    <col min="2" max="2" width="3.42578125" style="2" customWidth="1"/>
    <col min="3" max="3" width="16.140625" style="2" customWidth="1"/>
    <col min="4" max="4" width="8.42578125" style="2" customWidth="1"/>
    <col min="5" max="5" width="64" style="2" customWidth="1"/>
    <col min="6" max="6" width="12.85546875" style="2" customWidth="1"/>
    <col min="7" max="7" width="15" style="2" customWidth="1"/>
    <col min="8" max="8" width="14.28515625" style="2" customWidth="1"/>
    <col min="9" max="11" width="11.42578125" style="2"/>
    <col min="12" max="12" width="12.28515625" style="2" customWidth="1"/>
    <col min="13" max="13" width="7.140625" style="2" customWidth="1"/>
    <col min="14" max="255" width="11.42578125" style="2"/>
    <col min="256" max="256" width="0.85546875" style="2" customWidth="1"/>
    <col min="257" max="257" width="6.140625" style="2" customWidth="1"/>
    <col min="258" max="258" width="11" style="2" customWidth="1"/>
    <col min="259" max="259" width="8.42578125" style="2" customWidth="1"/>
    <col min="260" max="260" width="51.42578125" style="2" customWidth="1"/>
    <col min="261" max="261" width="11.28515625" style="2" bestFit="1" customWidth="1"/>
    <col min="262" max="262" width="5.28515625" style="2" customWidth="1"/>
    <col min="263" max="266" width="11.42578125" style="2"/>
    <col min="267" max="267" width="12.28515625" style="2" customWidth="1"/>
    <col min="268" max="511" width="11.42578125" style="2"/>
    <col min="512" max="512" width="0.85546875" style="2" customWidth="1"/>
    <col min="513" max="513" width="6.140625" style="2" customWidth="1"/>
    <col min="514" max="514" width="11" style="2" customWidth="1"/>
    <col min="515" max="515" width="8.42578125" style="2" customWidth="1"/>
    <col min="516" max="516" width="51.42578125" style="2" customWidth="1"/>
    <col min="517" max="517" width="11.28515625" style="2" bestFit="1" customWidth="1"/>
    <col min="518" max="518" width="5.28515625" style="2" customWidth="1"/>
    <col min="519" max="522" width="11.42578125" style="2"/>
    <col min="523" max="523" width="12.28515625" style="2" customWidth="1"/>
    <col min="524" max="767" width="11.42578125" style="2"/>
    <col min="768" max="768" width="0.85546875" style="2" customWidth="1"/>
    <col min="769" max="769" width="6.140625" style="2" customWidth="1"/>
    <col min="770" max="770" width="11" style="2" customWidth="1"/>
    <col min="771" max="771" width="8.42578125" style="2" customWidth="1"/>
    <col min="772" max="772" width="51.42578125" style="2" customWidth="1"/>
    <col min="773" max="773" width="11.28515625" style="2" bestFit="1" customWidth="1"/>
    <col min="774" max="774" width="5.28515625" style="2" customWidth="1"/>
    <col min="775" max="778" width="11.42578125" style="2"/>
    <col min="779" max="779" width="12.28515625" style="2" customWidth="1"/>
    <col min="780" max="1023" width="11.42578125" style="2"/>
    <col min="1024" max="1024" width="0.85546875" style="2" customWidth="1"/>
    <col min="1025" max="1025" width="6.140625" style="2" customWidth="1"/>
    <col min="1026" max="1026" width="11" style="2" customWidth="1"/>
    <col min="1027" max="1027" width="8.42578125" style="2" customWidth="1"/>
    <col min="1028" max="1028" width="51.42578125" style="2" customWidth="1"/>
    <col min="1029" max="1029" width="11.28515625" style="2" bestFit="1" customWidth="1"/>
    <col min="1030" max="1030" width="5.28515625" style="2" customWidth="1"/>
    <col min="1031" max="1034" width="11.42578125" style="2"/>
    <col min="1035" max="1035" width="12.28515625" style="2" customWidth="1"/>
    <col min="1036" max="1279" width="11.42578125" style="2"/>
    <col min="1280" max="1280" width="0.85546875" style="2" customWidth="1"/>
    <col min="1281" max="1281" width="6.140625" style="2" customWidth="1"/>
    <col min="1282" max="1282" width="11" style="2" customWidth="1"/>
    <col min="1283" max="1283" width="8.42578125" style="2" customWidth="1"/>
    <col min="1284" max="1284" width="51.42578125" style="2" customWidth="1"/>
    <col min="1285" max="1285" width="11.28515625" style="2" bestFit="1" customWidth="1"/>
    <col min="1286" max="1286" width="5.28515625" style="2" customWidth="1"/>
    <col min="1287" max="1290" width="11.42578125" style="2"/>
    <col min="1291" max="1291" width="12.28515625" style="2" customWidth="1"/>
    <col min="1292" max="1535" width="11.42578125" style="2"/>
    <col min="1536" max="1536" width="0.85546875" style="2" customWidth="1"/>
    <col min="1537" max="1537" width="6.140625" style="2" customWidth="1"/>
    <col min="1538" max="1538" width="11" style="2" customWidth="1"/>
    <col min="1539" max="1539" width="8.42578125" style="2" customWidth="1"/>
    <col min="1540" max="1540" width="51.42578125" style="2" customWidth="1"/>
    <col min="1541" max="1541" width="11.28515625" style="2" bestFit="1" customWidth="1"/>
    <col min="1542" max="1542" width="5.28515625" style="2" customWidth="1"/>
    <col min="1543" max="1546" width="11.42578125" style="2"/>
    <col min="1547" max="1547" width="12.28515625" style="2" customWidth="1"/>
    <col min="1548" max="1791" width="11.42578125" style="2"/>
    <col min="1792" max="1792" width="0.85546875" style="2" customWidth="1"/>
    <col min="1793" max="1793" width="6.140625" style="2" customWidth="1"/>
    <col min="1794" max="1794" width="11" style="2" customWidth="1"/>
    <col min="1795" max="1795" width="8.42578125" style="2" customWidth="1"/>
    <col min="1796" max="1796" width="51.42578125" style="2" customWidth="1"/>
    <col min="1797" max="1797" width="11.28515625" style="2" bestFit="1" customWidth="1"/>
    <col min="1798" max="1798" width="5.28515625" style="2" customWidth="1"/>
    <col min="1799" max="1802" width="11.42578125" style="2"/>
    <col min="1803" max="1803" width="12.28515625" style="2" customWidth="1"/>
    <col min="1804" max="2047" width="11.42578125" style="2"/>
    <col min="2048" max="2048" width="0.85546875" style="2" customWidth="1"/>
    <col min="2049" max="2049" width="6.140625" style="2" customWidth="1"/>
    <col min="2050" max="2050" width="11" style="2" customWidth="1"/>
    <col min="2051" max="2051" width="8.42578125" style="2" customWidth="1"/>
    <col min="2052" max="2052" width="51.42578125" style="2" customWidth="1"/>
    <col min="2053" max="2053" width="11.28515625" style="2" bestFit="1" customWidth="1"/>
    <col min="2054" max="2054" width="5.28515625" style="2" customWidth="1"/>
    <col min="2055" max="2058" width="11.42578125" style="2"/>
    <col min="2059" max="2059" width="12.28515625" style="2" customWidth="1"/>
    <col min="2060" max="2303" width="11.42578125" style="2"/>
    <col min="2304" max="2304" width="0.85546875" style="2" customWidth="1"/>
    <col min="2305" max="2305" width="6.140625" style="2" customWidth="1"/>
    <col min="2306" max="2306" width="11" style="2" customWidth="1"/>
    <col min="2307" max="2307" width="8.42578125" style="2" customWidth="1"/>
    <col min="2308" max="2308" width="51.42578125" style="2" customWidth="1"/>
    <col min="2309" max="2309" width="11.28515625" style="2" bestFit="1" customWidth="1"/>
    <col min="2310" max="2310" width="5.28515625" style="2" customWidth="1"/>
    <col min="2311" max="2314" width="11.42578125" style="2"/>
    <col min="2315" max="2315" width="12.28515625" style="2" customWidth="1"/>
    <col min="2316" max="2559" width="11.42578125" style="2"/>
    <col min="2560" max="2560" width="0.85546875" style="2" customWidth="1"/>
    <col min="2561" max="2561" width="6.140625" style="2" customWidth="1"/>
    <col min="2562" max="2562" width="11" style="2" customWidth="1"/>
    <col min="2563" max="2563" width="8.42578125" style="2" customWidth="1"/>
    <col min="2564" max="2564" width="51.42578125" style="2" customWidth="1"/>
    <col min="2565" max="2565" width="11.28515625" style="2" bestFit="1" customWidth="1"/>
    <col min="2566" max="2566" width="5.28515625" style="2" customWidth="1"/>
    <col min="2567" max="2570" width="11.42578125" style="2"/>
    <col min="2571" max="2571" width="12.28515625" style="2" customWidth="1"/>
    <col min="2572" max="2815" width="11.42578125" style="2"/>
    <col min="2816" max="2816" width="0.85546875" style="2" customWidth="1"/>
    <col min="2817" max="2817" width="6.140625" style="2" customWidth="1"/>
    <col min="2818" max="2818" width="11" style="2" customWidth="1"/>
    <col min="2819" max="2819" width="8.42578125" style="2" customWidth="1"/>
    <col min="2820" max="2820" width="51.42578125" style="2" customWidth="1"/>
    <col min="2821" max="2821" width="11.28515625" style="2" bestFit="1" customWidth="1"/>
    <col min="2822" max="2822" width="5.28515625" style="2" customWidth="1"/>
    <col min="2823" max="2826" width="11.42578125" style="2"/>
    <col min="2827" max="2827" width="12.28515625" style="2" customWidth="1"/>
    <col min="2828" max="3071" width="11.42578125" style="2"/>
    <col min="3072" max="3072" width="0.85546875" style="2" customWidth="1"/>
    <col min="3073" max="3073" width="6.140625" style="2" customWidth="1"/>
    <col min="3074" max="3074" width="11" style="2" customWidth="1"/>
    <col min="3075" max="3075" width="8.42578125" style="2" customWidth="1"/>
    <col min="3076" max="3076" width="51.42578125" style="2" customWidth="1"/>
    <col min="3077" max="3077" width="11.28515625" style="2" bestFit="1" customWidth="1"/>
    <col min="3078" max="3078" width="5.28515625" style="2" customWidth="1"/>
    <col min="3079" max="3082" width="11.42578125" style="2"/>
    <col min="3083" max="3083" width="12.28515625" style="2" customWidth="1"/>
    <col min="3084" max="3327" width="11.42578125" style="2"/>
    <col min="3328" max="3328" width="0.85546875" style="2" customWidth="1"/>
    <col min="3329" max="3329" width="6.140625" style="2" customWidth="1"/>
    <col min="3330" max="3330" width="11" style="2" customWidth="1"/>
    <col min="3331" max="3331" width="8.42578125" style="2" customWidth="1"/>
    <col min="3332" max="3332" width="51.42578125" style="2" customWidth="1"/>
    <col min="3333" max="3333" width="11.28515625" style="2" bestFit="1" customWidth="1"/>
    <col min="3334" max="3334" width="5.28515625" style="2" customWidth="1"/>
    <col min="3335" max="3338" width="11.42578125" style="2"/>
    <col min="3339" max="3339" width="12.28515625" style="2" customWidth="1"/>
    <col min="3340" max="3583" width="11.42578125" style="2"/>
    <col min="3584" max="3584" width="0.85546875" style="2" customWidth="1"/>
    <col min="3585" max="3585" width="6.140625" style="2" customWidth="1"/>
    <col min="3586" max="3586" width="11" style="2" customWidth="1"/>
    <col min="3587" max="3587" width="8.42578125" style="2" customWidth="1"/>
    <col min="3588" max="3588" width="51.42578125" style="2" customWidth="1"/>
    <col min="3589" max="3589" width="11.28515625" style="2" bestFit="1" customWidth="1"/>
    <col min="3590" max="3590" width="5.28515625" style="2" customWidth="1"/>
    <col min="3591" max="3594" width="11.42578125" style="2"/>
    <col min="3595" max="3595" width="12.28515625" style="2" customWidth="1"/>
    <col min="3596" max="3839" width="11.42578125" style="2"/>
    <col min="3840" max="3840" width="0.85546875" style="2" customWidth="1"/>
    <col min="3841" max="3841" width="6.140625" style="2" customWidth="1"/>
    <col min="3842" max="3842" width="11" style="2" customWidth="1"/>
    <col min="3843" max="3843" width="8.42578125" style="2" customWidth="1"/>
    <col min="3844" max="3844" width="51.42578125" style="2" customWidth="1"/>
    <col min="3845" max="3845" width="11.28515625" style="2" bestFit="1" customWidth="1"/>
    <col min="3846" max="3846" width="5.28515625" style="2" customWidth="1"/>
    <col min="3847" max="3850" width="11.42578125" style="2"/>
    <col min="3851" max="3851" width="12.28515625" style="2" customWidth="1"/>
    <col min="3852" max="4095" width="11.42578125" style="2"/>
    <col min="4096" max="4096" width="0.85546875" style="2" customWidth="1"/>
    <col min="4097" max="4097" width="6.140625" style="2" customWidth="1"/>
    <col min="4098" max="4098" width="11" style="2" customWidth="1"/>
    <col min="4099" max="4099" width="8.42578125" style="2" customWidth="1"/>
    <col min="4100" max="4100" width="51.42578125" style="2" customWidth="1"/>
    <col min="4101" max="4101" width="11.28515625" style="2" bestFit="1" customWidth="1"/>
    <col min="4102" max="4102" width="5.28515625" style="2" customWidth="1"/>
    <col min="4103" max="4106" width="11.42578125" style="2"/>
    <col min="4107" max="4107" width="12.28515625" style="2" customWidth="1"/>
    <col min="4108" max="4351" width="11.42578125" style="2"/>
    <col min="4352" max="4352" width="0.85546875" style="2" customWidth="1"/>
    <col min="4353" max="4353" width="6.140625" style="2" customWidth="1"/>
    <col min="4354" max="4354" width="11" style="2" customWidth="1"/>
    <col min="4355" max="4355" width="8.42578125" style="2" customWidth="1"/>
    <col min="4356" max="4356" width="51.42578125" style="2" customWidth="1"/>
    <col min="4357" max="4357" width="11.28515625" style="2" bestFit="1" customWidth="1"/>
    <col min="4358" max="4358" width="5.28515625" style="2" customWidth="1"/>
    <col min="4359" max="4362" width="11.42578125" style="2"/>
    <col min="4363" max="4363" width="12.28515625" style="2" customWidth="1"/>
    <col min="4364" max="4607" width="11.42578125" style="2"/>
    <col min="4608" max="4608" width="0.85546875" style="2" customWidth="1"/>
    <col min="4609" max="4609" width="6.140625" style="2" customWidth="1"/>
    <col min="4610" max="4610" width="11" style="2" customWidth="1"/>
    <col min="4611" max="4611" width="8.42578125" style="2" customWidth="1"/>
    <col min="4612" max="4612" width="51.42578125" style="2" customWidth="1"/>
    <col min="4613" max="4613" width="11.28515625" style="2" bestFit="1" customWidth="1"/>
    <col min="4614" max="4614" width="5.28515625" style="2" customWidth="1"/>
    <col min="4615" max="4618" width="11.42578125" style="2"/>
    <col min="4619" max="4619" width="12.28515625" style="2" customWidth="1"/>
    <col min="4620" max="4863" width="11.42578125" style="2"/>
    <col min="4864" max="4864" width="0.85546875" style="2" customWidth="1"/>
    <col min="4865" max="4865" width="6.140625" style="2" customWidth="1"/>
    <col min="4866" max="4866" width="11" style="2" customWidth="1"/>
    <col min="4867" max="4867" width="8.42578125" style="2" customWidth="1"/>
    <col min="4868" max="4868" width="51.42578125" style="2" customWidth="1"/>
    <col min="4869" max="4869" width="11.28515625" style="2" bestFit="1" customWidth="1"/>
    <col min="4870" max="4870" width="5.28515625" style="2" customWidth="1"/>
    <col min="4871" max="4874" width="11.42578125" style="2"/>
    <col min="4875" max="4875" width="12.28515625" style="2" customWidth="1"/>
    <col min="4876" max="5119" width="11.42578125" style="2"/>
    <col min="5120" max="5120" width="0.85546875" style="2" customWidth="1"/>
    <col min="5121" max="5121" width="6.140625" style="2" customWidth="1"/>
    <col min="5122" max="5122" width="11" style="2" customWidth="1"/>
    <col min="5123" max="5123" width="8.42578125" style="2" customWidth="1"/>
    <col min="5124" max="5124" width="51.42578125" style="2" customWidth="1"/>
    <col min="5125" max="5125" width="11.28515625" style="2" bestFit="1" customWidth="1"/>
    <col min="5126" max="5126" width="5.28515625" style="2" customWidth="1"/>
    <col min="5127" max="5130" width="11.42578125" style="2"/>
    <col min="5131" max="5131" width="12.28515625" style="2" customWidth="1"/>
    <col min="5132" max="5375" width="11.42578125" style="2"/>
    <col min="5376" max="5376" width="0.85546875" style="2" customWidth="1"/>
    <col min="5377" max="5377" width="6.140625" style="2" customWidth="1"/>
    <col min="5378" max="5378" width="11" style="2" customWidth="1"/>
    <col min="5379" max="5379" width="8.42578125" style="2" customWidth="1"/>
    <col min="5380" max="5380" width="51.42578125" style="2" customWidth="1"/>
    <col min="5381" max="5381" width="11.28515625" style="2" bestFit="1" customWidth="1"/>
    <col min="5382" max="5382" width="5.28515625" style="2" customWidth="1"/>
    <col min="5383" max="5386" width="11.42578125" style="2"/>
    <col min="5387" max="5387" width="12.28515625" style="2" customWidth="1"/>
    <col min="5388" max="5631" width="11.42578125" style="2"/>
    <col min="5632" max="5632" width="0.85546875" style="2" customWidth="1"/>
    <col min="5633" max="5633" width="6.140625" style="2" customWidth="1"/>
    <col min="5634" max="5634" width="11" style="2" customWidth="1"/>
    <col min="5635" max="5635" width="8.42578125" style="2" customWidth="1"/>
    <col min="5636" max="5636" width="51.42578125" style="2" customWidth="1"/>
    <col min="5637" max="5637" width="11.28515625" style="2" bestFit="1" customWidth="1"/>
    <col min="5638" max="5638" width="5.28515625" style="2" customWidth="1"/>
    <col min="5639" max="5642" width="11.42578125" style="2"/>
    <col min="5643" max="5643" width="12.28515625" style="2" customWidth="1"/>
    <col min="5644" max="5887" width="11.42578125" style="2"/>
    <col min="5888" max="5888" width="0.85546875" style="2" customWidth="1"/>
    <col min="5889" max="5889" width="6.140625" style="2" customWidth="1"/>
    <col min="5890" max="5890" width="11" style="2" customWidth="1"/>
    <col min="5891" max="5891" width="8.42578125" style="2" customWidth="1"/>
    <col min="5892" max="5892" width="51.42578125" style="2" customWidth="1"/>
    <col min="5893" max="5893" width="11.28515625" style="2" bestFit="1" customWidth="1"/>
    <col min="5894" max="5894" width="5.28515625" style="2" customWidth="1"/>
    <col min="5895" max="5898" width="11.42578125" style="2"/>
    <col min="5899" max="5899" width="12.28515625" style="2" customWidth="1"/>
    <col min="5900" max="6143" width="11.42578125" style="2"/>
    <col min="6144" max="6144" width="0.85546875" style="2" customWidth="1"/>
    <col min="6145" max="6145" width="6.140625" style="2" customWidth="1"/>
    <col min="6146" max="6146" width="11" style="2" customWidth="1"/>
    <col min="6147" max="6147" width="8.42578125" style="2" customWidth="1"/>
    <col min="6148" max="6148" width="51.42578125" style="2" customWidth="1"/>
    <col min="6149" max="6149" width="11.28515625" style="2" bestFit="1" customWidth="1"/>
    <col min="6150" max="6150" width="5.28515625" style="2" customWidth="1"/>
    <col min="6151" max="6154" width="11.42578125" style="2"/>
    <col min="6155" max="6155" width="12.28515625" style="2" customWidth="1"/>
    <col min="6156" max="6399" width="11.42578125" style="2"/>
    <col min="6400" max="6400" width="0.85546875" style="2" customWidth="1"/>
    <col min="6401" max="6401" width="6.140625" style="2" customWidth="1"/>
    <col min="6402" max="6402" width="11" style="2" customWidth="1"/>
    <col min="6403" max="6403" width="8.42578125" style="2" customWidth="1"/>
    <col min="6404" max="6404" width="51.42578125" style="2" customWidth="1"/>
    <col min="6405" max="6405" width="11.28515625" style="2" bestFit="1" customWidth="1"/>
    <col min="6406" max="6406" width="5.28515625" style="2" customWidth="1"/>
    <col min="6407" max="6410" width="11.42578125" style="2"/>
    <col min="6411" max="6411" width="12.28515625" style="2" customWidth="1"/>
    <col min="6412" max="6655" width="11.42578125" style="2"/>
    <col min="6656" max="6656" width="0.85546875" style="2" customWidth="1"/>
    <col min="6657" max="6657" width="6.140625" style="2" customWidth="1"/>
    <col min="6658" max="6658" width="11" style="2" customWidth="1"/>
    <col min="6659" max="6659" width="8.42578125" style="2" customWidth="1"/>
    <col min="6660" max="6660" width="51.42578125" style="2" customWidth="1"/>
    <col min="6661" max="6661" width="11.28515625" style="2" bestFit="1" customWidth="1"/>
    <col min="6662" max="6662" width="5.28515625" style="2" customWidth="1"/>
    <col min="6663" max="6666" width="11.42578125" style="2"/>
    <col min="6667" max="6667" width="12.28515625" style="2" customWidth="1"/>
    <col min="6668" max="6911" width="11.42578125" style="2"/>
    <col min="6912" max="6912" width="0.85546875" style="2" customWidth="1"/>
    <col min="6913" max="6913" width="6.140625" style="2" customWidth="1"/>
    <col min="6914" max="6914" width="11" style="2" customWidth="1"/>
    <col min="6915" max="6915" width="8.42578125" style="2" customWidth="1"/>
    <col min="6916" max="6916" width="51.42578125" style="2" customWidth="1"/>
    <col min="6917" max="6917" width="11.28515625" style="2" bestFit="1" customWidth="1"/>
    <col min="6918" max="6918" width="5.28515625" style="2" customWidth="1"/>
    <col min="6919" max="6922" width="11.42578125" style="2"/>
    <col min="6923" max="6923" width="12.28515625" style="2" customWidth="1"/>
    <col min="6924" max="7167" width="11.42578125" style="2"/>
    <col min="7168" max="7168" width="0.85546875" style="2" customWidth="1"/>
    <col min="7169" max="7169" width="6.140625" style="2" customWidth="1"/>
    <col min="7170" max="7170" width="11" style="2" customWidth="1"/>
    <col min="7171" max="7171" width="8.42578125" style="2" customWidth="1"/>
    <col min="7172" max="7172" width="51.42578125" style="2" customWidth="1"/>
    <col min="7173" max="7173" width="11.28515625" style="2" bestFit="1" customWidth="1"/>
    <col min="7174" max="7174" width="5.28515625" style="2" customWidth="1"/>
    <col min="7175" max="7178" width="11.42578125" style="2"/>
    <col min="7179" max="7179" width="12.28515625" style="2" customWidth="1"/>
    <col min="7180" max="7423" width="11.42578125" style="2"/>
    <col min="7424" max="7424" width="0.85546875" style="2" customWidth="1"/>
    <col min="7425" max="7425" width="6.140625" style="2" customWidth="1"/>
    <col min="7426" max="7426" width="11" style="2" customWidth="1"/>
    <col min="7427" max="7427" width="8.42578125" style="2" customWidth="1"/>
    <col min="7428" max="7428" width="51.42578125" style="2" customWidth="1"/>
    <col min="7429" max="7429" width="11.28515625" style="2" bestFit="1" customWidth="1"/>
    <col min="7430" max="7430" width="5.28515625" style="2" customWidth="1"/>
    <col min="7431" max="7434" width="11.42578125" style="2"/>
    <col min="7435" max="7435" width="12.28515625" style="2" customWidth="1"/>
    <col min="7436" max="7679" width="11.42578125" style="2"/>
    <col min="7680" max="7680" width="0.85546875" style="2" customWidth="1"/>
    <col min="7681" max="7681" width="6.140625" style="2" customWidth="1"/>
    <col min="7682" max="7682" width="11" style="2" customWidth="1"/>
    <col min="7683" max="7683" width="8.42578125" style="2" customWidth="1"/>
    <col min="7684" max="7684" width="51.42578125" style="2" customWidth="1"/>
    <col min="7685" max="7685" width="11.28515625" style="2" bestFit="1" customWidth="1"/>
    <col min="7686" max="7686" width="5.28515625" style="2" customWidth="1"/>
    <col min="7687" max="7690" width="11.42578125" style="2"/>
    <col min="7691" max="7691" width="12.28515625" style="2" customWidth="1"/>
    <col min="7692" max="7935" width="11.42578125" style="2"/>
    <col min="7936" max="7936" width="0.85546875" style="2" customWidth="1"/>
    <col min="7937" max="7937" width="6.140625" style="2" customWidth="1"/>
    <col min="7938" max="7938" width="11" style="2" customWidth="1"/>
    <col min="7939" max="7939" width="8.42578125" style="2" customWidth="1"/>
    <col min="7940" max="7940" width="51.42578125" style="2" customWidth="1"/>
    <col min="7941" max="7941" width="11.28515625" style="2" bestFit="1" customWidth="1"/>
    <col min="7942" max="7942" width="5.28515625" style="2" customWidth="1"/>
    <col min="7943" max="7946" width="11.42578125" style="2"/>
    <col min="7947" max="7947" width="12.28515625" style="2" customWidth="1"/>
    <col min="7948" max="8191" width="11.42578125" style="2"/>
    <col min="8192" max="8192" width="0.85546875" style="2" customWidth="1"/>
    <col min="8193" max="8193" width="6.140625" style="2" customWidth="1"/>
    <col min="8194" max="8194" width="11" style="2" customWidth="1"/>
    <col min="8195" max="8195" width="8.42578125" style="2" customWidth="1"/>
    <col min="8196" max="8196" width="51.42578125" style="2" customWidth="1"/>
    <col min="8197" max="8197" width="11.28515625" style="2" bestFit="1" customWidth="1"/>
    <col min="8198" max="8198" width="5.28515625" style="2" customWidth="1"/>
    <col min="8199" max="8202" width="11.42578125" style="2"/>
    <col min="8203" max="8203" width="12.28515625" style="2" customWidth="1"/>
    <col min="8204" max="8447" width="11.42578125" style="2"/>
    <col min="8448" max="8448" width="0.85546875" style="2" customWidth="1"/>
    <col min="8449" max="8449" width="6.140625" style="2" customWidth="1"/>
    <col min="8450" max="8450" width="11" style="2" customWidth="1"/>
    <col min="8451" max="8451" width="8.42578125" style="2" customWidth="1"/>
    <col min="8452" max="8452" width="51.42578125" style="2" customWidth="1"/>
    <col min="8453" max="8453" width="11.28515625" style="2" bestFit="1" customWidth="1"/>
    <col min="8454" max="8454" width="5.28515625" style="2" customWidth="1"/>
    <col min="8455" max="8458" width="11.42578125" style="2"/>
    <col min="8459" max="8459" width="12.28515625" style="2" customWidth="1"/>
    <col min="8460" max="8703" width="11.42578125" style="2"/>
    <col min="8704" max="8704" width="0.85546875" style="2" customWidth="1"/>
    <col min="8705" max="8705" width="6.140625" style="2" customWidth="1"/>
    <col min="8706" max="8706" width="11" style="2" customWidth="1"/>
    <col min="8707" max="8707" width="8.42578125" style="2" customWidth="1"/>
    <col min="8708" max="8708" width="51.42578125" style="2" customWidth="1"/>
    <col min="8709" max="8709" width="11.28515625" style="2" bestFit="1" customWidth="1"/>
    <col min="8710" max="8710" width="5.28515625" style="2" customWidth="1"/>
    <col min="8711" max="8714" width="11.42578125" style="2"/>
    <col min="8715" max="8715" width="12.28515625" style="2" customWidth="1"/>
    <col min="8716" max="8959" width="11.42578125" style="2"/>
    <col min="8960" max="8960" width="0.85546875" style="2" customWidth="1"/>
    <col min="8961" max="8961" width="6.140625" style="2" customWidth="1"/>
    <col min="8962" max="8962" width="11" style="2" customWidth="1"/>
    <col min="8963" max="8963" width="8.42578125" style="2" customWidth="1"/>
    <col min="8964" max="8964" width="51.42578125" style="2" customWidth="1"/>
    <col min="8965" max="8965" width="11.28515625" style="2" bestFit="1" customWidth="1"/>
    <col min="8966" max="8966" width="5.28515625" style="2" customWidth="1"/>
    <col min="8967" max="8970" width="11.42578125" style="2"/>
    <col min="8971" max="8971" width="12.28515625" style="2" customWidth="1"/>
    <col min="8972" max="9215" width="11.42578125" style="2"/>
    <col min="9216" max="9216" width="0.85546875" style="2" customWidth="1"/>
    <col min="9217" max="9217" width="6.140625" style="2" customWidth="1"/>
    <col min="9218" max="9218" width="11" style="2" customWidth="1"/>
    <col min="9219" max="9219" width="8.42578125" style="2" customWidth="1"/>
    <col min="9220" max="9220" width="51.42578125" style="2" customWidth="1"/>
    <col min="9221" max="9221" width="11.28515625" style="2" bestFit="1" customWidth="1"/>
    <col min="9222" max="9222" width="5.28515625" style="2" customWidth="1"/>
    <col min="9223" max="9226" width="11.42578125" style="2"/>
    <col min="9227" max="9227" width="12.28515625" style="2" customWidth="1"/>
    <col min="9228" max="9471" width="11.42578125" style="2"/>
    <col min="9472" max="9472" width="0.85546875" style="2" customWidth="1"/>
    <col min="9473" max="9473" width="6.140625" style="2" customWidth="1"/>
    <col min="9474" max="9474" width="11" style="2" customWidth="1"/>
    <col min="9475" max="9475" width="8.42578125" style="2" customWidth="1"/>
    <col min="9476" max="9476" width="51.42578125" style="2" customWidth="1"/>
    <col min="9477" max="9477" width="11.28515625" style="2" bestFit="1" customWidth="1"/>
    <col min="9478" max="9478" width="5.28515625" style="2" customWidth="1"/>
    <col min="9479" max="9482" width="11.42578125" style="2"/>
    <col min="9483" max="9483" width="12.28515625" style="2" customWidth="1"/>
    <col min="9484" max="9727" width="11.42578125" style="2"/>
    <col min="9728" max="9728" width="0.85546875" style="2" customWidth="1"/>
    <col min="9729" max="9729" width="6.140625" style="2" customWidth="1"/>
    <col min="9730" max="9730" width="11" style="2" customWidth="1"/>
    <col min="9731" max="9731" width="8.42578125" style="2" customWidth="1"/>
    <col min="9732" max="9732" width="51.42578125" style="2" customWidth="1"/>
    <col min="9733" max="9733" width="11.28515625" style="2" bestFit="1" customWidth="1"/>
    <col min="9734" max="9734" width="5.28515625" style="2" customWidth="1"/>
    <col min="9735" max="9738" width="11.42578125" style="2"/>
    <col min="9739" max="9739" width="12.28515625" style="2" customWidth="1"/>
    <col min="9740" max="9983" width="11.42578125" style="2"/>
    <col min="9984" max="9984" width="0.85546875" style="2" customWidth="1"/>
    <col min="9985" max="9985" width="6.140625" style="2" customWidth="1"/>
    <col min="9986" max="9986" width="11" style="2" customWidth="1"/>
    <col min="9987" max="9987" width="8.42578125" style="2" customWidth="1"/>
    <col min="9988" max="9988" width="51.42578125" style="2" customWidth="1"/>
    <col min="9989" max="9989" width="11.28515625" style="2" bestFit="1" customWidth="1"/>
    <col min="9990" max="9990" width="5.28515625" style="2" customWidth="1"/>
    <col min="9991" max="9994" width="11.42578125" style="2"/>
    <col min="9995" max="9995" width="12.28515625" style="2" customWidth="1"/>
    <col min="9996" max="10239" width="11.42578125" style="2"/>
    <col min="10240" max="10240" width="0.85546875" style="2" customWidth="1"/>
    <col min="10241" max="10241" width="6.140625" style="2" customWidth="1"/>
    <col min="10242" max="10242" width="11" style="2" customWidth="1"/>
    <col min="10243" max="10243" width="8.42578125" style="2" customWidth="1"/>
    <col min="10244" max="10244" width="51.42578125" style="2" customWidth="1"/>
    <col min="10245" max="10245" width="11.28515625" style="2" bestFit="1" customWidth="1"/>
    <col min="10246" max="10246" width="5.28515625" style="2" customWidth="1"/>
    <col min="10247" max="10250" width="11.42578125" style="2"/>
    <col min="10251" max="10251" width="12.28515625" style="2" customWidth="1"/>
    <col min="10252" max="10495" width="11.42578125" style="2"/>
    <col min="10496" max="10496" width="0.85546875" style="2" customWidth="1"/>
    <col min="10497" max="10497" width="6.140625" style="2" customWidth="1"/>
    <col min="10498" max="10498" width="11" style="2" customWidth="1"/>
    <col min="10499" max="10499" width="8.42578125" style="2" customWidth="1"/>
    <col min="10500" max="10500" width="51.42578125" style="2" customWidth="1"/>
    <col min="10501" max="10501" width="11.28515625" style="2" bestFit="1" customWidth="1"/>
    <col min="10502" max="10502" width="5.28515625" style="2" customWidth="1"/>
    <col min="10503" max="10506" width="11.42578125" style="2"/>
    <col min="10507" max="10507" width="12.28515625" style="2" customWidth="1"/>
    <col min="10508" max="10751" width="11.42578125" style="2"/>
    <col min="10752" max="10752" width="0.85546875" style="2" customWidth="1"/>
    <col min="10753" max="10753" width="6.140625" style="2" customWidth="1"/>
    <col min="10754" max="10754" width="11" style="2" customWidth="1"/>
    <col min="10755" max="10755" width="8.42578125" style="2" customWidth="1"/>
    <col min="10756" max="10756" width="51.42578125" style="2" customWidth="1"/>
    <col min="10757" max="10757" width="11.28515625" style="2" bestFit="1" customWidth="1"/>
    <col min="10758" max="10758" width="5.28515625" style="2" customWidth="1"/>
    <col min="10759" max="10762" width="11.42578125" style="2"/>
    <col min="10763" max="10763" width="12.28515625" style="2" customWidth="1"/>
    <col min="10764" max="11007" width="11.42578125" style="2"/>
    <col min="11008" max="11008" width="0.85546875" style="2" customWidth="1"/>
    <col min="11009" max="11009" width="6.140625" style="2" customWidth="1"/>
    <col min="11010" max="11010" width="11" style="2" customWidth="1"/>
    <col min="11011" max="11011" width="8.42578125" style="2" customWidth="1"/>
    <col min="11012" max="11012" width="51.42578125" style="2" customWidth="1"/>
    <col min="11013" max="11013" width="11.28515625" style="2" bestFit="1" customWidth="1"/>
    <col min="11014" max="11014" width="5.28515625" style="2" customWidth="1"/>
    <col min="11015" max="11018" width="11.42578125" style="2"/>
    <col min="11019" max="11019" width="12.28515625" style="2" customWidth="1"/>
    <col min="11020" max="11263" width="11.42578125" style="2"/>
    <col min="11264" max="11264" width="0.85546875" style="2" customWidth="1"/>
    <col min="11265" max="11265" width="6.140625" style="2" customWidth="1"/>
    <col min="11266" max="11266" width="11" style="2" customWidth="1"/>
    <col min="11267" max="11267" width="8.42578125" style="2" customWidth="1"/>
    <col min="11268" max="11268" width="51.42578125" style="2" customWidth="1"/>
    <col min="11269" max="11269" width="11.28515625" style="2" bestFit="1" customWidth="1"/>
    <col min="11270" max="11270" width="5.28515625" style="2" customWidth="1"/>
    <col min="11271" max="11274" width="11.42578125" style="2"/>
    <col min="11275" max="11275" width="12.28515625" style="2" customWidth="1"/>
    <col min="11276" max="11519" width="11.42578125" style="2"/>
    <col min="11520" max="11520" width="0.85546875" style="2" customWidth="1"/>
    <col min="11521" max="11521" width="6.140625" style="2" customWidth="1"/>
    <col min="11522" max="11522" width="11" style="2" customWidth="1"/>
    <col min="11523" max="11523" width="8.42578125" style="2" customWidth="1"/>
    <col min="11524" max="11524" width="51.42578125" style="2" customWidth="1"/>
    <col min="11525" max="11525" width="11.28515625" style="2" bestFit="1" customWidth="1"/>
    <col min="11526" max="11526" width="5.28515625" style="2" customWidth="1"/>
    <col min="11527" max="11530" width="11.42578125" style="2"/>
    <col min="11531" max="11531" width="12.28515625" style="2" customWidth="1"/>
    <col min="11532" max="11775" width="11.42578125" style="2"/>
    <col min="11776" max="11776" width="0.85546875" style="2" customWidth="1"/>
    <col min="11777" max="11777" width="6.140625" style="2" customWidth="1"/>
    <col min="11778" max="11778" width="11" style="2" customWidth="1"/>
    <col min="11779" max="11779" width="8.42578125" style="2" customWidth="1"/>
    <col min="11780" max="11780" width="51.42578125" style="2" customWidth="1"/>
    <col min="11781" max="11781" width="11.28515625" style="2" bestFit="1" customWidth="1"/>
    <col min="11782" max="11782" width="5.28515625" style="2" customWidth="1"/>
    <col min="11783" max="11786" width="11.42578125" style="2"/>
    <col min="11787" max="11787" width="12.28515625" style="2" customWidth="1"/>
    <col min="11788" max="12031" width="11.42578125" style="2"/>
    <col min="12032" max="12032" width="0.85546875" style="2" customWidth="1"/>
    <col min="12033" max="12033" width="6.140625" style="2" customWidth="1"/>
    <col min="12034" max="12034" width="11" style="2" customWidth="1"/>
    <col min="12035" max="12035" width="8.42578125" style="2" customWidth="1"/>
    <col min="12036" max="12036" width="51.42578125" style="2" customWidth="1"/>
    <col min="12037" max="12037" width="11.28515625" style="2" bestFit="1" customWidth="1"/>
    <col min="12038" max="12038" width="5.28515625" style="2" customWidth="1"/>
    <col min="12039" max="12042" width="11.42578125" style="2"/>
    <col min="12043" max="12043" width="12.28515625" style="2" customWidth="1"/>
    <col min="12044" max="12287" width="11.42578125" style="2"/>
    <col min="12288" max="12288" width="0.85546875" style="2" customWidth="1"/>
    <col min="12289" max="12289" width="6.140625" style="2" customWidth="1"/>
    <col min="12290" max="12290" width="11" style="2" customWidth="1"/>
    <col min="12291" max="12291" width="8.42578125" style="2" customWidth="1"/>
    <col min="12292" max="12292" width="51.42578125" style="2" customWidth="1"/>
    <col min="12293" max="12293" width="11.28515625" style="2" bestFit="1" customWidth="1"/>
    <col min="12294" max="12294" width="5.28515625" style="2" customWidth="1"/>
    <col min="12295" max="12298" width="11.42578125" style="2"/>
    <col min="12299" max="12299" width="12.28515625" style="2" customWidth="1"/>
    <col min="12300" max="12543" width="11.42578125" style="2"/>
    <col min="12544" max="12544" width="0.85546875" style="2" customWidth="1"/>
    <col min="12545" max="12545" width="6.140625" style="2" customWidth="1"/>
    <col min="12546" max="12546" width="11" style="2" customWidth="1"/>
    <col min="12547" max="12547" width="8.42578125" style="2" customWidth="1"/>
    <col min="12548" max="12548" width="51.42578125" style="2" customWidth="1"/>
    <col min="12549" max="12549" width="11.28515625" style="2" bestFit="1" customWidth="1"/>
    <col min="12550" max="12550" width="5.28515625" style="2" customWidth="1"/>
    <col min="12551" max="12554" width="11.42578125" style="2"/>
    <col min="12555" max="12555" width="12.28515625" style="2" customWidth="1"/>
    <col min="12556" max="12799" width="11.42578125" style="2"/>
    <col min="12800" max="12800" width="0.85546875" style="2" customWidth="1"/>
    <col min="12801" max="12801" width="6.140625" style="2" customWidth="1"/>
    <col min="12802" max="12802" width="11" style="2" customWidth="1"/>
    <col min="12803" max="12803" width="8.42578125" style="2" customWidth="1"/>
    <col min="12804" max="12804" width="51.42578125" style="2" customWidth="1"/>
    <col min="12805" max="12805" width="11.28515625" style="2" bestFit="1" customWidth="1"/>
    <col min="12806" max="12806" width="5.28515625" style="2" customWidth="1"/>
    <col min="12807" max="12810" width="11.42578125" style="2"/>
    <col min="12811" max="12811" width="12.28515625" style="2" customWidth="1"/>
    <col min="12812" max="13055" width="11.42578125" style="2"/>
    <col min="13056" max="13056" width="0.85546875" style="2" customWidth="1"/>
    <col min="13057" max="13057" width="6.140625" style="2" customWidth="1"/>
    <col min="13058" max="13058" width="11" style="2" customWidth="1"/>
    <col min="13059" max="13059" width="8.42578125" style="2" customWidth="1"/>
    <col min="13060" max="13060" width="51.42578125" style="2" customWidth="1"/>
    <col min="13061" max="13061" width="11.28515625" style="2" bestFit="1" customWidth="1"/>
    <col min="13062" max="13062" width="5.28515625" style="2" customWidth="1"/>
    <col min="13063" max="13066" width="11.42578125" style="2"/>
    <col min="13067" max="13067" width="12.28515625" style="2" customWidth="1"/>
    <col min="13068" max="13311" width="11.42578125" style="2"/>
    <col min="13312" max="13312" width="0.85546875" style="2" customWidth="1"/>
    <col min="13313" max="13313" width="6.140625" style="2" customWidth="1"/>
    <col min="13314" max="13314" width="11" style="2" customWidth="1"/>
    <col min="13315" max="13315" width="8.42578125" style="2" customWidth="1"/>
    <col min="13316" max="13316" width="51.42578125" style="2" customWidth="1"/>
    <col min="13317" max="13317" width="11.28515625" style="2" bestFit="1" customWidth="1"/>
    <col min="13318" max="13318" width="5.28515625" style="2" customWidth="1"/>
    <col min="13319" max="13322" width="11.42578125" style="2"/>
    <col min="13323" max="13323" width="12.28515625" style="2" customWidth="1"/>
    <col min="13324" max="13567" width="11.42578125" style="2"/>
    <col min="13568" max="13568" width="0.85546875" style="2" customWidth="1"/>
    <col min="13569" max="13569" width="6.140625" style="2" customWidth="1"/>
    <col min="13570" max="13570" width="11" style="2" customWidth="1"/>
    <col min="13571" max="13571" width="8.42578125" style="2" customWidth="1"/>
    <col min="13572" max="13572" width="51.42578125" style="2" customWidth="1"/>
    <col min="13573" max="13573" width="11.28515625" style="2" bestFit="1" customWidth="1"/>
    <col min="13574" max="13574" width="5.28515625" style="2" customWidth="1"/>
    <col min="13575" max="13578" width="11.42578125" style="2"/>
    <col min="13579" max="13579" width="12.28515625" style="2" customWidth="1"/>
    <col min="13580" max="13823" width="11.42578125" style="2"/>
    <col min="13824" max="13824" width="0.85546875" style="2" customWidth="1"/>
    <col min="13825" max="13825" width="6.140625" style="2" customWidth="1"/>
    <col min="13826" max="13826" width="11" style="2" customWidth="1"/>
    <col min="13827" max="13827" width="8.42578125" style="2" customWidth="1"/>
    <col min="13828" max="13828" width="51.42578125" style="2" customWidth="1"/>
    <col min="13829" max="13829" width="11.28515625" style="2" bestFit="1" customWidth="1"/>
    <col min="13830" max="13830" width="5.28515625" style="2" customWidth="1"/>
    <col min="13831" max="13834" width="11.42578125" style="2"/>
    <col min="13835" max="13835" width="12.28515625" style="2" customWidth="1"/>
    <col min="13836" max="14079" width="11.42578125" style="2"/>
    <col min="14080" max="14080" width="0.85546875" style="2" customWidth="1"/>
    <col min="14081" max="14081" width="6.140625" style="2" customWidth="1"/>
    <col min="14082" max="14082" width="11" style="2" customWidth="1"/>
    <col min="14083" max="14083" width="8.42578125" style="2" customWidth="1"/>
    <col min="14084" max="14084" width="51.42578125" style="2" customWidth="1"/>
    <col min="14085" max="14085" width="11.28515625" style="2" bestFit="1" customWidth="1"/>
    <col min="14086" max="14086" width="5.28515625" style="2" customWidth="1"/>
    <col min="14087" max="14090" width="11.42578125" style="2"/>
    <col min="14091" max="14091" width="12.28515625" style="2" customWidth="1"/>
    <col min="14092" max="14335" width="11.42578125" style="2"/>
    <col min="14336" max="14336" width="0.85546875" style="2" customWidth="1"/>
    <col min="14337" max="14337" width="6.140625" style="2" customWidth="1"/>
    <col min="14338" max="14338" width="11" style="2" customWidth="1"/>
    <col min="14339" max="14339" width="8.42578125" style="2" customWidth="1"/>
    <col min="14340" max="14340" width="51.42578125" style="2" customWidth="1"/>
    <col min="14341" max="14341" width="11.28515625" style="2" bestFit="1" customWidth="1"/>
    <col min="14342" max="14342" width="5.28515625" style="2" customWidth="1"/>
    <col min="14343" max="14346" width="11.42578125" style="2"/>
    <col min="14347" max="14347" width="12.28515625" style="2" customWidth="1"/>
    <col min="14348" max="14591" width="11.42578125" style="2"/>
    <col min="14592" max="14592" width="0.85546875" style="2" customWidth="1"/>
    <col min="14593" max="14593" width="6.140625" style="2" customWidth="1"/>
    <col min="14594" max="14594" width="11" style="2" customWidth="1"/>
    <col min="14595" max="14595" width="8.42578125" style="2" customWidth="1"/>
    <col min="14596" max="14596" width="51.42578125" style="2" customWidth="1"/>
    <col min="14597" max="14597" width="11.28515625" style="2" bestFit="1" customWidth="1"/>
    <col min="14598" max="14598" width="5.28515625" style="2" customWidth="1"/>
    <col min="14599" max="14602" width="11.42578125" style="2"/>
    <col min="14603" max="14603" width="12.28515625" style="2" customWidth="1"/>
    <col min="14604" max="14847" width="11.42578125" style="2"/>
    <col min="14848" max="14848" width="0.85546875" style="2" customWidth="1"/>
    <col min="14849" max="14849" width="6.140625" style="2" customWidth="1"/>
    <col min="14850" max="14850" width="11" style="2" customWidth="1"/>
    <col min="14851" max="14851" width="8.42578125" style="2" customWidth="1"/>
    <col min="14852" max="14852" width="51.42578125" style="2" customWidth="1"/>
    <col min="14853" max="14853" width="11.28515625" style="2" bestFit="1" customWidth="1"/>
    <col min="14854" max="14854" width="5.28515625" style="2" customWidth="1"/>
    <col min="14855" max="14858" width="11.42578125" style="2"/>
    <col min="14859" max="14859" width="12.28515625" style="2" customWidth="1"/>
    <col min="14860" max="15103" width="11.42578125" style="2"/>
    <col min="15104" max="15104" width="0.85546875" style="2" customWidth="1"/>
    <col min="15105" max="15105" width="6.140625" style="2" customWidth="1"/>
    <col min="15106" max="15106" width="11" style="2" customWidth="1"/>
    <col min="15107" max="15107" width="8.42578125" style="2" customWidth="1"/>
    <col min="15108" max="15108" width="51.42578125" style="2" customWidth="1"/>
    <col min="15109" max="15109" width="11.28515625" style="2" bestFit="1" customWidth="1"/>
    <col min="15110" max="15110" width="5.28515625" style="2" customWidth="1"/>
    <col min="15111" max="15114" width="11.42578125" style="2"/>
    <col min="15115" max="15115" width="12.28515625" style="2" customWidth="1"/>
    <col min="15116" max="15359" width="11.42578125" style="2"/>
    <col min="15360" max="15360" width="0.85546875" style="2" customWidth="1"/>
    <col min="15361" max="15361" width="6.140625" style="2" customWidth="1"/>
    <col min="15362" max="15362" width="11" style="2" customWidth="1"/>
    <col min="15363" max="15363" width="8.42578125" style="2" customWidth="1"/>
    <col min="15364" max="15364" width="51.42578125" style="2" customWidth="1"/>
    <col min="15365" max="15365" width="11.28515625" style="2" bestFit="1" customWidth="1"/>
    <col min="15366" max="15366" width="5.28515625" style="2" customWidth="1"/>
    <col min="15367" max="15370" width="11.42578125" style="2"/>
    <col min="15371" max="15371" width="12.28515625" style="2" customWidth="1"/>
    <col min="15372" max="15615" width="11.42578125" style="2"/>
    <col min="15616" max="15616" width="0.85546875" style="2" customWidth="1"/>
    <col min="15617" max="15617" width="6.140625" style="2" customWidth="1"/>
    <col min="15618" max="15618" width="11" style="2" customWidth="1"/>
    <col min="15619" max="15619" width="8.42578125" style="2" customWidth="1"/>
    <col min="15620" max="15620" width="51.42578125" style="2" customWidth="1"/>
    <col min="15621" max="15621" width="11.28515625" style="2" bestFit="1" customWidth="1"/>
    <col min="15622" max="15622" width="5.28515625" style="2" customWidth="1"/>
    <col min="15623" max="15626" width="11.42578125" style="2"/>
    <col min="15627" max="15627" width="12.28515625" style="2" customWidth="1"/>
    <col min="15628" max="15871" width="11.42578125" style="2"/>
    <col min="15872" max="15872" width="0.85546875" style="2" customWidth="1"/>
    <col min="15873" max="15873" width="6.140625" style="2" customWidth="1"/>
    <col min="15874" max="15874" width="11" style="2" customWidth="1"/>
    <col min="15875" max="15875" width="8.42578125" style="2" customWidth="1"/>
    <col min="15876" max="15876" width="51.42578125" style="2" customWidth="1"/>
    <col min="15877" max="15877" width="11.28515625" style="2" bestFit="1" customWidth="1"/>
    <col min="15878" max="15878" width="5.28515625" style="2" customWidth="1"/>
    <col min="15879" max="15882" width="11.42578125" style="2"/>
    <col min="15883" max="15883" width="12.28515625" style="2" customWidth="1"/>
    <col min="15884" max="16127" width="11.42578125" style="2"/>
    <col min="16128" max="16128" width="0.85546875" style="2" customWidth="1"/>
    <col min="16129" max="16129" width="6.140625" style="2" customWidth="1"/>
    <col min="16130" max="16130" width="11" style="2" customWidth="1"/>
    <col min="16131" max="16131" width="8.42578125" style="2" customWidth="1"/>
    <col min="16132" max="16132" width="51.42578125" style="2" customWidth="1"/>
    <col min="16133" max="16133" width="11.28515625" style="2" bestFit="1" customWidth="1"/>
    <col min="16134" max="16134" width="5.28515625" style="2" customWidth="1"/>
    <col min="16135" max="16138" width="11.42578125" style="2"/>
    <col min="16139" max="16139" width="12.28515625" style="2" customWidth="1"/>
    <col min="16140" max="16384" width="11.42578125" style="2"/>
  </cols>
  <sheetData>
    <row r="1" spans="1:76" ht="26.25">
      <c r="A1" s="22"/>
      <c r="B1" s="8" t="s">
        <v>3</v>
      </c>
      <c r="C1" s="22"/>
      <c r="D1" s="22"/>
      <c r="E1" s="22"/>
      <c r="F1" s="22"/>
      <c r="G1" s="22"/>
      <c r="H1" s="29"/>
      <c r="I1" s="29"/>
      <c r="J1" s="29"/>
      <c r="K1" s="29"/>
      <c r="L1" s="29"/>
      <c r="M1" s="29"/>
      <c r="N1" s="30"/>
      <c r="P1" s="3"/>
      <c r="AB1" s="3"/>
      <c r="AN1" s="3"/>
      <c r="AZ1" s="3"/>
      <c r="BL1" s="3"/>
      <c r="BX1" s="3"/>
    </row>
    <row r="2" spans="1:76" ht="23.25">
      <c r="A2" s="22"/>
      <c r="B2" s="9" t="s">
        <v>4</v>
      </c>
      <c r="C2" s="22"/>
      <c r="D2" s="22"/>
      <c r="E2" s="22"/>
      <c r="F2" s="31"/>
      <c r="G2" s="22"/>
      <c r="H2" s="22"/>
      <c r="I2" s="22"/>
      <c r="J2" s="22"/>
      <c r="K2" s="22"/>
      <c r="L2" s="22"/>
      <c r="M2" s="29"/>
      <c r="N2" s="30"/>
      <c r="P2" s="4"/>
      <c r="AB2" s="4"/>
      <c r="AN2" s="4"/>
      <c r="AZ2" s="4"/>
      <c r="BL2" s="4"/>
      <c r="BX2" s="4"/>
    </row>
    <row r="3" spans="1:76" ht="23.25">
      <c r="A3" s="22"/>
      <c r="B3" s="9"/>
      <c r="C3" s="22"/>
      <c r="D3" s="22"/>
      <c r="E3" s="22"/>
      <c r="F3" s="31"/>
      <c r="G3" s="22"/>
      <c r="H3" s="22"/>
      <c r="I3" s="22"/>
      <c r="J3" s="22"/>
      <c r="K3" s="22"/>
      <c r="L3" s="22"/>
      <c r="M3" s="29"/>
      <c r="N3" s="30"/>
      <c r="P3" s="4"/>
      <c r="AB3" s="4"/>
      <c r="AN3" s="4"/>
      <c r="AZ3" s="4"/>
      <c r="BL3" s="4"/>
      <c r="BX3" s="4"/>
    </row>
    <row r="4" spans="1:76" ht="42" customHeight="1">
      <c r="A4" s="22"/>
      <c r="B4" s="22"/>
      <c r="C4" s="22"/>
      <c r="D4" s="32" t="s">
        <v>5</v>
      </c>
      <c r="E4" s="44"/>
      <c r="F4" s="50" t="s">
        <v>6</v>
      </c>
      <c r="G4" s="50"/>
      <c r="H4" s="50"/>
      <c r="I4" s="50"/>
      <c r="J4" s="50"/>
      <c r="K4" s="50"/>
      <c r="L4" s="50"/>
      <c r="M4" s="29"/>
      <c r="N4" s="30"/>
    </row>
    <row r="5" spans="1:76">
      <c r="A5" s="22"/>
      <c r="B5" s="22"/>
      <c r="C5" s="33"/>
      <c r="D5" s="33"/>
      <c r="E5" s="33"/>
      <c r="F5" s="33"/>
      <c r="G5" s="22"/>
      <c r="H5" s="33"/>
      <c r="I5" s="33"/>
      <c r="J5" s="22"/>
      <c r="K5" s="22"/>
      <c r="L5" s="22"/>
      <c r="M5" s="22"/>
    </row>
    <row r="6" spans="1:76" ht="38.25">
      <c r="A6" s="22"/>
      <c r="B6" s="22"/>
      <c r="C6" s="33" t="s">
        <v>7</v>
      </c>
      <c r="D6" s="55" t="s">
        <v>8</v>
      </c>
      <c r="E6" s="55"/>
      <c r="F6" s="33" t="s">
        <v>9</v>
      </c>
      <c r="G6" s="33" t="s">
        <v>10</v>
      </c>
      <c r="H6" s="22"/>
      <c r="I6" s="22"/>
      <c r="J6" s="22"/>
      <c r="K6" s="22"/>
      <c r="L6" s="22"/>
      <c r="M6" s="22"/>
    </row>
    <row r="7" spans="1:76" ht="12.6" customHeight="1">
      <c r="A7" s="22"/>
      <c r="B7" s="22"/>
      <c r="C7" s="34">
        <f>'1 - Server Citrix'!A7</f>
        <v>1</v>
      </c>
      <c r="D7" s="54" t="str">
        <f>'1 - Server Citrix'!$E$8</f>
        <v>Position 1: Server Citrix</v>
      </c>
      <c r="E7" s="54"/>
      <c r="F7" s="38">
        <f>COUNTIFS('1 - Server Citrix'!F:F,"NEIN",'1 - Server Citrix'!D:D,"A")</f>
        <v>0</v>
      </c>
      <c r="G7" s="38">
        <f>COUNTIFS('1 - Server Citrix'!D:D,"A",'1 - Server Citrix'!F:F,"")</f>
        <v>28</v>
      </c>
      <c r="H7" s="22"/>
      <c r="I7" s="22"/>
      <c r="J7" s="22"/>
      <c r="K7" s="22"/>
      <c r="L7" s="22"/>
      <c r="M7" s="22"/>
    </row>
    <row r="8" spans="1:76">
      <c r="A8" s="22"/>
      <c r="B8" s="22"/>
      <c r="C8" s="22"/>
      <c r="D8" s="22"/>
      <c r="E8" s="22"/>
      <c r="F8" s="22"/>
      <c r="G8" s="22"/>
      <c r="H8" s="22"/>
    </row>
    <row r="9" spans="1:76">
      <c r="A9" s="22"/>
      <c r="B9" s="22"/>
      <c r="C9" s="22"/>
      <c r="D9" s="22"/>
      <c r="E9" s="22"/>
      <c r="F9" s="22"/>
      <c r="G9" s="22"/>
      <c r="H9" s="22"/>
    </row>
    <row r="10" spans="1:76">
      <c r="A10" s="22"/>
      <c r="B10" s="22"/>
      <c r="C10" s="22"/>
      <c r="D10" s="22"/>
      <c r="E10" s="22"/>
      <c r="F10" s="22"/>
      <c r="G10" s="22"/>
      <c r="H10" s="22"/>
      <c r="I10" s="22"/>
      <c r="J10" s="22"/>
      <c r="K10" s="22"/>
      <c r="L10" s="22"/>
      <c r="M10" s="22"/>
    </row>
    <row r="11" spans="1:76">
      <c r="A11" s="22"/>
      <c r="B11" s="22"/>
      <c r="C11" s="22"/>
      <c r="D11" s="22"/>
      <c r="E11" s="22"/>
      <c r="F11" s="22"/>
      <c r="G11" s="22"/>
      <c r="H11" s="22"/>
      <c r="I11" s="22"/>
      <c r="J11" s="22"/>
      <c r="K11" s="22"/>
      <c r="L11" s="22"/>
      <c r="M11" s="22"/>
    </row>
    <row r="12" spans="1:76" ht="15.75">
      <c r="A12" s="22"/>
      <c r="B12" s="22"/>
      <c r="C12" s="59" t="s">
        <v>11</v>
      </c>
      <c r="D12" s="60"/>
      <c r="E12" s="60"/>
      <c r="F12" s="60"/>
      <c r="G12" s="60"/>
      <c r="H12" s="60"/>
      <c r="I12" s="60"/>
      <c r="J12" s="60"/>
      <c r="K12" s="60"/>
      <c r="L12" s="61"/>
      <c r="M12" s="22"/>
    </row>
    <row r="13" spans="1:76" ht="38.25" customHeight="1">
      <c r="A13" s="22"/>
      <c r="B13" s="22"/>
      <c r="C13" s="56" t="s">
        <v>12</v>
      </c>
      <c r="D13" s="57"/>
      <c r="E13" s="57"/>
      <c r="F13" s="57"/>
      <c r="G13" s="57"/>
      <c r="H13" s="57"/>
      <c r="I13" s="57"/>
      <c r="J13" s="57"/>
      <c r="K13" s="57"/>
      <c r="L13" s="58"/>
      <c r="M13" s="22"/>
    </row>
    <row r="14" spans="1:76" ht="14.25">
      <c r="A14" s="22"/>
      <c r="B14" s="22"/>
      <c r="C14" s="27"/>
      <c r="D14" s="39"/>
      <c r="E14" s="39"/>
      <c r="F14" s="39"/>
      <c r="G14" s="39"/>
      <c r="H14" s="39"/>
      <c r="I14" s="39"/>
      <c r="J14" s="39"/>
      <c r="K14" s="39"/>
      <c r="L14" s="28"/>
      <c r="M14" s="22"/>
    </row>
    <row r="15" spans="1:76" ht="15.75">
      <c r="A15" s="22"/>
      <c r="B15" s="22"/>
      <c r="C15" s="25"/>
      <c r="D15" s="35"/>
      <c r="E15" s="36" t="s">
        <v>13</v>
      </c>
      <c r="F15" s="51"/>
      <c r="G15" s="52"/>
      <c r="H15" s="52"/>
      <c r="I15" s="52"/>
      <c r="J15" s="52"/>
      <c r="K15" s="52"/>
      <c r="L15" s="53"/>
      <c r="M15" s="22"/>
    </row>
    <row r="16" spans="1:76" ht="15.75">
      <c r="A16" s="22"/>
      <c r="B16" s="22"/>
      <c r="C16" s="26"/>
      <c r="D16" s="24"/>
      <c r="E16" s="23" t="s">
        <v>14</v>
      </c>
      <c r="F16" s="51"/>
      <c r="G16" s="52"/>
      <c r="H16" s="52"/>
      <c r="I16" s="52"/>
      <c r="J16" s="52"/>
      <c r="K16" s="52"/>
      <c r="L16" s="53"/>
      <c r="M16" s="22"/>
    </row>
    <row r="17" spans="1:13" ht="86.25" customHeight="1">
      <c r="A17" s="22"/>
      <c r="B17" s="22"/>
      <c r="C17" s="22"/>
      <c r="D17" s="22"/>
      <c r="E17" s="22"/>
      <c r="F17" s="22"/>
      <c r="G17" s="22"/>
      <c r="H17" s="22"/>
      <c r="I17" s="22"/>
      <c r="J17" s="22"/>
      <c r="K17" s="22"/>
      <c r="L17" s="22"/>
      <c r="M17" s="22"/>
    </row>
  </sheetData>
  <mergeCells count="7">
    <mergeCell ref="F4:L4"/>
    <mergeCell ref="F16:L16"/>
    <mergeCell ref="D7:E7"/>
    <mergeCell ref="D6:E6"/>
    <mergeCell ref="F15:L15"/>
    <mergeCell ref="C13:L13"/>
    <mergeCell ref="C12:L12"/>
  </mergeCells>
  <pageMargins left="0.7" right="0.7" top="0.78740157499999996" bottom="0.78740157499999996" header="0.3" footer="0.3"/>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AD6BB-877E-1741-A536-37DD13009E49}">
  <sheetPr>
    <pageSetUpPr fitToPage="1"/>
  </sheetPr>
  <dimension ref="A1:BP93"/>
  <sheetViews>
    <sheetView tabSelected="1" topLeftCell="A6" zoomScale="145" zoomScaleNormal="145" workbookViewId="0">
      <selection activeCell="I11" sqref="I11"/>
    </sheetView>
  </sheetViews>
  <sheetFormatPr defaultColWidth="11.42578125" defaultRowHeight="15"/>
  <cols>
    <col min="1" max="1" width="3.7109375" customWidth="1"/>
    <col min="2" max="3" width="3.42578125" bestFit="1" customWidth="1"/>
    <col min="4" max="4" width="2.42578125" customWidth="1"/>
    <col min="5" max="5" width="78.28515625" customWidth="1"/>
    <col min="6" max="6" width="13.42578125" customWidth="1"/>
    <col min="7" max="7" width="34.42578125" customWidth="1"/>
    <col min="248" max="248" width="3.7109375" customWidth="1"/>
    <col min="249" max="250" width="3.42578125" bestFit="1" customWidth="1"/>
    <col min="251" max="251" width="2.42578125" customWidth="1"/>
    <col min="252" max="252" width="62.85546875" customWidth="1"/>
    <col min="253" max="253" width="10.85546875" customWidth="1"/>
    <col min="254" max="254" width="78.140625" bestFit="1" customWidth="1"/>
    <col min="255" max="255" width="4.28515625" customWidth="1"/>
    <col min="256" max="256" width="8.7109375" bestFit="1" customWidth="1"/>
    <col min="257" max="257" width="10.85546875" customWidth="1"/>
    <col min="258" max="258" width="9.28515625" customWidth="1"/>
    <col min="259" max="259" width="8.7109375" customWidth="1"/>
    <col min="260" max="260" width="9.42578125" customWidth="1"/>
    <col min="261" max="261" width="11.140625" customWidth="1"/>
    <col min="262" max="262" width="15" customWidth="1"/>
    <col min="263" max="263" width="34.42578125" customWidth="1"/>
    <col min="504" max="504" width="3.7109375" customWidth="1"/>
    <col min="505" max="506" width="3.42578125" bestFit="1" customWidth="1"/>
    <col min="507" max="507" width="2.42578125" customWidth="1"/>
    <col min="508" max="508" width="62.85546875" customWidth="1"/>
    <col min="509" max="509" width="10.85546875" customWidth="1"/>
    <col min="510" max="510" width="78.140625" bestFit="1" customWidth="1"/>
    <col min="511" max="511" width="4.28515625" customWidth="1"/>
    <col min="512" max="512" width="8.7109375" bestFit="1" customWidth="1"/>
    <col min="513" max="513" width="10.85546875" customWidth="1"/>
    <col min="514" max="514" width="9.28515625" customWidth="1"/>
    <col min="515" max="515" width="8.7109375" customWidth="1"/>
    <col min="516" max="516" width="9.42578125" customWidth="1"/>
    <col min="517" max="517" width="11.140625" customWidth="1"/>
    <col min="518" max="518" width="15" customWidth="1"/>
    <col min="519" max="519" width="34.42578125" customWidth="1"/>
    <col min="760" max="760" width="3.7109375" customWidth="1"/>
    <col min="761" max="762" width="3.42578125" bestFit="1" customWidth="1"/>
    <col min="763" max="763" width="2.42578125" customWidth="1"/>
    <col min="764" max="764" width="62.85546875" customWidth="1"/>
    <col min="765" max="765" width="10.85546875" customWidth="1"/>
    <col min="766" max="766" width="78.140625" bestFit="1" customWidth="1"/>
    <col min="767" max="767" width="4.28515625" customWidth="1"/>
    <col min="768" max="768" width="8.7109375" bestFit="1" customWidth="1"/>
    <col min="769" max="769" width="10.85546875" customWidth="1"/>
    <col min="770" max="770" width="9.28515625" customWidth="1"/>
    <col min="771" max="771" width="8.7109375" customWidth="1"/>
    <col min="772" max="772" width="9.42578125" customWidth="1"/>
    <col min="773" max="773" width="11.140625" customWidth="1"/>
    <col min="774" max="774" width="15" customWidth="1"/>
    <col min="775" max="775" width="34.42578125" customWidth="1"/>
    <col min="1016" max="1016" width="3.7109375" customWidth="1"/>
    <col min="1017" max="1018" width="3.42578125" bestFit="1" customWidth="1"/>
    <col min="1019" max="1019" width="2.42578125" customWidth="1"/>
    <col min="1020" max="1020" width="62.85546875" customWidth="1"/>
    <col min="1021" max="1021" width="10.85546875" customWidth="1"/>
    <col min="1022" max="1022" width="78.140625" bestFit="1" customWidth="1"/>
    <col min="1023" max="1023" width="4.28515625" customWidth="1"/>
    <col min="1024" max="1024" width="8.7109375" bestFit="1" customWidth="1"/>
    <col min="1025" max="1025" width="10.85546875" customWidth="1"/>
    <col min="1026" max="1026" width="9.28515625" customWidth="1"/>
    <col min="1027" max="1027" width="8.7109375" customWidth="1"/>
    <col min="1028" max="1028" width="9.42578125" customWidth="1"/>
    <col min="1029" max="1029" width="11.140625" customWidth="1"/>
    <col min="1030" max="1030" width="15" customWidth="1"/>
    <col min="1031" max="1031" width="34.42578125" customWidth="1"/>
    <col min="1272" max="1272" width="3.7109375" customWidth="1"/>
    <col min="1273" max="1274" width="3.42578125" bestFit="1" customWidth="1"/>
    <col min="1275" max="1275" width="2.42578125" customWidth="1"/>
    <col min="1276" max="1276" width="62.85546875" customWidth="1"/>
    <col min="1277" max="1277" width="10.85546875" customWidth="1"/>
    <col min="1278" max="1278" width="78.140625" bestFit="1" customWidth="1"/>
    <col min="1279" max="1279" width="4.28515625" customWidth="1"/>
    <col min="1280" max="1280" width="8.7109375" bestFit="1" customWidth="1"/>
    <col min="1281" max="1281" width="10.85546875" customWidth="1"/>
    <col min="1282" max="1282" width="9.28515625" customWidth="1"/>
    <col min="1283" max="1283" width="8.7109375" customWidth="1"/>
    <col min="1284" max="1284" width="9.42578125" customWidth="1"/>
    <col min="1285" max="1285" width="11.140625" customWidth="1"/>
    <col min="1286" max="1286" width="15" customWidth="1"/>
    <col min="1287" max="1287" width="34.42578125" customWidth="1"/>
    <col min="1528" max="1528" width="3.7109375" customWidth="1"/>
    <col min="1529" max="1530" width="3.42578125" bestFit="1" customWidth="1"/>
    <col min="1531" max="1531" width="2.42578125" customWidth="1"/>
    <col min="1532" max="1532" width="62.85546875" customWidth="1"/>
    <col min="1533" max="1533" width="10.85546875" customWidth="1"/>
    <col min="1534" max="1534" width="78.140625" bestFit="1" customWidth="1"/>
    <col min="1535" max="1535" width="4.28515625" customWidth="1"/>
    <col min="1536" max="1536" width="8.7109375" bestFit="1" customWidth="1"/>
    <col min="1537" max="1537" width="10.85546875" customWidth="1"/>
    <col min="1538" max="1538" width="9.28515625" customWidth="1"/>
    <col min="1539" max="1539" width="8.7109375" customWidth="1"/>
    <col min="1540" max="1540" width="9.42578125" customWidth="1"/>
    <col min="1541" max="1541" width="11.140625" customWidth="1"/>
    <col min="1542" max="1542" width="15" customWidth="1"/>
    <col min="1543" max="1543" width="34.42578125" customWidth="1"/>
    <col min="1784" max="1784" width="3.7109375" customWidth="1"/>
    <col min="1785" max="1786" width="3.42578125" bestFit="1" customWidth="1"/>
    <col min="1787" max="1787" width="2.42578125" customWidth="1"/>
    <col min="1788" max="1788" width="62.85546875" customWidth="1"/>
    <col min="1789" max="1789" width="10.85546875" customWidth="1"/>
    <col min="1790" max="1790" width="78.140625" bestFit="1" customWidth="1"/>
    <col min="1791" max="1791" width="4.28515625" customWidth="1"/>
    <col min="1792" max="1792" width="8.7109375" bestFit="1" customWidth="1"/>
    <col min="1793" max="1793" width="10.85546875" customWidth="1"/>
    <col min="1794" max="1794" width="9.28515625" customWidth="1"/>
    <col min="1795" max="1795" width="8.7109375" customWidth="1"/>
    <col min="1796" max="1796" width="9.42578125" customWidth="1"/>
    <col min="1797" max="1797" width="11.140625" customWidth="1"/>
    <col min="1798" max="1798" width="15" customWidth="1"/>
    <col min="1799" max="1799" width="34.42578125" customWidth="1"/>
    <col min="2040" max="2040" width="3.7109375" customWidth="1"/>
    <col min="2041" max="2042" width="3.42578125" bestFit="1" customWidth="1"/>
    <col min="2043" max="2043" width="2.42578125" customWidth="1"/>
    <col min="2044" max="2044" width="62.85546875" customWidth="1"/>
    <col min="2045" max="2045" width="10.85546875" customWidth="1"/>
    <col min="2046" max="2046" width="78.140625" bestFit="1" customWidth="1"/>
    <col min="2047" max="2047" width="4.28515625" customWidth="1"/>
    <col min="2048" max="2048" width="8.7109375" bestFit="1" customWidth="1"/>
    <col min="2049" max="2049" width="10.85546875" customWidth="1"/>
    <col min="2050" max="2050" width="9.28515625" customWidth="1"/>
    <col min="2051" max="2051" width="8.7109375" customWidth="1"/>
    <col min="2052" max="2052" width="9.42578125" customWidth="1"/>
    <col min="2053" max="2053" width="11.140625" customWidth="1"/>
    <col min="2054" max="2054" width="15" customWidth="1"/>
    <col min="2055" max="2055" width="34.42578125" customWidth="1"/>
    <col min="2296" max="2296" width="3.7109375" customWidth="1"/>
    <col min="2297" max="2298" width="3.42578125" bestFit="1" customWidth="1"/>
    <col min="2299" max="2299" width="2.42578125" customWidth="1"/>
    <col min="2300" max="2300" width="62.85546875" customWidth="1"/>
    <col min="2301" max="2301" width="10.85546875" customWidth="1"/>
    <col min="2302" max="2302" width="78.140625" bestFit="1" customWidth="1"/>
    <col min="2303" max="2303" width="4.28515625" customWidth="1"/>
    <col min="2304" max="2304" width="8.7109375" bestFit="1" customWidth="1"/>
    <col min="2305" max="2305" width="10.85546875" customWidth="1"/>
    <col min="2306" max="2306" width="9.28515625" customWidth="1"/>
    <col min="2307" max="2307" width="8.7109375" customWidth="1"/>
    <col min="2308" max="2308" width="9.42578125" customWidth="1"/>
    <col min="2309" max="2309" width="11.140625" customWidth="1"/>
    <col min="2310" max="2310" width="15" customWidth="1"/>
    <col min="2311" max="2311" width="34.42578125" customWidth="1"/>
    <col min="2552" max="2552" width="3.7109375" customWidth="1"/>
    <col min="2553" max="2554" width="3.42578125" bestFit="1" customWidth="1"/>
    <col min="2555" max="2555" width="2.42578125" customWidth="1"/>
    <col min="2556" max="2556" width="62.85546875" customWidth="1"/>
    <col min="2557" max="2557" width="10.85546875" customWidth="1"/>
    <col min="2558" max="2558" width="78.140625" bestFit="1" customWidth="1"/>
    <col min="2559" max="2559" width="4.28515625" customWidth="1"/>
    <col min="2560" max="2560" width="8.7109375" bestFit="1" customWidth="1"/>
    <col min="2561" max="2561" width="10.85546875" customWidth="1"/>
    <col min="2562" max="2562" width="9.28515625" customWidth="1"/>
    <col min="2563" max="2563" width="8.7109375" customWidth="1"/>
    <col min="2564" max="2564" width="9.42578125" customWidth="1"/>
    <col min="2565" max="2565" width="11.140625" customWidth="1"/>
    <col min="2566" max="2566" width="15" customWidth="1"/>
    <col min="2567" max="2567" width="34.42578125" customWidth="1"/>
    <col min="2808" max="2808" width="3.7109375" customWidth="1"/>
    <col min="2809" max="2810" width="3.42578125" bestFit="1" customWidth="1"/>
    <col min="2811" max="2811" width="2.42578125" customWidth="1"/>
    <col min="2812" max="2812" width="62.85546875" customWidth="1"/>
    <col min="2813" max="2813" width="10.85546875" customWidth="1"/>
    <col min="2814" max="2814" width="78.140625" bestFit="1" customWidth="1"/>
    <col min="2815" max="2815" width="4.28515625" customWidth="1"/>
    <col min="2816" max="2816" width="8.7109375" bestFit="1" customWidth="1"/>
    <col min="2817" max="2817" width="10.85546875" customWidth="1"/>
    <col min="2818" max="2818" width="9.28515625" customWidth="1"/>
    <col min="2819" max="2819" width="8.7109375" customWidth="1"/>
    <col min="2820" max="2820" width="9.42578125" customWidth="1"/>
    <col min="2821" max="2821" width="11.140625" customWidth="1"/>
    <col min="2822" max="2822" width="15" customWidth="1"/>
    <col min="2823" max="2823" width="34.42578125" customWidth="1"/>
    <col min="3064" max="3064" width="3.7109375" customWidth="1"/>
    <col min="3065" max="3066" width="3.42578125" bestFit="1" customWidth="1"/>
    <col min="3067" max="3067" width="2.42578125" customWidth="1"/>
    <col min="3068" max="3068" width="62.85546875" customWidth="1"/>
    <col min="3069" max="3069" width="10.85546875" customWidth="1"/>
    <col min="3070" max="3070" width="78.140625" bestFit="1" customWidth="1"/>
    <col min="3071" max="3071" width="4.28515625" customWidth="1"/>
    <col min="3072" max="3072" width="8.7109375" bestFit="1" customWidth="1"/>
    <col min="3073" max="3073" width="10.85546875" customWidth="1"/>
    <col min="3074" max="3074" width="9.28515625" customWidth="1"/>
    <col min="3075" max="3075" width="8.7109375" customWidth="1"/>
    <col min="3076" max="3076" width="9.42578125" customWidth="1"/>
    <col min="3077" max="3077" width="11.140625" customWidth="1"/>
    <col min="3078" max="3078" width="15" customWidth="1"/>
    <col min="3079" max="3079" width="34.42578125" customWidth="1"/>
    <col min="3320" max="3320" width="3.7109375" customWidth="1"/>
    <col min="3321" max="3322" width="3.42578125" bestFit="1" customWidth="1"/>
    <col min="3323" max="3323" width="2.42578125" customWidth="1"/>
    <col min="3324" max="3324" width="62.85546875" customWidth="1"/>
    <col min="3325" max="3325" width="10.85546875" customWidth="1"/>
    <col min="3326" max="3326" width="78.140625" bestFit="1" customWidth="1"/>
    <col min="3327" max="3327" width="4.28515625" customWidth="1"/>
    <col min="3328" max="3328" width="8.7109375" bestFit="1" customWidth="1"/>
    <col min="3329" max="3329" width="10.85546875" customWidth="1"/>
    <col min="3330" max="3330" width="9.28515625" customWidth="1"/>
    <col min="3331" max="3331" width="8.7109375" customWidth="1"/>
    <col min="3332" max="3332" width="9.42578125" customWidth="1"/>
    <col min="3333" max="3333" width="11.140625" customWidth="1"/>
    <col min="3334" max="3334" width="15" customWidth="1"/>
    <col min="3335" max="3335" width="34.42578125" customWidth="1"/>
    <col min="3576" max="3576" width="3.7109375" customWidth="1"/>
    <col min="3577" max="3578" width="3.42578125" bestFit="1" customWidth="1"/>
    <col min="3579" max="3579" width="2.42578125" customWidth="1"/>
    <col min="3580" max="3580" width="62.85546875" customWidth="1"/>
    <col min="3581" max="3581" width="10.85546875" customWidth="1"/>
    <col min="3582" max="3582" width="78.140625" bestFit="1" customWidth="1"/>
    <col min="3583" max="3583" width="4.28515625" customWidth="1"/>
    <col min="3584" max="3584" width="8.7109375" bestFit="1" customWidth="1"/>
    <col min="3585" max="3585" width="10.85546875" customWidth="1"/>
    <col min="3586" max="3586" width="9.28515625" customWidth="1"/>
    <col min="3587" max="3587" width="8.7109375" customWidth="1"/>
    <col min="3588" max="3588" width="9.42578125" customWidth="1"/>
    <col min="3589" max="3589" width="11.140625" customWidth="1"/>
    <col min="3590" max="3590" width="15" customWidth="1"/>
    <col min="3591" max="3591" width="34.42578125" customWidth="1"/>
    <col min="3832" max="3832" width="3.7109375" customWidth="1"/>
    <col min="3833" max="3834" width="3.42578125" bestFit="1" customWidth="1"/>
    <col min="3835" max="3835" width="2.42578125" customWidth="1"/>
    <col min="3836" max="3836" width="62.85546875" customWidth="1"/>
    <col min="3837" max="3837" width="10.85546875" customWidth="1"/>
    <col min="3838" max="3838" width="78.140625" bestFit="1" customWidth="1"/>
    <col min="3839" max="3839" width="4.28515625" customWidth="1"/>
    <col min="3840" max="3840" width="8.7109375" bestFit="1" customWidth="1"/>
    <col min="3841" max="3841" width="10.85546875" customWidth="1"/>
    <col min="3842" max="3842" width="9.28515625" customWidth="1"/>
    <col min="3843" max="3843" width="8.7109375" customWidth="1"/>
    <col min="3844" max="3844" width="9.42578125" customWidth="1"/>
    <col min="3845" max="3845" width="11.140625" customWidth="1"/>
    <col min="3846" max="3846" width="15" customWidth="1"/>
    <col min="3847" max="3847" width="34.42578125" customWidth="1"/>
    <col min="4088" max="4088" width="3.7109375" customWidth="1"/>
    <col min="4089" max="4090" width="3.42578125" bestFit="1" customWidth="1"/>
    <col min="4091" max="4091" width="2.42578125" customWidth="1"/>
    <col min="4092" max="4092" width="62.85546875" customWidth="1"/>
    <col min="4093" max="4093" width="10.85546875" customWidth="1"/>
    <col min="4094" max="4094" width="78.140625" bestFit="1" customWidth="1"/>
    <col min="4095" max="4095" width="4.28515625" customWidth="1"/>
    <col min="4096" max="4096" width="8.7109375" bestFit="1" customWidth="1"/>
    <col min="4097" max="4097" width="10.85546875" customWidth="1"/>
    <col min="4098" max="4098" width="9.28515625" customWidth="1"/>
    <col min="4099" max="4099" width="8.7109375" customWidth="1"/>
    <col min="4100" max="4100" width="9.42578125" customWidth="1"/>
    <col min="4101" max="4101" width="11.140625" customWidth="1"/>
    <col min="4102" max="4102" width="15" customWidth="1"/>
    <col min="4103" max="4103" width="34.42578125" customWidth="1"/>
    <col min="4344" max="4344" width="3.7109375" customWidth="1"/>
    <col min="4345" max="4346" width="3.42578125" bestFit="1" customWidth="1"/>
    <col min="4347" max="4347" width="2.42578125" customWidth="1"/>
    <col min="4348" max="4348" width="62.85546875" customWidth="1"/>
    <col min="4349" max="4349" width="10.85546875" customWidth="1"/>
    <col min="4350" max="4350" width="78.140625" bestFit="1" customWidth="1"/>
    <col min="4351" max="4351" width="4.28515625" customWidth="1"/>
    <col min="4352" max="4352" width="8.7109375" bestFit="1" customWidth="1"/>
    <col min="4353" max="4353" width="10.85546875" customWidth="1"/>
    <col min="4354" max="4354" width="9.28515625" customWidth="1"/>
    <col min="4355" max="4355" width="8.7109375" customWidth="1"/>
    <col min="4356" max="4356" width="9.42578125" customWidth="1"/>
    <col min="4357" max="4357" width="11.140625" customWidth="1"/>
    <col min="4358" max="4358" width="15" customWidth="1"/>
    <col min="4359" max="4359" width="34.42578125" customWidth="1"/>
    <col min="4600" max="4600" width="3.7109375" customWidth="1"/>
    <col min="4601" max="4602" width="3.42578125" bestFit="1" customWidth="1"/>
    <col min="4603" max="4603" width="2.42578125" customWidth="1"/>
    <col min="4604" max="4604" width="62.85546875" customWidth="1"/>
    <col min="4605" max="4605" width="10.85546875" customWidth="1"/>
    <col min="4606" max="4606" width="78.140625" bestFit="1" customWidth="1"/>
    <col min="4607" max="4607" width="4.28515625" customWidth="1"/>
    <col min="4608" max="4608" width="8.7109375" bestFit="1" customWidth="1"/>
    <col min="4609" max="4609" width="10.85546875" customWidth="1"/>
    <col min="4610" max="4610" width="9.28515625" customWidth="1"/>
    <col min="4611" max="4611" width="8.7109375" customWidth="1"/>
    <col min="4612" max="4612" width="9.42578125" customWidth="1"/>
    <col min="4613" max="4613" width="11.140625" customWidth="1"/>
    <col min="4614" max="4614" width="15" customWidth="1"/>
    <col min="4615" max="4615" width="34.42578125" customWidth="1"/>
    <col min="4856" max="4856" width="3.7109375" customWidth="1"/>
    <col min="4857" max="4858" width="3.42578125" bestFit="1" customWidth="1"/>
    <col min="4859" max="4859" width="2.42578125" customWidth="1"/>
    <col min="4860" max="4860" width="62.85546875" customWidth="1"/>
    <col min="4861" max="4861" width="10.85546875" customWidth="1"/>
    <col min="4862" max="4862" width="78.140625" bestFit="1" customWidth="1"/>
    <col min="4863" max="4863" width="4.28515625" customWidth="1"/>
    <col min="4864" max="4864" width="8.7109375" bestFit="1" customWidth="1"/>
    <col min="4865" max="4865" width="10.85546875" customWidth="1"/>
    <col min="4866" max="4866" width="9.28515625" customWidth="1"/>
    <col min="4867" max="4867" width="8.7109375" customWidth="1"/>
    <col min="4868" max="4868" width="9.42578125" customWidth="1"/>
    <col min="4869" max="4869" width="11.140625" customWidth="1"/>
    <col min="4870" max="4870" width="15" customWidth="1"/>
    <col min="4871" max="4871" width="34.42578125" customWidth="1"/>
    <col min="5112" max="5112" width="3.7109375" customWidth="1"/>
    <col min="5113" max="5114" width="3.42578125" bestFit="1" customWidth="1"/>
    <col min="5115" max="5115" width="2.42578125" customWidth="1"/>
    <col min="5116" max="5116" width="62.85546875" customWidth="1"/>
    <col min="5117" max="5117" width="10.85546875" customWidth="1"/>
    <col min="5118" max="5118" width="78.140625" bestFit="1" customWidth="1"/>
    <col min="5119" max="5119" width="4.28515625" customWidth="1"/>
    <col min="5120" max="5120" width="8.7109375" bestFit="1" customWidth="1"/>
    <col min="5121" max="5121" width="10.85546875" customWidth="1"/>
    <col min="5122" max="5122" width="9.28515625" customWidth="1"/>
    <col min="5123" max="5123" width="8.7109375" customWidth="1"/>
    <col min="5124" max="5124" width="9.42578125" customWidth="1"/>
    <col min="5125" max="5125" width="11.140625" customWidth="1"/>
    <col min="5126" max="5126" width="15" customWidth="1"/>
    <col min="5127" max="5127" width="34.42578125" customWidth="1"/>
    <col min="5368" max="5368" width="3.7109375" customWidth="1"/>
    <col min="5369" max="5370" width="3.42578125" bestFit="1" customWidth="1"/>
    <col min="5371" max="5371" width="2.42578125" customWidth="1"/>
    <col min="5372" max="5372" width="62.85546875" customWidth="1"/>
    <col min="5373" max="5373" width="10.85546875" customWidth="1"/>
    <col min="5374" max="5374" width="78.140625" bestFit="1" customWidth="1"/>
    <col min="5375" max="5375" width="4.28515625" customWidth="1"/>
    <col min="5376" max="5376" width="8.7109375" bestFit="1" customWidth="1"/>
    <col min="5377" max="5377" width="10.85546875" customWidth="1"/>
    <col min="5378" max="5378" width="9.28515625" customWidth="1"/>
    <col min="5379" max="5379" width="8.7109375" customWidth="1"/>
    <col min="5380" max="5380" width="9.42578125" customWidth="1"/>
    <col min="5381" max="5381" width="11.140625" customWidth="1"/>
    <col min="5382" max="5382" width="15" customWidth="1"/>
    <col min="5383" max="5383" width="34.42578125" customWidth="1"/>
    <col min="5624" max="5624" width="3.7109375" customWidth="1"/>
    <col min="5625" max="5626" width="3.42578125" bestFit="1" customWidth="1"/>
    <col min="5627" max="5627" width="2.42578125" customWidth="1"/>
    <col min="5628" max="5628" width="62.85546875" customWidth="1"/>
    <col min="5629" max="5629" width="10.85546875" customWidth="1"/>
    <col min="5630" max="5630" width="78.140625" bestFit="1" customWidth="1"/>
    <col min="5631" max="5631" width="4.28515625" customWidth="1"/>
    <col min="5632" max="5632" width="8.7109375" bestFit="1" customWidth="1"/>
    <col min="5633" max="5633" width="10.85546875" customWidth="1"/>
    <col min="5634" max="5634" width="9.28515625" customWidth="1"/>
    <col min="5635" max="5635" width="8.7109375" customWidth="1"/>
    <col min="5636" max="5636" width="9.42578125" customWidth="1"/>
    <col min="5637" max="5637" width="11.140625" customWidth="1"/>
    <col min="5638" max="5638" width="15" customWidth="1"/>
    <col min="5639" max="5639" width="34.42578125" customWidth="1"/>
    <col min="5880" max="5880" width="3.7109375" customWidth="1"/>
    <col min="5881" max="5882" width="3.42578125" bestFit="1" customWidth="1"/>
    <col min="5883" max="5883" width="2.42578125" customWidth="1"/>
    <col min="5884" max="5884" width="62.85546875" customWidth="1"/>
    <col min="5885" max="5885" width="10.85546875" customWidth="1"/>
    <col min="5886" max="5886" width="78.140625" bestFit="1" customWidth="1"/>
    <col min="5887" max="5887" width="4.28515625" customWidth="1"/>
    <col min="5888" max="5888" width="8.7109375" bestFit="1" customWidth="1"/>
    <col min="5889" max="5889" width="10.85546875" customWidth="1"/>
    <col min="5890" max="5890" width="9.28515625" customWidth="1"/>
    <col min="5891" max="5891" width="8.7109375" customWidth="1"/>
    <col min="5892" max="5892" width="9.42578125" customWidth="1"/>
    <col min="5893" max="5893" width="11.140625" customWidth="1"/>
    <col min="5894" max="5894" width="15" customWidth="1"/>
    <col min="5895" max="5895" width="34.42578125" customWidth="1"/>
    <col min="6136" max="6136" width="3.7109375" customWidth="1"/>
    <col min="6137" max="6138" width="3.42578125" bestFit="1" customWidth="1"/>
    <col min="6139" max="6139" width="2.42578125" customWidth="1"/>
    <col min="6140" max="6140" width="62.85546875" customWidth="1"/>
    <col min="6141" max="6141" width="10.85546875" customWidth="1"/>
    <col min="6142" max="6142" width="78.140625" bestFit="1" customWidth="1"/>
    <col min="6143" max="6143" width="4.28515625" customWidth="1"/>
    <col min="6144" max="6144" width="8.7109375" bestFit="1" customWidth="1"/>
    <col min="6145" max="6145" width="10.85546875" customWidth="1"/>
    <col min="6146" max="6146" width="9.28515625" customWidth="1"/>
    <col min="6147" max="6147" width="8.7109375" customWidth="1"/>
    <col min="6148" max="6148" width="9.42578125" customWidth="1"/>
    <col min="6149" max="6149" width="11.140625" customWidth="1"/>
    <col min="6150" max="6150" width="15" customWidth="1"/>
    <col min="6151" max="6151" width="34.42578125" customWidth="1"/>
    <col min="6392" max="6392" width="3.7109375" customWidth="1"/>
    <col min="6393" max="6394" width="3.42578125" bestFit="1" customWidth="1"/>
    <col min="6395" max="6395" width="2.42578125" customWidth="1"/>
    <col min="6396" max="6396" width="62.85546875" customWidth="1"/>
    <col min="6397" max="6397" width="10.85546875" customWidth="1"/>
    <col min="6398" max="6398" width="78.140625" bestFit="1" customWidth="1"/>
    <col min="6399" max="6399" width="4.28515625" customWidth="1"/>
    <col min="6400" max="6400" width="8.7109375" bestFit="1" customWidth="1"/>
    <col min="6401" max="6401" width="10.85546875" customWidth="1"/>
    <col min="6402" max="6402" width="9.28515625" customWidth="1"/>
    <col min="6403" max="6403" width="8.7109375" customWidth="1"/>
    <col min="6404" max="6404" width="9.42578125" customWidth="1"/>
    <col min="6405" max="6405" width="11.140625" customWidth="1"/>
    <col min="6406" max="6406" width="15" customWidth="1"/>
    <col min="6407" max="6407" width="34.42578125" customWidth="1"/>
    <col min="6648" max="6648" width="3.7109375" customWidth="1"/>
    <col min="6649" max="6650" width="3.42578125" bestFit="1" customWidth="1"/>
    <col min="6651" max="6651" width="2.42578125" customWidth="1"/>
    <col min="6652" max="6652" width="62.85546875" customWidth="1"/>
    <col min="6653" max="6653" width="10.85546875" customWidth="1"/>
    <col min="6654" max="6654" width="78.140625" bestFit="1" customWidth="1"/>
    <col min="6655" max="6655" width="4.28515625" customWidth="1"/>
    <col min="6656" max="6656" width="8.7109375" bestFit="1" customWidth="1"/>
    <col min="6657" max="6657" width="10.85546875" customWidth="1"/>
    <col min="6658" max="6658" width="9.28515625" customWidth="1"/>
    <col min="6659" max="6659" width="8.7109375" customWidth="1"/>
    <col min="6660" max="6660" width="9.42578125" customWidth="1"/>
    <col min="6661" max="6661" width="11.140625" customWidth="1"/>
    <col min="6662" max="6662" width="15" customWidth="1"/>
    <col min="6663" max="6663" width="34.42578125" customWidth="1"/>
    <col min="6904" max="6904" width="3.7109375" customWidth="1"/>
    <col min="6905" max="6906" width="3.42578125" bestFit="1" customWidth="1"/>
    <col min="6907" max="6907" width="2.42578125" customWidth="1"/>
    <col min="6908" max="6908" width="62.85546875" customWidth="1"/>
    <col min="6909" max="6909" width="10.85546875" customWidth="1"/>
    <col min="6910" max="6910" width="78.140625" bestFit="1" customWidth="1"/>
    <col min="6911" max="6911" width="4.28515625" customWidth="1"/>
    <col min="6912" max="6912" width="8.7109375" bestFit="1" customWidth="1"/>
    <col min="6913" max="6913" width="10.85546875" customWidth="1"/>
    <col min="6914" max="6914" width="9.28515625" customWidth="1"/>
    <col min="6915" max="6915" width="8.7109375" customWidth="1"/>
    <col min="6916" max="6916" width="9.42578125" customWidth="1"/>
    <col min="6917" max="6917" width="11.140625" customWidth="1"/>
    <col min="6918" max="6918" width="15" customWidth="1"/>
    <col min="6919" max="6919" width="34.42578125" customWidth="1"/>
    <col min="7160" max="7160" width="3.7109375" customWidth="1"/>
    <col min="7161" max="7162" width="3.42578125" bestFit="1" customWidth="1"/>
    <col min="7163" max="7163" width="2.42578125" customWidth="1"/>
    <col min="7164" max="7164" width="62.85546875" customWidth="1"/>
    <col min="7165" max="7165" width="10.85546875" customWidth="1"/>
    <col min="7166" max="7166" width="78.140625" bestFit="1" customWidth="1"/>
    <col min="7167" max="7167" width="4.28515625" customWidth="1"/>
    <col min="7168" max="7168" width="8.7109375" bestFit="1" customWidth="1"/>
    <col min="7169" max="7169" width="10.85546875" customWidth="1"/>
    <col min="7170" max="7170" width="9.28515625" customWidth="1"/>
    <col min="7171" max="7171" width="8.7109375" customWidth="1"/>
    <col min="7172" max="7172" width="9.42578125" customWidth="1"/>
    <col min="7173" max="7173" width="11.140625" customWidth="1"/>
    <col min="7174" max="7174" width="15" customWidth="1"/>
    <col min="7175" max="7175" width="34.42578125" customWidth="1"/>
    <col min="7416" max="7416" width="3.7109375" customWidth="1"/>
    <col min="7417" max="7418" width="3.42578125" bestFit="1" customWidth="1"/>
    <col min="7419" max="7419" width="2.42578125" customWidth="1"/>
    <col min="7420" max="7420" width="62.85546875" customWidth="1"/>
    <col min="7421" max="7421" width="10.85546875" customWidth="1"/>
    <col min="7422" max="7422" width="78.140625" bestFit="1" customWidth="1"/>
    <col min="7423" max="7423" width="4.28515625" customWidth="1"/>
    <col min="7424" max="7424" width="8.7109375" bestFit="1" customWidth="1"/>
    <col min="7425" max="7425" width="10.85546875" customWidth="1"/>
    <col min="7426" max="7426" width="9.28515625" customWidth="1"/>
    <col min="7427" max="7427" width="8.7109375" customWidth="1"/>
    <col min="7428" max="7428" width="9.42578125" customWidth="1"/>
    <col min="7429" max="7429" width="11.140625" customWidth="1"/>
    <col min="7430" max="7430" width="15" customWidth="1"/>
    <col min="7431" max="7431" width="34.42578125" customWidth="1"/>
    <col min="7672" max="7672" width="3.7109375" customWidth="1"/>
    <col min="7673" max="7674" width="3.42578125" bestFit="1" customWidth="1"/>
    <col min="7675" max="7675" width="2.42578125" customWidth="1"/>
    <col min="7676" max="7676" width="62.85546875" customWidth="1"/>
    <col min="7677" max="7677" width="10.85546875" customWidth="1"/>
    <col min="7678" max="7678" width="78.140625" bestFit="1" customWidth="1"/>
    <col min="7679" max="7679" width="4.28515625" customWidth="1"/>
    <col min="7680" max="7680" width="8.7109375" bestFit="1" customWidth="1"/>
    <col min="7681" max="7681" width="10.85546875" customWidth="1"/>
    <col min="7682" max="7682" width="9.28515625" customWidth="1"/>
    <col min="7683" max="7683" width="8.7109375" customWidth="1"/>
    <col min="7684" max="7684" width="9.42578125" customWidth="1"/>
    <col min="7685" max="7685" width="11.140625" customWidth="1"/>
    <col min="7686" max="7686" width="15" customWidth="1"/>
    <col min="7687" max="7687" width="34.42578125" customWidth="1"/>
    <col min="7928" max="7928" width="3.7109375" customWidth="1"/>
    <col min="7929" max="7930" width="3.42578125" bestFit="1" customWidth="1"/>
    <col min="7931" max="7931" width="2.42578125" customWidth="1"/>
    <col min="7932" max="7932" width="62.85546875" customWidth="1"/>
    <col min="7933" max="7933" width="10.85546875" customWidth="1"/>
    <col min="7934" max="7934" width="78.140625" bestFit="1" customWidth="1"/>
    <col min="7935" max="7935" width="4.28515625" customWidth="1"/>
    <col min="7936" max="7936" width="8.7109375" bestFit="1" customWidth="1"/>
    <col min="7937" max="7937" width="10.85546875" customWidth="1"/>
    <col min="7938" max="7938" width="9.28515625" customWidth="1"/>
    <col min="7939" max="7939" width="8.7109375" customWidth="1"/>
    <col min="7940" max="7940" width="9.42578125" customWidth="1"/>
    <col min="7941" max="7941" width="11.140625" customWidth="1"/>
    <col min="7942" max="7942" width="15" customWidth="1"/>
    <col min="7943" max="7943" width="34.42578125" customWidth="1"/>
    <col min="8184" max="8184" width="3.7109375" customWidth="1"/>
    <col min="8185" max="8186" width="3.42578125" bestFit="1" customWidth="1"/>
    <col min="8187" max="8187" width="2.42578125" customWidth="1"/>
    <col min="8188" max="8188" width="62.85546875" customWidth="1"/>
    <col min="8189" max="8189" width="10.85546875" customWidth="1"/>
    <col min="8190" max="8190" width="78.140625" bestFit="1" customWidth="1"/>
    <col min="8191" max="8191" width="4.28515625" customWidth="1"/>
    <col min="8192" max="8192" width="8.7109375" bestFit="1" customWidth="1"/>
    <col min="8193" max="8193" width="10.85546875" customWidth="1"/>
    <col min="8194" max="8194" width="9.28515625" customWidth="1"/>
    <col min="8195" max="8195" width="8.7109375" customWidth="1"/>
    <col min="8196" max="8196" width="9.42578125" customWidth="1"/>
    <col min="8197" max="8197" width="11.140625" customWidth="1"/>
    <col min="8198" max="8198" width="15" customWidth="1"/>
    <col min="8199" max="8199" width="34.42578125" customWidth="1"/>
    <col min="8440" max="8440" width="3.7109375" customWidth="1"/>
    <col min="8441" max="8442" width="3.42578125" bestFit="1" customWidth="1"/>
    <col min="8443" max="8443" width="2.42578125" customWidth="1"/>
    <col min="8444" max="8444" width="62.85546875" customWidth="1"/>
    <col min="8445" max="8445" width="10.85546875" customWidth="1"/>
    <col min="8446" max="8446" width="78.140625" bestFit="1" customWidth="1"/>
    <col min="8447" max="8447" width="4.28515625" customWidth="1"/>
    <col min="8448" max="8448" width="8.7109375" bestFit="1" customWidth="1"/>
    <col min="8449" max="8449" width="10.85546875" customWidth="1"/>
    <col min="8450" max="8450" width="9.28515625" customWidth="1"/>
    <col min="8451" max="8451" width="8.7109375" customWidth="1"/>
    <col min="8452" max="8452" width="9.42578125" customWidth="1"/>
    <col min="8453" max="8453" width="11.140625" customWidth="1"/>
    <col min="8454" max="8454" width="15" customWidth="1"/>
    <col min="8455" max="8455" width="34.42578125" customWidth="1"/>
    <col min="8696" max="8696" width="3.7109375" customWidth="1"/>
    <col min="8697" max="8698" width="3.42578125" bestFit="1" customWidth="1"/>
    <col min="8699" max="8699" width="2.42578125" customWidth="1"/>
    <col min="8700" max="8700" width="62.85546875" customWidth="1"/>
    <col min="8701" max="8701" width="10.85546875" customWidth="1"/>
    <col min="8702" max="8702" width="78.140625" bestFit="1" customWidth="1"/>
    <col min="8703" max="8703" width="4.28515625" customWidth="1"/>
    <col min="8704" max="8704" width="8.7109375" bestFit="1" customWidth="1"/>
    <col min="8705" max="8705" width="10.85546875" customWidth="1"/>
    <col min="8706" max="8706" width="9.28515625" customWidth="1"/>
    <col min="8707" max="8707" width="8.7109375" customWidth="1"/>
    <col min="8708" max="8708" width="9.42578125" customWidth="1"/>
    <col min="8709" max="8709" width="11.140625" customWidth="1"/>
    <col min="8710" max="8710" width="15" customWidth="1"/>
    <col min="8711" max="8711" width="34.42578125" customWidth="1"/>
    <col min="8952" max="8952" width="3.7109375" customWidth="1"/>
    <col min="8953" max="8954" width="3.42578125" bestFit="1" customWidth="1"/>
    <col min="8955" max="8955" width="2.42578125" customWidth="1"/>
    <col min="8956" max="8956" width="62.85546875" customWidth="1"/>
    <col min="8957" max="8957" width="10.85546875" customWidth="1"/>
    <col min="8958" max="8958" width="78.140625" bestFit="1" customWidth="1"/>
    <col min="8959" max="8959" width="4.28515625" customWidth="1"/>
    <col min="8960" max="8960" width="8.7109375" bestFit="1" customWidth="1"/>
    <col min="8961" max="8961" width="10.85546875" customWidth="1"/>
    <col min="8962" max="8962" width="9.28515625" customWidth="1"/>
    <col min="8963" max="8963" width="8.7109375" customWidth="1"/>
    <col min="8964" max="8964" width="9.42578125" customWidth="1"/>
    <col min="8965" max="8965" width="11.140625" customWidth="1"/>
    <col min="8966" max="8966" width="15" customWidth="1"/>
    <col min="8967" max="8967" width="34.42578125" customWidth="1"/>
    <col min="9208" max="9208" width="3.7109375" customWidth="1"/>
    <col min="9209" max="9210" width="3.42578125" bestFit="1" customWidth="1"/>
    <col min="9211" max="9211" width="2.42578125" customWidth="1"/>
    <col min="9212" max="9212" width="62.85546875" customWidth="1"/>
    <col min="9213" max="9213" width="10.85546875" customWidth="1"/>
    <col min="9214" max="9214" width="78.140625" bestFit="1" customWidth="1"/>
    <col min="9215" max="9215" width="4.28515625" customWidth="1"/>
    <col min="9216" max="9216" width="8.7109375" bestFit="1" customWidth="1"/>
    <col min="9217" max="9217" width="10.85546875" customWidth="1"/>
    <col min="9218" max="9218" width="9.28515625" customWidth="1"/>
    <col min="9219" max="9219" width="8.7109375" customWidth="1"/>
    <col min="9220" max="9220" width="9.42578125" customWidth="1"/>
    <col min="9221" max="9221" width="11.140625" customWidth="1"/>
    <col min="9222" max="9222" width="15" customWidth="1"/>
    <col min="9223" max="9223" width="34.42578125" customWidth="1"/>
    <col min="9464" max="9464" width="3.7109375" customWidth="1"/>
    <col min="9465" max="9466" width="3.42578125" bestFit="1" customWidth="1"/>
    <col min="9467" max="9467" width="2.42578125" customWidth="1"/>
    <col min="9468" max="9468" width="62.85546875" customWidth="1"/>
    <col min="9469" max="9469" width="10.85546875" customWidth="1"/>
    <col min="9470" max="9470" width="78.140625" bestFit="1" customWidth="1"/>
    <col min="9471" max="9471" width="4.28515625" customWidth="1"/>
    <col min="9472" max="9472" width="8.7109375" bestFit="1" customWidth="1"/>
    <col min="9473" max="9473" width="10.85546875" customWidth="1"/>
    <col min="9474" max="9474" width="9.28515625" customWidth="1"/>
    <col min="9475" max="9475" width="8.7109375" customWidth="1"/>
    <col min="9476" max="9476" width="9.42578125" customWidth="1"/>
    <col min="9477" max="9477" width="11.140625" customWidth="1"/>
    <col min="9478" max="9478" width="15" customWidth="1"/>
    <col min="9479" max="9479" width="34.42578125" customWidth="1"/>
    <col min="9720" max="9720" width="3.7109375" customWidth="1"/>
    <col min="9721" max="9722" width="3.42578125" bestFit="1" customWidth="1"/>
    <col min="9723" max="9723" width="2.42578125" customWidth="1"/>
    <col min="9724" max="9724" width="62.85546875" customWidth="1"/>
    <col min="9725" max="9725" width="10.85546875" customWidth="1"/>
    <col min="9726" max="9726" width="78.140625" bestFit="1" customWidth="1"/>
    <col min="9727" max="9727" width="4.28515625" customWidth="1"/>
    <col min="9728" max="9728" width="8.7109375" bestFit="1" customWidth="1"/>
    <col min="9729" max="9729" width="10.85546875" customWidth="1"/>
    <col min="9730" max="9730" width="9.28515625" customWidth="1"/>
    <col min="9731" max="9731" width="8.7109375" customWidth="1"/>
    <col min="9732" max="9732" width="9.42578125" customWidth="1"/>
    <col min="9733" max="9733" width="11.140625" customWidth="1"/>
    <col min="9734" max="9734" width="15" customWidth="1"/>
    <col min="9735" max="9735" width="34.42578125" customWidth="1"/>
    <col min="9976" max="9976" width="3.7109375" customWidth="1"/>
    <col min="9977" max="9978" width="3.42578125" bestFit="1" customWidth="1"/>
    <col min="9979" max="9979" width="2.42578125" customWidth="1"/>
    <col min="9980" max="9980" width="62.85546875" customWidth="1"/>
    <col min="9981" max="9981" width="10.85546875" customWidth="1"/>
    <col min="9982" max="9982" width="78.140625" bestFit="1" customWidth="1"/>
    <col min="9983" max="9983" width="4.28515625" customWidth="1"/>
    <col min="9984" max="9984" width="8.7109375" bestFit="1" customWidth="1"/>
    <col min="9985" max="9985" width="10.85546875" customWidth="1"/>
    <col min="9986" max="9986" width="9.28515625" customWidth="1"/>
    <col min="9987" max="9987" width="8.7109375" customWidth="1"/>
    <col min="9988" max="9988" width="9.42578125" customWidth="1"/>
    <col min="9989" max="9989" width="11.140625" customWidth="1"/>
    <col min="9990" max="9990" width="15" customWidth="1"/>
    <col min="9991" max="9991" width="34.42578125" customWidth="1"/>
    <col min="10232" max="10232" width="3.7109375" customWidth="1"/>
    <col min="10233" max="10234" width="3.42578125" bestFit="1" customWidth="1"/>
    <col min="10235" max="10235" width="2.42578125" customWidth="1"/>
    <col min="10236" max="10236" width="62.85546875" customWidth="1"/>
    <col min="10237" max="10237" width="10.85546875" customWidth="1"/>
    <col min="10238" max="10238" width="78.140625" bestFit="1" customWidth="1"/>
    <col min="10239" max="10239" width="4.28515625" customWidth="1"/>
    <col min="10240" max="10240" width="8.7109375" bestFit="1" customWidth="1"/>
    <col min="10241" max="10241" width="10.85546875" customWidth="1"/>
    <col min="10242" max="10242" width="9.28515625" customWidth="1"/>
    <col min="10243" max="10243" width="8.7109375" customWidth="1"/>
    <col min="10244" max="10244" width="9.42578125" customWidth="1"/>
    <col min="10245" max="10245" width="11.140625" customWidth="1"/>
    <col min="10246" max="10246" width="15" customWidth="1"/>
    <col min="10247" max="10247" width="34.42578125" customWidth="1"/>
    <col min="10488" max="10488" width="3.7109375" customWidth="1"/>
    <col min="10489" max="10490" width="3.42578125" bestFit="1" customWidth="1"/>
    <col min="10491" max="10491" width="2.42578125" customWidth="1"/>
    <col min="10492" max="10492" width="62.85546875" customWidth="1"/>
    <col min="10493" max="10493" width="10.85546875" customWidth="1"/>
    <col min="10494" max="10494" width="78.140625" bestFit="1" customWidth="1"/>
    <col min="10495" max="10495" width="4.28515625" customWidth="1"/>
    <col min="10496" max="10496" width="8.7109375" bestFit="1" customWidth="1"/>
    <col min="10497" max="10497" width="10.85546875" customWidth="1"/>
    <col min="10498" max="10498" width="9.28515625" customWidth="1"/>
    <col min="10499" max="10499" width="8.7109375" customWidth="1"/>
    <col min="10500" max="10500" width="9.42578125" customWidth="1"/>
    <col min="10501" max="10501" width="11.140625" customWidth="1"/>
    <col min="10502" max="10502" width="15" customWidth="1"/>
    <col min="10503" max="10503" width="34.42578125" customWidth="1"/>
    <col min="10744" max="10744" width="3.7109375" customWidth="1"/>
    <col min="10745" max="10746" width="3.42578125" bestFit="1" customWidth="1"/>
    <col min="10747" max="10747" width="2.42578125" customWidth="1"/>
    <col min="10748" max="10748" width="62.85546875" customWidth="1"/>
    <col min="10749" max="10749" width="10.85546875" customWidth="1"/>
    <col min="10750" max="10750" width="78.140625" bestFit="1" customWidth="1"/>
    <col min="10751" max="10751" width="4.28515625" customWidth="1"/>
    <col min="10752" max="10752" width="8.7109375" bestFit="1" customWidth="1"/>
    <col min="10753" max="10753" width="10.85546875" customWidth="1"/>
    <col min="10754" max="10754" width="9.28515625" customWidth="1"/>
    <col min="10755" max="10755" width="8.7109375" customWidth="1"/>
    <col min="10756" max="10756" width="9.42578125" customWidth="1"/>
    <col min="10757" max="10757" width="11.140625" customWidth="1"/>
    <col min="10758" max="10758" width="15" customWidth="1"/>
    <col min="10759" max="10759" width="34.42578125" customWidth="1"/>
    <col min="11000" max="11000" width="3.7109375" customWidth="1"/>
    <col min="11001" max="11002" width="3.42578125" bestFit="1" customWidth="1"/>
    <col min="11003" max="11003" width="2.42578125" customWidth="1"/>
    <col min="11004" max="11004" width="62.85546875" customWidth="1"/>
    <col min="11005" max="11005" width="10.85546875" customWidth="1"/>
    <col min="11006" max="11006" width="78.140625" bestFit="1" customWidth="1"/>
    <col min="11007" max="11007" width="4.28515625" customWidth="1"/>
    <col min="11008" max="11008" width="8.7109375" bestFit="1" customWidth="1"/>
    <col min="11009" max="11009" width="10.85546875" customWidth="1"/>
    <col min="11010" max="11010" width="9.28515625" customWidth="1"/>
    <col min="11011" max="11011" width="8.7109375" customWidth="1"/>
    <col min="11012" max="11012" width="9.42578125" customWidth="1"/>
    <col min="11013" max="11013" width="11.140625" customWidth="1"/>
    <col min="11014" max="11014" width="15" customWidth="1"/>
    <col min="11015" max="11015" width="34.42578125" customWidth="1"/>
    <col min="11256" max="11256" width="3.7109375" customWidth="1"/>
    <col min="11257" max="11258" width="3.42578125" bestFit="1" customWidth="1"/>
    <col min="11259" max="11259" width="2.42578125" customWidth="1"/>
    <col min="11260" max="11260" width="62.85546875" customWidth="1"/>
    <col min="11261" max="11261" width="10.85546875" customWidth="1"/>
    <col min="11262" max="11262" width="78.140625" bestFit="1" customWidth="1"/>
    <col min="11263" max="11263" width="4.28515625" customWidth="1"/>
    <col min="11264" max="11264" width="8.7109375" bestFit="1" customWidth="1"/>
    <col min="11265" max="11265" width="10.85546875" customWidth="1"/>
    <col min="11266" max="11266" width="9.28515625" customWidth="1"/>
    <col min="11267" max="11267" width="8.7109375" customWidth="1"/>
    <col min="11268" max="11268" width="9.42578125" customWidth="1"/>
    <col min="11269" max="11269" width="11.140625" customWidth="1"/>
    <col min="11270" max="11270" width="15" customWidth="1"/>
    <col min="11271" max="11271" width="34.42578125" customWidth="1"/>
    <col min="11512" max="11512" width="3.7109375" customWidth="1"/>
    <col min="11513" max="11514" width="3.42578125" bestFit="1" customWidth="1"/>
    <col min="11515" max="11515" width="2.42578125" customWidth="1"/>
    <col min="11516" max="11516" width="62.85546875" customWidth="1"/>
    <col min="11517" max="11517" width="10.85546875" customWidth="1"/>
    <col min="11518" max="11518" width="78.140625" bestFit="1" customWidth="1"/>
    <col min="11519" max="11519" width="4.28515625" customWidth="1"/>
    <col min="11520" max="11520" width="8.7109375" bestFit="1" customWidth="1"/>
    <col min="11521" max="11521" width="10.85546875" customWidth="1"/>
    <col min="11522" max="11522" width="9.28515625" customWidth="1"/>
    <col min="11523" max="11523" width="8.7109375" customWidth="1"/>
    <col min="11524" max="11524" width="9.42578125" customWidth="1"/>
    <col min="11525" max="11525" width="11.140625" customWidth="1"/>
    <col min="11526" max="11526" width="15" customWidth="1"/>
    <col min="11527" max="11527" width="34.42578125" customWidth="1"/>
    <col min="11768" max="11768" width="3.7109375" customWidth="1"/>
    <col min="11769" max="11770" width="3.42578125" bestFit="1" customWidth="1"/>
    <col min="11771" max="11771" width="2.42578125" customWidth="1"/>
    <col min="11772" max="11772" width="62.85546875" customWidth="1"/>
    <col min="11773" max="11773" width="10.85546875" customWidth="1"/>
    <col min="11774" max="11774" width="78.140625" bestFit="1" customWidth="1"/>
    <col min="11775" max="11775" width="4.28515625" customWidth="1"/>
    <col min="11776" max="11776" width="8.7109375" bestFit="1" customWidth="1"/>
    <col min="11777" max="11777" width="10.85546875" customWidth="1"/>
    <col min="11778" max="11778" width="9.28515625" customWidth="1"/>
    <col min="11779" max="11779" width="8.7109375" customWidth="1"/>
    <col min="11780" max="11780" width="9.42578125" customWidth="1"/>
    <col min="11781" max="11781" width="11.140625" customWidth="1"/>
    <col min="11782" max="11782" width="15" customWidth="1"/>
    <col min="11783" max="11783" width="34.42578125" customWidth="1"/>
    <col min="12024" max="12024" width="3.7109375" customWidth="1"/>
    <col min="12025" max="12026" width="3.42578125" bestFit="1" customWidth="1"/>
    <col min="12027" max="12027" width="2.42578125" customWidth="1"/>
    <col min="12028" max="12028" width="62.85546875" customWidth="1"/>
    <col min="12029" max="12029" width="10.85546875" customWidth="1"/>
    <col min="12030" max="12030" width="78.140625" bestFit="1" customWidth="1"/>
    <col min="12031" max="12031" width="4.28515625" customWidth="1"/>
    <col min="12032" max="12032" width="8.7109375" bestFit="1" customWidth="1"/>
    <col min="12033" max="12033" width="10.85546875" customWidth="1"/>
    <col min="12034" max="12034" width="9.28515625" customWidth="1"/>
    <col min="12035" max="12035" width="8.7109375" customWidth="1"/>
    <col min="12036" max="12036" width="9.42578125" customWidth="1"/>
    <col min="12037" max="12037" width="11.140625" customWidth="1"/>
    <col min="12038" max="12038" width="15" customWidth="1"/>
    <col min="12039" max="12039" width="34.42578125" customWidth="1"/>
    <col min="12280" max="12280" width="3.7109375" customWidth="1"/>
    <col min="12281" max="12282" width="3.42578125" bestFit="1" customWidth="1"/>
    <col min="12283" max="12283" width="2.42578125" customWidth="1"/>
    <col min="12284" max="12284" width="62.85546875" customWidth="1"/>
    <col min="12285" max="12285" width="10.85546875" customWidth="1"/>
    <col min="12286" max="12286" width="78.140625" bestFit="1" customWidth="1"/>
    <col min="12287" max="12287" width="4.28515625" customWidth="1"/>
    <col min="12288" max="12288" width="8.7109375" bestFit="1" customWidth="1"/>
    <col min="12289" max="12289" width="10.85546875" customWidth="1"/>
    <col min="12290" max="12290" width="9.28515625" customWidth="1"/>
    <col min="12291" max="12291" width="8.7109375" customWidth="1"/>
    <col min="12292" max="12292" width="9.42578125" customWidth="1"/>
    <col min="12293" max="12293" width="11.140625" customWidth="1"/>
    <col min="12294" max="12294" width="15" customWidth="1"/>
    <col min="12295" max="12295" width="34.42578125" customWidth="1"/>
    <col min="12536" max="12536" width="3.7109375" customWidth="1"/>
    <col min="12537" max="12538" width="3.42578125" bestFit="1" customWidth="1"/>
    <col min="12539" max="12539" width="2.42578125" customWidth="1"/>
    <col min="12540" max="12540" width="62.85546875" customWidth="1"/>
    <col min="12541" max="12541" width="10.85546875" customWidth="1"/>
    <col min="12542" max="12542" width="78.140625" bestFit="1" customWidth="1"/>
    <col min="12543" max="12543" width="4.28515625" customWidth="1"/>
    <col min="12544" max="12544" width="8.7109375" bestFit="1" customWidth="1"/>
    <col min="12545" max="12545" width="10.85546875" customWidth="1"/>
    <col min="12546" max="12546" width="9.28515625" customWidth="1"/>
    <col min="12547" max="12547" width="8.7109375" customWidth="1"/>
    <col min="12548" max="12548" width="9.42578125" customWidth="1"/>
    <col min="12549" max="12549" width="11.140625" customWidth="1"/>
    <col min="12550" max="12550" width="15" customWidth="1"/>
    <col min="12551" max="12551" width="34.42578125" customWidth="1"/>
    <col min="12792" max="12792" width="3.7109375" customWidth="1"/>
    <col min="12793" max="12794" width="3.42578125" bestFit="1" customWidth="1"/>
    <col min="12795" max="12795" width="2.42578125" customWidth="1"/>
    <col min="12796" max="12796" width="62.85546875" customWidth="1"/>
    <col min="12797" max="12797" width="10.85546875" customWidth="1"/>
    <col min="12798" max="12798" width="78.140625" bestFit="1" customWidth="1"/>
    <col min="12799" max="12799" width="4.28515625" customWidth="1"/>
    <col min="12800" max="12800" width="8.7109375" bestFit="1" customWidth="1"/>
    <col min="12801" max="12801" width="10.85546875" customWidth="1"/>
    <col min="12802" max="12802" width="9.28515625" customWidth="1"/>
    <col min="12803" max="12803" width="8.7109375" customWidth="1"/>
    <col min="12804" max="12804" width="9.42578125" customWidth="1"/>
    <col min="12805" max="12805" width="11.140625" customWidth="1"/>
    <col min="12806" max="12806" width="15" customWidth="1"/>
    <col min="12807" max="12807" width="34.42578125" customWidth="1"/>
    <col min="13048" max="13048" width="3.7109375" customWidth="1"/>
    <col min="13049" max="13050" width="3.42578125" bestFit="1" customWidth="1"/>
    <col min="13051" max="13051" width="2.42578125" customWidth="1"/>
    <col min="13052" max="13052" width="62.85546875" customWidth="1"/>
    <col min="13053" max="13053" width="10.85546875" customWidth="1"/>
    <col min="13054" max="13054" width="78.140625" bestFit="1" customWidth="1"/>
    <col min="13055" max="13055" width="4.28515625" customWidth="1"/>
    <col min="13056" max="13056" width="8.7109375" bestFit="1" customWidth="1"/>
    <col min="13057" max="13057" width="10.85546875" customWidth="1"/>
    <col min="13058" max="13058" width="9.28515625" customWidth="1"/>
    <col min="13059" max="13059" width="8.7109375" customWidth="1"/>
    <col min="13060" max="13060" width="9.42578125" customWidth="1"/>
    <col min="13061" max="13061" width="11.140625" customWidth="1"/>
    <col min="13062" max="13062" width="15" customWidth="1"/>
    <col min="13063" max="13063" width="34.42578125" customWidth="1"/>
    <col min="13304" max="13304" width="3.7109375" customWidth="1"/>
    <col min="13305" max="13306" width="3.42578125" bestFit="1" customWidth="1"/>
    <col min="13307" max="13307" width="2.42578125" customWidth="1"/>
    <col min="13308" max="13308" width="62.85546875" customWidth="1"/>
    <col min="13309" max="13309" width="10.85546875" customWidth="1"/>
    <col min="13310" max="13310" width="78.140625" bestFit="1" customWidth="1"/>
    <col min="13311" max="13311" width="4.28515625" customWidth="1"/>
    <col min="13312" max="13312" width="8.7109375" bestFit="1" customWidth="1"/>
    <col min="13313" max="13313" width="10.85546875" customWidth="1"/>
    <col min="13314" max="13314" width="9.28515625" customWidth="1"/>
    <col min="13315" max="13315" width="8.7109375" customWidth="1"/>
    <col min="13316" max="13316" width="9.42578125" customWidth="1"/>
    <col min="13317" max="13317" width="11.140625" customWidth="1"/>
    <col min="13318" max="13318" width="15" customWidth="1"/>
    <col min="13319" max="13319" width="34.42578125" customWidth="1"/>
    <col min="13560" max="13560" width="3.7109375" customWidth="1"/>
    <col min="13561" max="13562" width="3.42578125" bestFit="1" customWidth="1"/>
    <col min="13563" max="13563" width="2.42578125" customWidth="1"/>
    <col min="13564" max="13564" width="62.85546875" customWidth="1"/>
    <col min="13565" max="13565" width="10.85546875" customWidth="1"/>
    <col min="13566" max="13566" width="78.140625" bestFit="1" customWidth="1"/>
    <col min="13567" max="13567" width="4.28515625" customWidth="1"/>
    <col min="13568" max="13568" width="8.7109375" bestFit="1" customWidth="1"/>
    <col min="13569" max="13569" width="10.85546875" customWidth="1"/>
    <col min="13570" max="13570" width="9.28515625" customWidth="1"/>
    <col min="13571" max="13571" width="8.7109375" customWidth="1"/>
    <col min="13572" max="13572" width="9.42578125" customWidth="1"/>
    <col min="13573" max="13573" width="11.140625" customWidth="1"/>
    <col min="13574" max="13574" width="15" customWidth="1"/>
    <col min="13575" max="13575" width="34.42578125" customWidth="1"/>
    <col min="13816" max="13816" width="3.7109375" customWidth="1"/>
    <col min="13817" max="13818" width="3.42578125" bestFit="1" customWidth="1"/>
    <col min="13819" max="13819" width="2.42578125" customWidth="1"/>
    <col min="13820" max="13820" width="62.85546875" customWidth="1"/>
    <col min="13821" max="13821" width="10.85546875" customWidth="1"/>
    <col min="13822" max="13822" width="78.140625" bestFit="1" customWidth="1"/>
    <col min="13823" max="13823" width="4.28515625" customWidth="1"/>
    <col min="13824" max="13824" width="8.7109375" bestFit="1" customWidth="1"/>
    <col min="13825" max="13825" width="10.85546875" customWidth="1"/>
    <col min="13826" max="13826" width="9.28515625" customWidth="1"/>
    <col min="13827" max="13827" width="8.7109375" customWidth="1"/>
    <col min="13828" max="13828" width="9.42578125" customWidth="1"/>
    <col min="13829" max="13829" width="11.140625" customWidth="1"/>
    <col min="13830" max="13830" width="15" customWidth="1"/>
    <col min="13831" max="13831" width="34.42578125" customWidth="1"/>
    <col min="14072" max="14072" width="3.7109375" customWidth="1"/>
    <col min="14073" max="14074" width="3.42578125" bestFit="1" customWidth="1"/>
    <col min="14075" max="14075" width="2.42578125" customWidth="1"/>
    <col min="14076" max="14076" width="62.85546875" customWidth="1"/>
    <col min="14077" max="14077" width="10.85546875" customWidth="1"/>
    <col min="14078" max="14078" width="78.140625" bestFit="1" customWidth="1"/>
    <col min="14079" max="14079" width="4.28515625" customWidth="1"/>
    <col min="14080" max="14080" width="8.7109375" bestFit="1" customWidth="1"/>
    <col min="14081" max="14081" width="10.85546875" customWidth="1"/>
    <col min="14082" max="14082" width="9.28515625" customWidth="1"/>
    <col min="14083" max="14083" width="8.7109375" customWidth="1"/>
    <col min="14084" max="14084" width="9.42578125" customWidth="1"/>
    <col min="14085" max="14085" width="11.140625" customWidth="1"/>
    <col min="14086" max="14086" width="15" customWidth="1"/>
    <col min="14087" max="14087" width="34.42578125" customWidth="1"/>
    <col min="14328" max="14328" width="3.7109375" customWidth="1"/>
    <col min="14329" max="14330" width="3.42578125" bestFit="1" customWidth="1"/>
    <col min="14331" max="14331" width="2.42578125" customWidth="1"/>
    <col min="14332" max="14332" width="62.85546875" customWidth="1"/>
    <col min="14333" max="14333" width="10.85546875" customWidth="1"/>
    <col min="14334" max="14334" width="78.140625" bestFit="1" customWidth="1"/>
    <col min="14335" max="14335" width="4.28515625" customWidth="1"/>
    <col min="14336" max="14336" width="8.7109375" bestFit="1" customWidth="1"/>
    <col min="14337" max="14337" width="10.85546875" customWidth="1"/>
    <col min="14338" max="14338" width="9.28515625" customWidth="1"/>
    <col min="14339" max="14339" width="8.7109375" customWidth="1"/>
    <col min="14340" max="14340" width="9.42578125" customWidth="1"/>
    <col min="14341" max="14341" width="11.140625" customWidth="1"/>
    <col min="14342" max="14342" width="15" customWidth="1"/>
    <col min="14343" max="14343" width="34.42578125" customWidth="1"/>
    <col min="14584" max="14584" width="3.7109375" customWidth="1"/>
    <col min="14585" max="14586" width="3.42578125" bestFit="1" customWidth="1"/>
    <col min="14587" max="14587" width="2.42578125" customWidth="1"/>
    <col min="14588" max="14588" width="62.85546875" customWidth="1"/>
    <col min="14589" max="14589" width="10.85546875" customWidth="1"/>
    <col min="14590" max="14590" width="78.140625" bestFit="1" customWidth="1"/>
    <col min="14591" max="14591" width="4.28515625" customWidth="1"/>
    <col min="14592" max="14592" width="8.7109375" bestFit="1" customWidth="1"/>
    <col min="14593" max="14593" width="10.85546875" customWidth="1"/>
    <col min="14594" max="14594" width="9.28515625" customWidth="1"/>
    <col min="14595" max="14595" width="8.7109375" customWidth="1"/>
    <col min="14596" max="14596" width="9.42578125" customWidth="1"/>
    <col min="14597" max="14597" width="11.140625" customWidth="1"/>
    <col min="14598" max="14598" width="15" customWidth="1"/>
    <col min="14599" max="14599" width="34.42578125" customWidth="1"/>
    <col min="14840" max="14840" width="3.7109375" customWidth="1"/>
    <col min="14841" max="14842" width="3.42578125" bestFit="1" customWidth="1"/>
    <col min="14843" max="14843" width="2.42578125" customWidth="1"/>
    <col min="14844" max="14844" width="62.85546875" customWidth="1"/>
    <col min="14845" max="14845" width="10.85546875" customWidth="1"/>
    <col min="14846" max="14846" width="78.140625" bestFit="1" customWidth="1"/>
    <col min="14847" max="14847" width="4.28515625" customWidth="1"/>
    <col min="14848" max="14848" width="8.7109375" bestFit="1" customWidth="1"/>
    <col min="14849" max="14849" width="10.85546875" customWidth="1"/>
    <col min="14850" max="14850" width="9.28515625" customWidth="1"/>
    <col min="14851" max="14851" width="8.7109375" customWidth="1"/>
    <col min="14852" max="14852" width="9.42578125" customWidth="1"/>
    <col min="14853" max="14853" width="11.140625" customWidth="1"/>
    <col min="14854" max="14854" width="15" customWidth="1"/>
    <col min="14855" max="14855" width="34.42578125" customWidth="1"/>
    <col min="15096" max="15096" width="3.7109375" customWidth="1"/>
    <col min="15097" max="15098" width="3.42578125" bestFit="1" customWidth="1"/>
    <col min="15099" max="15099" width="2.42578125" customWidth="1"/>
    <col min="15100" max="15100" width="62.85546875" customWidth="1"/>
    <col min="15101" max="15101" width="10.85546875" customWidth="1"/>
    <col min="15102" max="15102" width="78.140625" bestFit="1" customWidth="1"/>
    <col min="15103" max="15103" width="4.28515625" customWidth="1"/>
    <col min="15104" max="15104" width="8.7109375" bestFit="1" customWidth="1"/>
    <col min="15105" max="15105" width="10.85546875" customWidth="1"/>
    <col min="15106" max="15106" width="9.28515625" customWidth="1"/>
    <col min="15107" max="15107" width="8.7109375" customWidth="1"/>
    <col min="15108" max="15108" width="9.42578125" customWidth="1"/>
    <col min="15109" max="15109" width="11.140625" customWidth="1"/>
    <col min="15110" max="15110" width="15" customWidth="1"/>
    <col min="15111" max="15111" width="34.42578125" customWidth="1"/>
    <col min="15352" max="15352" width="3.7109375" customWidth="1"/>
    <col min="15353" max="15354" width="3.42578125" bestFit="1" customWidth="1"/>
    <col min="15355" max="15355" width="2.42578125" customWidth="1"/>
    <col min="15356" max="15356" width="62.85546875" customWidth="1"/>
    <col min="15357" max="15357" width="10.85546875" customWidth="1"/>
    <col min="15358" max="15358" width="78.140625" bestFit="1" customWidth="1"/>
    <col min="15359" max="15359" width="4.28515625" customWidth="1"/>
    <col min="15360" max="15360" width="8.7109375" bestFit="1" customWidth="1"/>
    <col min="15361" max="15361" width="10.85546875" customWidth="1"/>
    <col min="15362" max="15362" width="9.28515625" customWidth="1"/>
    <col min="15363" max="15363" width="8.7109375" customWidth="1"/>
    <col min="15364" max="15364" width="9.42578125" customWidth="1"/>
    <col min="15365" max="15365" width="11.140625" customWidth="1"/>
    <col min="15366" max="15366" width="15" customWidth="1"/>
    <col min="15367" max="15367" width="34.42578125" customWidth="1"/>
    <col min="15608" max="15608" width="3.7109375" customWidth="1"/>
    <col min="15609" max="15610" width="3.42578125" bestFit="1" customWidth="1"/>
    <col min="15611" max="15611" width="2.42578125" customWidth="1"/>
    <col min="15612" max="15612" width="62.85546875" customWidth="1"/>
    <col min="15613" max="15613" width="10.85546875" customWidth="1"/>
    <col min="15614" max="15614" width="78.140625" bestFit="1" customWidth="1"/>
    <col min="15615" max="15615" width="4.28515625" customWidth="1"/>
    <col min="15616" max="15616" width="8.7109375" bestFit="1" customWidth="1"/>
    <col min="15617" max="15617" width="10.85546875" customWidth="1"/>
    <col min="15618" max="15618" width="9.28515625" customWidth="1"/>
    <col min="15619" max="15619" width="8.7109375" customWidth="1"/>
    <col min="15620" max="15620" width="9.42578125" customWidth="1"/>
    <col min="15621" max="15621" width="11.140625" customWidth="1"/>
    <col min="15622" max="15622" width="15" customWidth="1"/>
    <col min="15623" max="15623" width="34.42578125" customWidth="1"/>
    <col min="15864" max="15864" width="3.7109375" customWidth="1"/>
    <col min="15865" max="15866" width="3.42578125" bestFit="1" customWidth="1"/>
    <col min="15867" max="15867" width="2.42578125" customWidth="1"/>
    <col min="15868" max="15868" width="62.85546875" customWidth="1"/>
    <col min="15869" max="15869" width="10.85546875" customWidth="1"/>
    <col min="15870" max="15870" width="78.140625" bestFit="1" customWidth="1"/>
    <col min="15871" max="15871" width="4.28515625" customWidth="1"/>
    <col min="15872" max="15872" width="8.7109375" bestFit="1" customWidth="1"/>
    <col min="15873" max="15873" width="10.85546875" customWidth="1"/>
    <col min="15874" max="15874" width="9.28515625" customWidth="1"/>
    <col min="15875" max="15875" width="8.7109375" customWidth="1"/>
    <col min="15876" max="15876" width="9.42578125" customWidth="1"/>
    <col min="15877" max="15877" width="11.140625" customWidth="1"/>
    <col min="15878" max="15878" width="15" customWidth="1"/>
    <col min="15879" max="15879" width="34.42578125" customWidth="1"/>
    <col min="16120" max="16120" width="3.7109375" customWidth="1"/>
    <col min="16121" max="16122" width="3.42578125" bestFit="1" customWidth="1"/>
    <col min="16123" max="16123" width="2.42578125" customWidth="1"/>
    <col min="16124" max="16124" width="62.85546875" customWidth="1"/>
    <col min="16125" max="16125" width="10.85546875" customWidth="1"/>
    <col min="16126" max="16126" width="78.140625" bestFit="1" customWidth="1"/>
    <col min="16127" max="16127" width="4.28515625" customWidth="1"/>
    <col min="16128" max="16128" width="8.7109375" bestFit="1" customWidth="1"/>
    <col min="16129" max="16129" width="10.85546875" customWidth="1"/>
    <col min="16130" max="16130" width="9.28515625" customWidth="1"/>
    <col min="16131" max="16131" width="8.7109375" customWidth="1"/>
    <col min="16132" max="16132" width="9.42578125" customWidth="1"/>
    <col min="16133" max="16133" width="11.140625" customWidth="1"/>
    <col min="16134" max="16134" width="15" customWidth="1"/>
    <col min="16135" max="16135" width="34.42578125" customWidth="1"/>
  </cols>
  <sheetData>
    <row r="1" spans="1:68" s="2" customFormat="1" ht="26.25" customHeight="1">
      <c r="A1" s="8" t="str">
        <f>'Erklärung und Gesamtauswertung'!B1</f>
        <v>Kliniken Südostbayern AG</v>
      </c>
      <c r="B1" s="22"/>
      <c r="C1" s="22"/>
      <c r="D1" s="22"/>
      <c r="E1" s="22"/>
      <c r="F1" s="46" t="s">
        <v>15</v>
      </c>
      <c r="G1" s="46"/>
      <c r="H1" s="3"/>
      <c r="T1" s="3"/>
      <c r="AF1" s="3"/>
      <c r="AR1" s="3"/>
      <c r="BD1" s="3"/>
      <c r="BP1" s="3"/>
    </row>
    <row r="2" spans="1:68" s="2" customFormat="1" ht="23.25" customHeight="1">
      <c r="A2" s="9" t="str">
        <f>'Erklärung und Gesamtauswertung'!B2</f>
        <v>Anforderungskatalog Ausschreibung Server</v>
      </c>
      <c r="B2" s="22"/>
      <c r="C2" s="22"/>
      <c r="D2" s="22"/>
      <c r="E2" s="22"/>
      <c r="F2" s="46"/>
      <c r="G2" s="46"/>
      <c r="H2" s="4"/>
      <c r="T2" s="4"/>
      <c r="AF2" s="4"/>
      <c r="AR2" s="4"/>
      <c r="BD2" s="4"/>
      <c r="BP2" s="4"/>
    </row>
    <row r="3" spans="1:68" s="2" customFormat="1" ht="7.5" customHeight="1">
      <c r="A3" s="9"/>
      <c r="B3" s="22"/>
      <c r="C3" s="22"/>
      <c r="D3" s="22"/>
      <c r="E3" s="22"/>
      <c r="F3" s="46"/>
      <c r="G3" s="46"/>
      <c r="H3" s="4"/>
      <c r="T3" s="4"/>
      <c r="AF3" s="4"/>
      <c r="AR3" s="4"/>
      <c r="BD3" s="4"/>
      <c r="BP3" s="4"/>
    </row>
    <row r="4" spans="1:68" s="2" customFormat="1" ht="22.5" customHeight="1">
      <c r="A4" s="22"/>
      <c r="B4" s="22"/>
      <c r="C4" s="22"/>
      <c r="D4" s="37" t="s">
        <v>5</v>
      </c>
      <c r="E4" s="45" t="str">
        <f>IF('Erklärung und Gesamtauswertung'!E4&lt;&gt;"",'Erklärung und Gesamtauswertung'!E4,"")</f>
        <v/>
      </c>
      <c r="F4" s="46"/>
      <c r="G4" s="46"/>
    </row>
    <row r="5" spans="1:68" s="2" customFormat="1" ht="9" customHeight="1">
      <c r="A5" s="22"/>
      <c r="B5" s="10"/>
      <c r="C5" s="22"/>
      <c r="D5" s="11"/>
      <c r="E5" s="22"/>
      <c r="F5" s="22"/>
    </row>
    <row r="6" spans="1:68" s="2" customFormat="1" ht="119.25" customHeight="1">
      <c r="A6" s="5" t="s">
        <v>16</v>
      </c>
      <c r="B6" s="5" t="s">
        <v>17</v>
      </c>
      <c r="C6" s="5" t="s">
        <v>18</v>
      </c>
      <c r="D6" s="5" t="s">
        <v>19</v>
      </c>
      <c r="E6" s="6" t="s">
        <v>20</v>
      </c>
      <c r="F6" s="7" t="s">
        <v>21</v>
      </c>
    </row>
    <row r="7" spans="1:68" ht="15.75">
      <c r="A7" s="12">
        <v>1</v>
      </c>
      <c r="B7" s="13"/>
      <c r="C7" s="13"/>
      <c r="D7" s="13"/>
      <c r="E7" s="14" t="s">
        <v>22</v>
      </c>
      <c r="F7" s="15"/>
      <c r="G7" s="40"/>
    </row>
    <row r="8" spans="1:68">
      <c r="A8" s="16">
        <v>1</v>
      </c>
      <c r="B8" s="16">
        <v>1</v>
      </c>
      <c r="C8" s="16"/>
      <c r="D8" s="16"/>
      <c r="E8" s="17" t="s">
        <v>23</v>
      </c>
      <c r="F8" s="18"/>
      <c r="G8" s="40"/>
    </row>
    <row r="9" spans="1:68" ht="21" customHeight="1">
      <c r="A9" s="19">
        <f>$A$7</f>
        <v>1</v>
      </c>
      <c r="B9" s="19">
        <f t="shared" ref="B9:B36" si="0">$B$8</f>
        <v>1</v>
      </c>
      <c r="C9" s="19">
        <v>1</v>
      </c>
      <c r="D9" s="19" t="s">
        <v>24</v>
      </c>
      <c r="E9" s="42" t="s">
        <v>25</v>
      </c>
      <c r="F9" s="21"/>
    </row>
    <row r="10" spans="1:68" ht="25.5">
      <c r="A10" s="19">
        <f t="shared" ref="A10:A36" si="1">$A$7</f>
        <v>1</v>
      </c>
      <c r="B10" s="19">
        <f t="shared" si="0"/>
        <v>1</v>
      </c>
      <c r="C10" s="19">
        <v>2</v>
      </c>
      <c r="D10" s="19" t="s">
        <v>24</v>
      </c>
      <c r="E10" s="20" t="s">
        <v>26</v>
      </c>
      <c r="F10" s="21"/>
      <c r="G10" s="41"/>
    </row>
    <row r="11" spans="1:68">
      <c r="A11" s="19">
        <f t="shared" si="1"/>
        <v>1</v>
      </c>
      <c r="B11" s="19">
        <f t="shared" si="0"/>
        <v>1</v>
      </c>
      <c r="C11" s="19">
        <v>3</v>
      </c>
      <c r="D11" s="19" t="s">
        <v>24</v>
      </c>
      <c r="E11" s="20" t="s">
        <v>27</v>
      </c>
      <c r="F11" s="21"/>
      <c r="G11" s="40"/>
    </row>
    <row r="12" spans="1:68">
      <c r="A12" s="19">
        <f t="shared" si="1"/>
        <v>1</v>
      </c>
      <c r="B12" s="19">
        <f t="shared" si="0"/>
        <v>1</v>
      </c>
      <c r="C12" s="19">
        <v>4</v>
      </c>
      <c r="D12" s="19" t="s">
        <v>24</v>
      </c>
      <c r="E12" s="20" t="s">
        <v>28</v>
      </c>
      <c r="F12" s="21"/>
      <c r="G12" s="40"/>
    </row>
    <row r="13" spans="1:68">
      <c r="A13" s="19">
        <f t="shared" si="1"/>
        <v>1</v>
      </c>
      <c r="B13" s="19">
        <f t="shared" si="0"/>
        <v>1</v>
      </c>
      <c r="C13" s="19">
        <v>5</v>
      </c>
      <c r="D13" s="19" t="s">
        <v>24</v>
      </c>
      <c r="E13" s="20" t="s">
        <v>29</v>
      </c>
      <c r="F13" s="21"/>
      <c r="G13" s="40"/>
    </row>
    <row r="14" spans="1:68">
      <c r="A14" s="19">
        <f t="shared" si="1"/>
        <v>1</v>
      </c>
      <c r="B14" s="19">
        <f t="shared" si="0"/>
        <v>1</v>
      </c>
      <c r="C14" s="19">
        <v>6</v>
      </c>
      <c r="D14" s="19" t="s">
        <v>24</v>
      </c>
      <c r="E14" s="20" t="s">
        <v>30</v>
      </c>
      <c r="F14" s="21"/>
      <c r="G14" s="40"/>
    </row>
    <row r="15" spans="1:68">
      <c r="A15" s="19">
        <f t="shared" si="1"/>
        <v>1</v>
      </c>
      <c r="B15" s="19">
        <f t="shared" si="0"/>
        <v>1</v>
      </c>
      <c r="C15" s="19">
        <v>7</v>
      </c>
      <c r="D15" s="19" t="s">
        <v>24</v>
      </c>
      <c r="E15" s="20" t="s">
        <v>31</v>
      </c>
      <c r="F15" s="21"/>
    </row>
    <row r="16" spans="1:68">
      <c r="A16" s="19">
        <f t="shared" si="1"/>
        <v>1</v>
      </c>
      <c r="B16" s="19">
        <f t="shared" si="0"/>
        <v>1</v>
      </c>
      <c r="C16" s="19">
        <v>8</v>
      </c>
      <c r="D16" s="19" t="s">
        <v>24</v>
      </c>
      <c r="E16" s="20" t="s">
        <v>32</v>
      </c>
      <c r="F16" s="21"/>
      <c r="G16" s="40"/>
    </row>
    <row r="17" spans="1:7">
      <c r="A17" s="19">
        <f t="shared" si="1"/>
        <v>1</v>
      </c>
      <c r="B17" s="19">
        <f t="shared" si="0"/>
        <v>1</v>
      </c>
      <c r="C17" s="19">
        <v>9</v>
      </c>
      <c r="D17" s="19" t="s">
        <v>24</v>
      </c>
      <c r="E17" s="20" t="s">
        <v>33</v>
      </c>
      <c r="F17" s="21"/>
      <c r="G17" s="40"/>
    </row>
    <row r="18" spans="1:7" ht="25.5">
      <c r="A18" s="19">
        <f t="shared" si="1"/>
        <v>1</v>
      </c>
      <c r="B18" s="19">
        <f t="shared" si="0"/>
        <v>1</v>
      </c>
      <c r="C18" s="19">
        <v>10</v>
      </c>
      <c r="D18" s="19" t="s">
        <v>24</v>
      </c>
      <c r="E18" s="20" t="s">
        <v>34</v>
      </c>
      <c r="F18" s="21"/>
      <c r="G18" s="40"/>
    </row>
    <row r="19" spans="1:7">
      <c r="A19" s="19">
        <f t="shared" si="1"/>
        <v>1</v>
      </c>
      <c r="B19" s="19">
        <f t="shared" si="0"/>
        <v>1</v>
      </c>
      <c r="C19" s="19">
        <v>11</v>
      </c>
      <c r="D19" s="19" t="s">
        <v>24</v>
      </c>
      <c r="E19" s="20" t="s">
        <v>35</v>
      </c>
      <c r="F19" s="21"/>
      <c r="G19" s="40"/>
    </row>
    <row r="20" spans="1:7">
      <c r="A20" s="19">
        <f t="shared" si="1"/>
        <v>1</v>
      </c>
      <c r="B20" s="19">
        <f t="shared" si="0"/>
        <v>1</v>
      </c>
      <c r="C20" s="19">
        <v>12</v>
      </c>
      <c r="D20" s="19" t="s">
        <v>24</v>
      </c>
      <c r="E20" s="20" t="s">
        <v>36</v>
      </c>
      <c r="F20" s="21"/>
      <c r="G20" s="40"/>
    </row>
    <row r="21" spans="1:7">
      <c r="A21" s="19">
        <f t="shared" si="1"/>
        <v>1</v>
      </c>
      <c r="B21" s="19">
        <f t="shared" si="0"/>
        <v>1</v>
      </c>
      <c r="C21" s="19">
        <v>13</v>
      </c>
      <c r="D21" s="19" t="s">
        <v>24</v>
      </c>
      <c r="E21" s="20" t="s">
        <v>37</v>
      </c>
      <c r="F21" s="21"/>
      <c r="G21" s="40"/>
    </row>
    <row r="22" spans="1:7" ht="36">
      <c r="A22" s="19">
        <f t="shared" si="1"/>
        <v>1</v>
      </c>
      <c r="B22" s="19">
        <f t="shared" si="0"/>
        <v>1</v>
      </c>
      <c r="C22" s="19">
        <v>14</v>
      </c>
      <c r="D22" s="19" t="s">
        <v>24</v>
      </c>
      <c r="E22" s="62" t="s">
        <v>38</v>
      </c>
      <c r="F22" s="21"/>
      <c r="G22" s="40"/>
    </row>
    <row r="23" spans="1:7">
      <c r="A23" s="19">
        <f t="shared" si="1"/>
        <v>1</v>
      </c>
      <c r="B23" s="19">
        <f t="shared" si="0"/>
        <v>1</v>
      </c>
      <c r="C23" s="19">
        <v>15</v>
      </c>
      <c r="D23" s="19" t="s">
        <v>24</v>
      </c>
      <c r="E23" s="62" t="s">
        <v>39</v>
      </c>
      <c r="F23" s="21"/>
      <c r="G23" s="40"/>
    </row>
    <row r="24" spans="1:7" ht="36">
      <c r="A24" s="19">
        <f t="shared" si="1"/>
        <v>1</v>
      </c>
      <c r="B24" s="19">
        <f t="shared" si="0"/>
        <v>1</v>
      </c>
      <c r="C24" s="19">
        <v>16</v>
      </c>
      <c r="D24" s="19" t="s">
        <v>24</v>
      </c>
      <c r="E24" s="43" t="s">
        <v>40</v>
      </c>
      <c r="F24" s="21"/>
      <c r="G24" s="40"/>
    </row>
    <row r="25" spans="1:7" ht="48">
      <c r="A25" s="19">
        <f t="shared" si="1"/>
        <v>1</v>
      </c>
      <c r="B25" s="19">
        <f t="shared" si="0"/>
        <v>1</v>
      </c>
      <c r="C25" s="19">
        <v>17</v>
      </c>
      <c r="D25" s="19" t="s">
        <v>24</v>
      </c>
      <c r="E25" s="43" t="s">
        <v>41</v>
      </c>
      <c r="F25" s="21"/>
      <c r="G25" s="40"/>
    </row>
    <row r="26" spans="1:7" ht="24">
      <c r="A26" s="19">
        <f t="shared" si="1"/>
        <v>1</v>
      </c>
      <c r="B26" s="19">
        <f t="shared" si="0"/>
        <v>1</v>
      </c>
      <c r="C26" s="19">
        <v>18</v>
      </c>
      <c r="D26" s="19" t="s">
        <v>24</v>
      </c>
      <c r="E26" s="43" t="s">
        <v>42</v>
      </c>
      <c r="F26" s="21"/>
      <c r="G26" s="40"/>
    </row>
    <row r="27" spans="1:7">
      <c r="A27" s="19">
        <f t="shared" si="1"/>
        <v>1</v>
      </c>
      <c r="B27" s="19">
        <f t="shared" si="0"/>
        <v>1</v>
      </c>
      <c r="C27" s="19">
        <v>19</v>
      </c>
      <c r="D27" s="19" t="s">
        <v>24</v>
      </c>
      <c r="E27" s="43" t="s">
        <v>43</v>
      </c>
      <c r="F27" s="21"/>
      <c r="G27" s="40"/>
    </row>
    <row r="28" spans="1:7">
      <c r="A28" s="19">
        <f t="shared" si="1"/>
        <v>1</v>
      </c>
      <c r="B28" s="19">
        <f t="shared" si="0"/>
        <v>1</v>
      </c>
      <c r="C28" s="19">
        <v>20</v>
      </c>
      <c r="D28" s="19" t="s">
        <v>24</v>
      </c>
      <c r="E28" s="62" t="s">
        <v>44</v>
      </c>
      <c r="F28" s="21"/>
      <c r="G28" s="40"/>
    </row>
    <row r="29" spans="1:7">
      <c r="A29" s="19">
        <f t="shared" si="1"/>
        <v>1</v>
      </c>
      <c r="B29" s="19">
        <f t="shared" si="0"/>
        <v>1</v>
      </c>
      <c r="C29" s="19">
        <v>21</v>
      </c>
      <c r="D29" s="19" t="s">
        <v>24</v>
      </c>
      <c r="E29" s="62" t="s">
        <v>45</v>
      </c>
      <c r="F29" s="21"/>
      <c r="G29" s="40"/>
    </row>
    <row r="30" spans="1:7">
      <c r="A30" s="19">
        <f t="shared" si="1"/>
        <v>1</v>
      </c>
      <c r="B30" s="19">
        <f t="shared" si="0"/>
        <v>1</v>
      </c>
      <c r="C30" s="19">
        <v>22</v>
      </c>
      <c r="D30" s="19" t="s">
        <v>24</v>
      </c>
      <c r="E30" s="62" t="s">
        <v>46</v>
      </c>
      <c r="F30" s="21"/>
      <c r="G30" s="40"/>
    </row>
    <row r="31" spans="1:7" ht="24">
      <c r="A31" s="19">
        <f t="shared" si="1"/>
        <v>1</v>
      </c>
      <c r="B31" s="19">
        <f t="shared" si="0"/>
        <v>1</v>
      </c>
      <c r="C31" s="19">
        <v>23</v>
      </c>
      <c r="D31" s="19" t="s">
        <v>24</v>
      </c>
      <c r="E31" s="43" t="s">
        <v>47</v>
      </c>
      <c r="F31" s="21"/>
      <c r="G31" s="40"/>
    </row>
    <row r="32" spans="1:7">
      <c r="A32" s="19">
        <f t="shared" si="1"/>
        <v>1</v>
      </c>
      <c r="B32" s="19">
        <f t="shared" si="0"/>
        <v>1</v>
      </c>
      <c r="C32" s="19">
        <v>24</v>
      </c>
      <c r="D32" s="19" t="s">
        <v>24</v>
      </c>
      <c r="E32" s="43" t="s">
        <v>48</v>
      </c>
      <c r="F32" s="21"/>
      <c r="G32" s="40"/>
    </row>
    <row r="33" spans="1:7">
      <c r="A33" s="19">
        <f t="shared" si="1"/>
        <v>1</v>
      </c>
      <c r="B33" s="19">
        <f t="shared" si="0"/>
        <v>1</v>
      </c>
      <c r="C33" s="19">
        <v>25</v>
      </c>
      <c r="D33" s="19" t="s">
        <v>24</v>
      </c>
      <c r="E33" s="62" t="s">
        <v>49</v>
      </c>
      <c r="F33" s="21"/>
      <c r="G33" s="40"/>
    </row>
    <row r="34" spans="1:7">
      <c r="A34" s="19">
        <f t="shared" si="1"/>
        <v>1</v>
      </c>
      <c r="B34" s="19">
        <f t="shared" si="0"/>
        <v>1</v>
      </c>
      <c r="C34" s="19">
        <v>26</v>
      </c>
      <c r="D34" s="19" t="s">
        <v>24</v>
      </c>
      <c r="E34" s="62" t="s">
        <v>50</v>
      </c>
      <c r="F34" s="21"/>
      <c r="G34" s="40"/>
    </row>
    <row r="35" spans="1:7" ht="24">
      <c r="A35" s="19">
        <f t="shared" si="1"/>
        <v>1</v>
      </c>
      <c r="B35" s="19">
        <f t="shared" si="0"/>
        <v>1</v>
      </c>
      <c r="C35" s="19">
        <v>27</v>
      </c>
      <c r="D35" s="19" t="s">
        <v>24</v>
      </c>
      <c r="E35" s="62" t="s">
        <v>51</v>
      </c>
      <c r="F35" s="21"/>
      <c r="G35" s="40"/>
    </row>
    <row r="36" spans="1:7" ht="24">
      <c r="A36" s="19">
        <f t="shared" si="1"/>
        <v>1</v>
      </c>
      <c r="B36" s="19">
        <f t="shared" si="0"/>
        <v>1</v>
      </c>
      <c r="C36" s="19">
        <v>28</v>
      </c>
      <c r="D36" s="19" t="s">
        <v>24</v>
      </c>
      <c r="E36" s="62" t="s">
        <v>52</v>
      </c>
      <c r="F36" s="21"/>
      <c r="G36" s="40"/>
    </row>
    <row r="37" spans="1:7" ht="7.5" customHeight="1">
      <c r="A37" s="19"/>
      <c r="B37" s="19"/>
      <c r="C37" s="19"/>
      <c r="D37" s="19"/>
      <c r="E37" s="20"/>
      <c r="F37" s="20"/>
    </row>
    <row r="63" ht="7.5" customHeight="1"/>
    <row r="93" ht="8.25" customHeight="1"/>
  </sheetData>
  <mergeCells count="1">
    <mergeCell ref="F1:G4"/>
  </mergeCells>
  <conditionalFormatting sqref="G9 D9:D37">
    <cfRule type="expression" dxfId="2" priority="1" stopIfTrue="1">
      <formula>($D9="A")*($F9="NEIN")</formula>
    </cfRule>
    <cfRule type="cellIs" dxfId="1" priority="2" stopIfTrue="1" operator="equal">
      <formula>"A"</formula>
    </cfRule>
    <cfRule type="cellIs" dxfId="0" priority="3" stopIfTrue="1" operator="equal">
      <formula>"B"</formula>
    </cfRule>
  </conditionalFormatting>
  <dataValidations count="2">
    <dataValidation type="list" allowBlank="1" showInputMessage="1" showErrorMessage="1" errorTitle="Nur &quot;JA&quot; oder &quot;NEIN&quot; eintragen." error="Bitte angeben, ob das Kriterium erfüllt ist oder nicht:_x000a__x000a_JA: Kriterium ist erfüllt_x000a_NEIN: Kriterium ist nicht erfüllt_x000a__x000a_(Bei der Antwort ist die Groß-/Kleinschreibung zu beachten!)" sqref="F9:F37" xr:uid="{E57D5854-2A9F-DB4E-8CB0-9780BEFD2693}">
      <formula1>"JA,NEIN"</formula1>
    </dataValidation>
    <dataValidation type="list" allowBlank="1" showDropDown="1" showInputMessage="1" showErrorMessage="1" sqref="D9:D37" xr:uid="{51FDF421-FDE0-8240-99A2-721811B257B7}">
      <formula1>"A,B,I"</formula1>
    </dataValidation>
  </dataValidations>
  <pageMargins left="0.7" right="0.7" top="0.78740157499999996" bottom="0.78740157499999996" header="0.3" footer="0.3"/>
  <pageSetup paperSize="9" scale="63" fitToHeight="0" orientation="portrait" horizont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E4310E0CC528D14AB27F8B9AC796440C" ma:contentTypeVersion="3" ma:contentTypeDescription="Ein neues Dokument erstellen." ma:contentTypeScope="" ma:versionID="ab9ee97163a0798ff09c8b1222344227">
  <xsd:schema xmlns:xsd="http://www.w3.org/2001/XMLSchema" xmlns:xs="http://www.w3.org/2001/XMLSchema" xmlns:p="http://schemas.microsoft.com/office/2006/metadata/properties" xmlns:ns2="3867bba5-bf6a-4d22-8ed4-37495c263fea" targetNamespace="http://schemas.microsoft.com/office/2006/metadata/properties" ma:root="true" ma:fieldsID="40f74a4c4cef05c247852a986e3250ad" ns2:_="">
    <xsd:import namespace="3867bba5-bf6a-4d22-8ed4-37495c263fea"/>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67bba5-bf6a-4d22-8ed4-37495c263f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B6CD4D9-65E2-402A-99CE-24C1AB771E3F}"/>
</file>

<file path=customXml/itemProps2.xml><?xml version="1.0" encoding="utf-8"?>
<ds:datastoreItem xmlns:ds="http://schemas.openxmlformats.org/officeDocument/2006/customXml" ds:itemID="{5AD3C2F3-6924-4E46-BB62-E8806556D34D}"/>
</file>

<file path=customXml/itemProps3.xml><?xml version="1.0" encoding="utf-8"?>
<ds:datastoreItem xmlns:ds="http://schemas.openxmlformats.org/officeDocument/2006/customXml" ds:itemID="{C1FAD358-7FF7-4006-BE85-741D692193A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Tanja Ulmen</dc:creator>
  <cp:keywords/>
  <dc:description/>
  <cp:lastModifiedBy>Markus Ermes</cp:lastModifiedBy>
  <cp:revision/>
  <dcterms:created xsi:type="dcterms:W3CDTF">2021-12-16T09:28:12Z</dcterms:created>
  <dcterms:modified xsi:type="dcterms:W3CDTF">2026-05-13T10:31:38Z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0x010100E4310E0CC528D14AB27F8B9AC796440C</vt:lpwstr>
  </property>
  <property fmtid="{D5CDD505-2E9C-101B-9397-08002B2CF9AE}" pid="3" name="MediaServiceImageTags">
    <vt:lpwstr/>
  </property>
</Properties>
</file>