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l3zlm2019\loboCache\DMS1Edit\ZLM.stoecklein\{AA3431B2-838A-41D9-92C3-8E8225631B55}\6\3EAE14A\3EAE14C\0\0\8C9\"/>
    </mc:Choice>
  </mc:AlternateContent>
  <xr:revisionPtr revIDLastSave="0" documentId="13_ncr:1_{24400960-E1BE-4F59-A16A-FAF9B882276D}" xr6:coauthVersionLast="47" xr6:coauthVersionMax="47" xr10:uidLastSave="{00000000-0000-0000-0000-000000000000}"/>
  <bookViews>
    <workbookView xWindow="-120" yWindow="-120" windowWidth="29040" windowHeight="15720" xr2:uid="{CA885599-0338-4A6A-91FC-8222F421A487}"/>
  </bookViews>
  <sheets>
    <sheet name="Rahmenvertrag Verbrauchsm.02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1" l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F26" i="1" l="1"/>
</calcChain>
</file>

<file path=xl/sharedStrings.xml><?xml version="1.0" encoding="utf-8"?>
<sst xmlns="http://schemas.openxmlformats.org/spreadsheetml/2006/main" count="40" uniqueCount="37">
  <si>
    <t>Rahmenvertrag Reinraumartikel - Einweg 02.2026</t>
  </si>
  <si>
    <t>Artikelname</t>
  </si>
  <si>
    <t>Verbrauch PreFab
[Anzahl/Woche]</t>
  </si>
  <si>
    <t>Verbrauch PreFab
[Anzahl/Jahr]</t>
  </si>
  <si>
    <t>Preis pro Einheit
[Netto in €]</t>
  </si>
  <si>
    <t xml:space="preserve">Jahresbudget
[Netto in €] </t>
  </si>
  <si>
    <t>Kommentar</t>
  </si>
  <si>
    <t>Touch N Tuff Einweghandschuhe, Nitril - "Grün" Gr. 6,5 bis 7/S, ungepudert, Länge 30cm, Inhalt 100 Stück</t>
  </si>
  <si>
    <t>Touch N Tuff Einweghandschuhe, Nitril - "Grün" Gr. 7,5 bis 8/M, ungepudert, Länge 30cm, Inhalt 100 Stück</t>
  </si>
  <si>
    <t>Touch N Tuff Einweghandschuhe, Nitril - "Grün" Gr. 8,5 bis 9/L, ungepudert, Länge 30cm, Inhalt 100 Stück</t>
  </si>
  <si>
    <t>Touch N Tuff Einweghandschuhe, Nitril - "Grün" Gr. 9,5 bis 10/XL, ungepudert, Länge 30cm, Inhalt 100 Stück</t>
  </si>
  <si>
    <t>SHIELDskin Chem Neo Nitrile 300 - "Rot" Gr. S, ungepudert, Länge: 30cm, Inhalt 40 Stück</t>
  </si>
  <si>
    <t>SHIELDskin Chem Neo Nitrile 300 - "Rot" Gr. M, ungepudert, Länge: 30cm, Inhalt 40 Stück</t>
  </si>
  <si>
    <t>SHIELDskin Chem Neo Nitrile 300 - "Rot" Gr. L, ungepudert, Länge: 30cm, Inhalt 40 Stück</t>
  </si>
  <si>
    <t>SHIELDskin Chem Neo Nitrile 300 - "Rot" Gr. XL, ungepudert, Länge: 30cm, Inhalt 40 Stück</t>
  </si>
  <si>
    <t>Einweg Haarnetz Reinraum ISO 8 - "Weiß"</t>
  </si>
  <si>
    <t>Einweg Bartnetz Reinraum ISO 8- "Weiß"</t>
  </si>
  <si>
    <t>Einweg FFP3 Masken Reinraum ISO 8 - "Weiß"</t>
  </si>
  <si>
    <t>Einweg Überschuhe Reinraum ISO 8 - "Weiß"</t>
  </si>
  <si>
    <t>Nylon-Handschuhe ISO 8 - "Weiß" (Größe S-XL) 10 Paare pro VE)</t>
  </si>
  <si>
    <t>Tuch ProSat #PS-911-BPR (30 Tücher je VE)</t>
  </si>
  <si>
    <t xml:space="preserve">Fuselfreie Wischtücher (9x9", 300 Tücher je VE) </t>
  </si>
  <si>
    <t>ClearKlens IPA70% Sprühflasche 1 Liter</t>
  </si>
  <si>
    <t>Klebematten Reinraum, Größe: 66x114cm - "Weiß"30 Lagen</t>
  </si>
  <si>
    <t>Klebematten Reinraum, Größe: 91x114cm - "Weiß"60 Lagen</t>
  </si>
  <si>
    <t>Firma:</t>
  </si>
  <si>
    <t>Ansprechpartner:</t>
  </si>
  <si>
    <t>__________________________</t>
  </si>
  <si>
    <t>Adresse:</t>
  </si>
  <si>
    <t>___________________</t>
  </si>
  <si>
    <t>Datum:</t>
  </si>
  <si>
    <t>Einweg Overall Reinraum ISO 8, Gr. M - Chemiekalienschutzkleidung Kategorie 3
"Weiß" inkl. Kapuze, Daumenschlaufen und Gummizügen an Ärmel- und Beinenden</t>
  </si>
  <si>
    <t>Einweg Overall Reinraum ISO 8, Gr. L - Chemiekalienschutzkleidung Kategorie 3
"Weiß" inkl. Kapuze, Daumenschlaufen und Gummizügen an Ärmel- und Beinenden</t>
  </si>
  <si>
    <t>Einweg Overall Reinraum ISO 8, Gr. XL - Chemiekalienschutzkleidung Kategorie 3
"Weiß" inkl. Kapuze, Daumenschlaufen und Gummizügen an Ärmel- und Beinenden</t>
  </si>
  <si>
    <t>Einweg Overall Reinraum ISO 8, Gr. XXL - Chemiekalienschutzkleidung Kategorie 3
"Weiß" inkl. Kapuze, Daumenschlaufen und Gummizügen an Ärmel- und Beinenden</t>
  </si>
  <si>
    <t>Jahressumme 
für ein Jahr in € (Wertungspreis)</t>
  </si>
  <si>
    <t>Pos.Nr.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</si>
</sst>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Frutiger LT Com 45 Light"/>
      <family val="2"/>
    </font>
    <font>
      <b/>
      <u/>
      <sz val="16"/>
      <name val="Frutiger LT Com 45 Light"/>
      <family val="2"/>
    </font>
    <font>
      <sz val="8"/>
      <name val="Roboto"/>
    </font>
    <font>
      <b/>
      <sz val="12"/>
      <name val="Frutiger LT Com 45 Light"/>
      <family val="2"/>
    </font>
    <font>
      <b/>
      <sz val="20"/>
      <color rgb="FFFF0000"/>
      <name val="Frutiger LT Com 45 Light"/>
      <family val="2"/>
    </font>
    <font>
      <b/>
      <sz val="10"/>
      <name val="Frutiger LT Com 45 Light"/>
      <family val="2"/>
    </font>
    <font>
      <b/>
      <sz val="10"/>
      <color theme="0"/>
      <name val="Frutiger LT Com 4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13"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Frutiger LT Com 45 Light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Frutiger LT Com 45 Light"/>
        <family val="2"/>
        <scheme val="none"/>
      </font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" formatCode="#,##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154517</xdr:colOff>
      <xdr:row>0</xdr:row>
      <xdr:rowOff>0</xdr:rowOff>
    </xdr:from>
    <xdr:to>
      <xdr:col>1</xdr:col>
      <xdr:colOff>1370965</xdr:colOff>
      <xdr:row>1</xdr:row>
      <xdr:rowOff>142662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32E70BC-F562-4640-B692-CA3A612DD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577" y="0"/>
          <a:ext cx="1216448" cy="41126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FC493F-D669-411E-935D-36B26A2A071F}" name="Tabelle13" displayName="Tabelle13" ref="B3:G26" totalsRowCount="1" headerRowDxfId="12" dataDxfId="11">
  <autoFilter ref="B3:G25" xr:uid="{24E4FC1B-C1C2-42ED-9533-D579E9070EAA}"/>
  <tableColumns count="6">
    <tableColumn id="1" xr3:uid="{BE4DF983-A9B7-4FAB-9BF2-F46AD2DFB5CB}" name="Artikelname" dataDxfId="10" totalsRowDxfId="5"/>
    <tableColumn id="4" xr3:uid="{220357BC-6C79-49FD-9928-DBC40823EBBD}" name="Verbrauch PreFab_x000a_[Anzahl/Woche]" dataDxfId="9" totalsRowDxfId="4"/>
    <tableColumn id="13" xr3:uid="{F5D49ECF-4D88-48C4-AF15-39FDB668F1EB}" name="Verbrauch PreFab_x000a_[Anzahl/Jahr]" dataDxfId="8" totalsRowDxfId="3">
      <calculatedColumnFormula>50*Tabelle13[[#This Row],[Verbrauch PreFab
'[Anzahl/Woche']]]</calculatedColumnFormula>
    </tableColumn>
    <tableColumn id="11" xr3:uid="{882163D5-F517-400F-B035-811E0409BA23}" name="Preis pro Einheit_x000a_[Netto in €]" totalsRowLabel="Jahressumme _x000a_für ein Jahr in € (Wertungspreis)" totalsRowDxfId="2"/>
    <tableColumn id="9" xr3:uid="{5C5895DE-353C-4D74-9759-DFF6D10C7C48}" name="Jahresbudget_x000a_[Netto in €] " totalsRowFunction="custom" dataDxfId="7" totalsRowDxfId="1">
      <calculatedColumnFormula>50*Tabelle13[[#This Row],[Preis pro Einheit
'[Netto in €']]]*Tabelle13[[#This Row],[Verbrauch PreFab
'[Anzahl/Woche']]]</calculatedColumnFormula>
      <totalsRowFormula>SUM(F4:F25)</totalsRowFormula>
    </tableColumn>
    <tableColumn id="6" xr3:uid="{15A06E1A-8763-44DC-AFBC-4A1AC9A31CAC}" name="Kommentar" dataDxfId="6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FhG_2022">
  <a:themeElements>
    <a:clrScheme name="FhG 2022">
      <a:dk1>
        <a:srgbClr val="000000"/>
      </a:dk1>
      <a:lt1>
        <a:sysClr val="window" lastClr="FFFFFF"/>
      </a:lt1>
      <a:dk2>
        <a:srgbClr val="A6BBC8"/>
      </a:dk2>
      <a:lt2>
        <a:srgbClr val="F58220"/>
      </a:lt2>
      <a:accent1>
        <a:srgbClr val="179C7D"/>
      </a:accent1>
      <a:accent2>
        <a:srgbClr val="005B7F"/>
      </a:accent2>
      <a:accent3>
        <a:srgbClr val="A6BBC8"/>
      </a:accent3>
      <a:accent4>
        <a:srgbClr val="008598"/>
      </a:accent4>
      <a:accent5>
        <a:srgbClr val="39C1CD"/>
      </a:accent5>
      <a:accent6>
        <a:srgbClr val="B2D235"/>
      </a:accent6>
      <a:hlink>
        <a:srgbClr val="0070C0"/>
      </a:hlink>
      <a:folHlink>
        <a:srgbClr val="7030A0"/>
      </a:folHlink>
    </a:clrScheme>
    <a:fontScheme name="FhG_2022">
      <a:majorFont>
        <a:latin typeface="Frutiger LT Com 45 Light"/>
        <a:ea typeface=""/>
        <a:cs typeface=""/>
      </a:majorFont>
      <a:minorFont>
        <a:latin typeface="Frutiger LT Com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DDDDDD"/>
        </a:solidFill>
        <a:ln w="1079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="horz" wrap="square" lIns="91440" tIns="45720" rIns="91440" bIns="45720" numCol="1" rtlCol="0" anchor="ctr" anchorCtr="0" compatLnSpc="1">
        <a:prstTxWarp prst="textNoShape">
          <a:avLst/>
        </a:prstTxWarp>
      </a:bodyPr>
      <a:lstStyle>
        <a:defPPr marL="0" marR="0" indent="0" algn="ctr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sz="1000" b="1" i="0" u="none" strike="noStrike" cap="none" normalizeH="0" baseline="0" dirty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DDDDDD"/>
        </a:solidFill>
        <a:ln w="1079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de-DE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>
    <a:extraClrScheme>
      <a:clrScheme name="1_fol_q 1">
        <a:dk1>
          <a:srgbClr val="000000"/>
        </a:dk1>
        <a:lt1>
          <a:srgbClr val="FFFFFF"/>
        </a:lt1>
        <a:dk2>
          <a:srgbClr val="000000"/>
        </a:dk2>
        <a:lt2>
          <a:srgbClr val="FFFFFF"/>
        </a:lt2>
        <a:accent1>
          <a:srgbClr val="B9E1D8"/>
        </a:accent1>
        <a:accent2>
          <a:srgbClr val="179C7D"/>
        </a:accent2>
        <a:accent3>
          <a:srgbClr val="FFFFFF"/>
        </a:accent3>
        <a:accent4>
          <a:srgbClr val="000000"/>
        </a:accent4>
        <a:accent5>
          <a:srgbClr val="D9EEE9"/>
        </a:accent5>
        <a:accent6>
          <a:srgbClr val="148D71"/>
        </a:accent6>
        <a:hlink>
          <a:srgbClr val="8BCDBE"/>
        </a:hlink>
        <a:folHlink>
          <a:srgbClr val="5CBAA4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12B3F-FB22-425B-9601-935FFBC675E0}">
  <dimension ref="A1:L30"/>
  <sheetViews>
    <sheetView tabSelected="1" zoomScale="90" zoomScaleNormal="90" workbookViewId="0">
      <selection activeCell="B33" sqref="B33"/>
    </sheetView>
  </sheetViews>
  <sheetFormatPr baseColWidth="10" defaultColWidth="11.42578125" defaultRowHeight="12.75"/>
  <cols>
    <col min="1" max="1" width="10.85546875" customWidth="1"/>
    <col min="2" max="2" width="75.85546875" bestFit="1" customWidth="1"/>
    <col min="3" max="4" width="21.140625" bestFit="1" customWidth="1"/>
    <col min="5" max="5" width="20.140625" bestFit="1" customWidth="1"/>
    <col min="6" max="6" width="31.7109375" bestFit="1" customWidth="1"/>
    <col min="7" max="7" width="26.5703125" bestFit="1" customWidth="1"/>
    <col min="8" max="8" width="32.140625" bestFit="1" customWidth="1"/>
    <col min="9" max="9" width="19.85546875" bestFit="1" customWidth="1"/>
    <col min="10" max="10" width="15.7109375" bestFit="1" customWidth="1"/>
    <col min="11" max="11" width="26.5703125" customWidth="1"/>
    <col min="12" max="12" width="52.28515625" bestFit="1" customWidth="1"/>
  </cols>
  <sheetData>
    <row r="1" spans="1:12" ht="20.25">
      <c r="B1" s="14" t="s">
        <v>0</v>
      </c>
      <c r="C1" s="14"/>
      <c r="D1" s="14"/>
      <c r="E1" s="14"/>
      <c r="F1" s="14"/>
      <c r="G1" s="14"/>
      <c r="H1" s="1"/>
      <c r="I1" s="1"/>
      <c r="J1" s="1"/>
      <c r="K1" s="1"/>
      <c r="L1" s="1"/>
    </row>
    <row r="3" spans="1:12" ht="25.5">
      <c r="A3" s="16" t="s">
        <v>36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" t="s">
        <v>6</v>
      </c>
    </row>
    <row r="4" spans="1:12">
      <c r="A4" s="16">
        <v>1</v>
      </c>
      <c r="B4" s="4" t="s">
        <v>7</v>
      </c>
      <c r="C4" s="5">
        <v>8</v>
      </c>
      <c r="D4" s="5">
        <f>50*Tabelle13[[#This Row],[Verbrauch PreFab
'[Anzahl/Woche']]]</f>
        <v>400</v>
      </c>
      <c r="E4" s="5"/>
      <c r="F4" s="6">
        <f>50*Tabelle13[[#This Row],[Preis pro Einheit
'[Netto in €']]]*Tabelle13[[#This Row],[Verbrauch PreFab
'[Anzahl/Woche']]]</f>
        <v>0</v>
      </c>
      <c r="G4" s="7"/>
    </row>
    <row r="5" spans="1:12">
      <c r="A5" s="16">
        <v>2</v>
      </c>
      <c r="B5" s="4" t="s">
        <v>8</v>
      </c>
      <c r="C5" s="5">
        <v>10</v>
      </c>
      <c r="D5" s="5">
        <f>50*Tabelle13[[#This Row],[Verbrauch PreFab
'[Anzahl/Woche']]]</f>
        <v>500</v>
      </c>
      <c r="E5" s="5"/>
      <c r="F5" s="6">
        <f>50*Tabelle13[[#This Row],[Preis pro Einheit
'[Netto in €']]]*Tabelle13[[#This Row],[Verbrauch PreFab
'[Anzahl/Woche']]]</f>
        <v>0</v>
      </c>
      <c r="G5" s="7"/>
    </row>
    <row r="6" spans="1:12">
      <c r="A6" s="16">
        <v>3</v>
      </c>
      <c r="B6" s="4" t="s">
        <v>9</v>
      </c>
      <c r="C6" s="5">
        <v>15</v>
      </c>
      <c r="D6" s="5">
        <f>50*Tabelle13[[#This Row],[Verbrauch PreFab
'[Anzahl/Woche']]]</f>
        <v>750</v>
      </c>
      <c r="E6" s="5"/>
      <c r="F6" s="6">
        <f>50*Tabelle13[[#This Row],[Preis pro Einheit
'[Netto in €']]]*Tabelle13[[#This Row],[Verbrauch PreFab
'[Anzahl/Woche']]]</f>
        <v>0</v>
      </c>
      <c r="G6" s="7"/>
    </row>
    <row r="7" spans="1:12">
      <c r="A7" s="16">
        <v>4</v>
      </c>
      <c r="B7" s="4" t="s">
        <v>10</v>
      </c>
      <c r="C7" s="5">
        <v>6</v>
      </c>
      <c r="D7" s="5">
        <f>50*Tabelle13[[#This Row],[Verbrauch PreFab
'[Anzahl/Woche']]]</f>
        <v>300</v>
      </c>
      <c r="E7" s="5"/>
      <c r="F7" s="6">
        <f>50*Tabelle13[[#This Row],[Preis pro Einheit
'[Netto in €']]]*Tabelle13[[#This Row],[Verbrauch PreFab
'[Anzahl/Woche']]]</f>
        <v>0</v>
      </c>
      <c r="G7" s="7"/>
    </row>
    <row r="8" spans="1:12">
      <c r="A8" s="16">
        <v>5</v>
      </c>
      <c r="B8" s="5" t="s">
        <v>11</v>
      </c>
      <c r="C8" s="5">
        <v>8</v>
      </c>
      <c r="D8" s="5">
        <f>50*Tabelle13[[#This Row],[Verbrauch PreFab
'[Anzahl/Woche']]]</f>
        <v>400</v>
      </c>
      <c r="E8" s="5"/>
      <c r="F8" s="6">
        <f>50*Tabelle13[[#This Row],[Preis pro Einheit
'[Netto in €']]]*Tabelle13[[#This Row],[Verbrauch PreFab
'[Anzahl/Woche']]]</f>
        <v>0</v>
      </c>
      <c r="G8" s="7"/>
    </row>
    <row r="9" spans="1:12">
      <c r="A9" s="16">
        <v>6</v>
      </c>
      <c r="B9" s="5" t="s">
        <v>12</v>
      </c>
      <c r="C9" s="5">
        <v>10</v>
      </c>
      <c r="D9" s="5">
        <f>50*Tabelle13[[#This Row],[Verbrauch PreFab
'[Anzahl/Woche']]]</f>
        <v>500</v>
      </c>
      <c r="E9" s="5"/>
      <c r="F9" s="6">
        <f>50*Tabelle13[[#This Row],[Preis pro Einheit
'[Netto in €']]]*Tabelle13[[#This Row],[Verbrauch PreFab
'[Anzahl/Woche']]]</f>
        <v>0</v>
      </c>
      <c r="G9" s="7"/>
    </row>
    <row r="10" spans="1:12">
      <c r="A10" s="16">
        <v>7</v>
      </c>
      <c r="B10" s="5" t="s">
        <v>13</v>
      </c>
      <c r="C10" s="5">
        <v>10</v>
      </c>
      <c r="D10" s="5">
        <f>50*Tabelle13[[#This Row],[Verbrauch PreFab
'[Anzahl/Woche']]]</f>
        <v>500</v>
      </c>
      <c r="E10" s="5"/>
      <c r="F10" s="6">
        <f>50*Tabelle13[[#This Row],[Preis pro Einheit
'[Netto in €']]]*Tabelle13[[#This Row],[Verbrauch PreFab
'[Anzahl/Woche']]]</f>
        <v>0</v>
      </c>
      <c r="G10" s="7"/>
    </row>
    <row r="11" spans="1:12">
      <c r="A11" s="16">
        <v>8</v>
      </c>
      <c r="B11" s="5" t="s">
        <v>14</v>
      </c>
      <c r="C11" s="5">
        <v>6</v>
      </c>
      <c r="D11" s="5">
        <f>50*Tabelle13[[#This Row],[Verbrauch PreFab
'[Anzahl/Woche']]]</f>
        <v>300</v>
      </c>
      <c r="E11" s="5"/>
      <c r="F11" s="6">
        <f>50*Tabelle13[[#This Row],[Preis pro Einheit
'[Netto in €']]]*Tabelle13[[#This Row],[Verbrauch PreFab
'[Anzahl/Woche']]]</f>
        <v>0</v>
      </c>
      <c r="G11" s="7"/>
    </row>
    <row r="12" spans="1:12">
      <c r="A12" s="16">
        <v>9</v>
      </c>
      <c r="B12" s="5" t="s">
        <v>15</v>
      </c>
      <c r="C12" s="5">
        <v>200</v>
      </c>
      <c r="D12" s="5">
        <f>50*Tabelle13[[#This Row],[Verbrauch PreFab
'[Anzahl/Woche']]]</f>
        <v>10000</v>
      </c>
      <c r="E12" s="5"/>
      <c r="F12" s="6">
        <f>50*Tabelle13[[#This Row],[Preis pro Einheit
'[Netto in €']]]*Tabelle13[[#This Row],[Verbrauch PreFab
'[Anzahl/Woche']]]</f>
        <v>0</v>
      </c>
      <c r="G12" s="7"/>
    </row>
    <row r="13" spans="1:12">
      <c r="A13" s="16">
        <v>10</v>
      </c>
      <c r="B13" s="5" t="s">
        <v>16</v>
      </c>
      <c r="C13" s="5">
        <v>50</v>
      </c>
      <c r="D13" s="5">
        <f>50*Tabelle13[[#This Row],[Verbrauch PreFab
'[Anzahl/Woche']]]</f>
        <v>2500</v>
      </c>
      <c r="E13" s="5"/>
      <c r="F13" s="6">
        <f>50*Tabelle13[[#This Row],[Preis pro Einheit
'[Netto in €']]]*Tabelle13[[#This Row],[Verbrauch PreFab
'[Anzahl/Woche']]]</f>
        <v>0</v>
      </c>
      <c r="G13" s="7"/>
    </row>
    <row r="14" spans="1:12">
      <c r="A14" s="16">
        <v>11</v>
      </c>
      <c r="B14" s="5" t="s">
        <v>17</v>
      </c>
      <c r="C14" s="5">
        <v>110</v>
      </c>
      <c r="D14" s="5">
        <f>50*Tabelle13[[#This Row],[Verbrauch PreFab
'[Anzahl/Woche']]]</f>
        <v>5500</v>
      </c>
      <c r="E14" s="5"/>
      <c r="F14" s="6">
        <f>50*Tabelle13[[#This Row],[Preis pro Einheit
'[Netto in €']]]*Tabelle13[[#This Row],[Verbrauch PreFab
'[Anzahl/Woche']]]</f>
        <v>0</v>
      </c>
      <c r="G14" s="7"/>
    </row>
    <row r="15" spans="1:12">
      <c r="A15" s="16">
        <v>12</v>
      </c>
      <c r="B15" s="5" t="s">
        <v>18</v>
      </c>
      <c r="C15" s="5">
        <v>500</v>
      </c>
      <c r="D15" s="5">
        <f>50*Tabelle13[[#This Row],[Verbrauch PreFab
'[Anzahl/Woche']]]</f>
        <v>25000</v>
      </c>
      <c r="E15" s="5"/>
      <c r="F15" s="6">
        <f>50*Tabelle13[[#This Row],[Preis pro Einheit
'[Netto in €']]]*Tabelle13[[#This Row],[Verbrauch PreFab
'[Anzahl/Woche']]]</f>
        <v>0</v>
      </c>
      <c r="G15" s="7"/>
    </row>
    <row r="16" spans="1:12" ht="25.5">
      <c r="A16" s="16">
        <v>13</v>
      </c>
      <c r="B16" s="8" t="s">
        <v>31</v>
      </c>
      <c r="C16" s="5">
        <v>20</v>
      </c>
      <c r="D16" s="5">
        <f>50*Tabelle13[[#This Row],[Verbrauch PreFab
'[Anzahl/Woche']]]</f>
        <v>1000</v>
      </c>
      <c r="E16" s="5"/>
      <c r="F16" s="6">
        <f>50*Tabelle13[[#This Row],[Preis pro Einheit
'[Netto in €']]]*Tabelle13[[#This Row],[Verbrauch PreFab
'[Anzahl/Woche']]]</f>
        <v>0</v>
      </c>
      <c r="G16" s="7"/>
    </row>
    <row r="17" spans="1:7" ht="25.5">
      <c r="A17" s="16">
        <v>14</v>
      </c>
      <c r="B17" s="8" t="s">
        <v>32</v>
      </c>
      <c r="C17" s="5">
        <v>30</v>
      </c>
      <c r="D17" s="5">
        <f>50*Tabelle13[[#This Row],[Verbrauch PreFab
'[Anzahl/Woche']]]</f>
        <v>1500</v>
      </c>
      <c r="E17" s="5"/>
      <c r="F17" s="6">
        <f>50*Tabelle13[[#This Row],[Preis pro Einheit
'[Netto in €']]]*Tabelle13[[#This Row],[Verbrauch PreFab
'[Anzahl/Woche']]]</f>
        <v>0</v>
      </c>
      <c r="G17" s="7"/>
    </row>
    <row r="18" spans="1:7" ht="25.5">
      <c r="A18" s="16">
        <v>15</v>
      </c>
      <c r="B18" s="8" t="s">
        <v>33</v>
      </c>
      <c r="C18" s="5">
        <v>30</v>
      </c>
      <c r="D18" s="5">
        <f>50*Tabelle13[[#This Row],[Verbrauch PreFab
'[Anzahl/Woche']]]</f>
        <v>1500</v>
      </c>
      <c r="E18" s="5"/>
      <c r="F18" s="6">
        <f>50*Tabelle13[[#This Row],[Preis pro Einheit
'[Netto in €']]]*Tabelle13[[#This Row],[Verbrauch PreFab
'[Anzahl/Woche']]]</f>
        <v>0</v>
      </c>
      <c r="G18" s="7"/>
    </row>
    <row r="19" spans="1:7" ht="25.5">
      <c r="A19" s="16">
        <v>16</v>
      </c>
      <c r="B19" s="8" t="s">
        <v>34</v>
      </c>
      <c r="C19" s="5">
        <v>20</v>
      </c>
      <c r="D19" s="5">
        <f>50*Tabelle13[[#This Row],[Verbrauch PreFab
'[Anzahl/Woche']]]</f>
        <v>1000</v>
      </c>
      <c r="E19" s="5"/>
      <c r="F19" s="6">
        <f>50*Tabelle13[[#This Row],[Preis pro Einheit
'[Netto in €']]]*Tabelle13[[#This Row],[Verbrauch PreFab
'[Anzahl/Woche']]]</f>
        <v>0</v>
      </c>
      <c r="G19" s="7"/>
    </row>
    <row r="20" spans="1:7">
      <c r="A20" s="16">
        <v>17</v>
      </c>
      <c r="B20" s="5" t="s">
        <v>19</v>
      </c>
      <c r="C20" s="5">
        <v>10</v>
      </c>
      <c r="D20" s="5">
        <f>50*Tabelle13[[#This Row],[Verbrauch PreFab
'[Anzahl/Woche']]]</f>
        <v>500</v>
      </c>
      <c r="E20" s="5"/>
      <c r="F20" s="6">
        <f>50*Tabelle13[[#This Row],[Preis pro Einheit
'[Netto in €']]]*Tabelle13[[#This Row],[Verbrauch PreFab
'[Anzahl/Woche']]]</f>
        <v>0</v>
      </c>
      <c r="G20" s="7"/>
    </row>
    <row r="21" spans="1:7">
      <c r="A21" s="16">
        <v>18</v>
      </c>
      <c r="B21" s="5" t="s">
        <v>20</v>
      </c>
      <c r="C21" s="5">
        <v>15</v>
      </c>
      <c r="D21" s="5">
        <f>50*Tabelle13[[#This Row],[Verbrauch PreFab
'[Anzahl/Woche']]]</f>
        <v>750</v>
      </c>
      <c r="E21" s="5"/>
      <c r="F21" s="6">
        <f>50*Tabelle13[[#This Row],[Preis pro Einheit
'[Netto in €']]]*Tabelle13[[#This Row],[Verbrauch PreFab
'[Anzahl/Woche']]]</f>
        <v>0</v>
      </c>
      <c r="G21" s="7"/>
    </row>
    <row r="22" spans="1:7">
      <c r="A22" s="16">
        <v>19</v>
      </c>
      <c r="B22" s="5" t="s">
        <v>21</v>
      </c>
      <c r="C22" s="5">
        <v>1</v>
      </c>
      <c r="D22" s="5">
        <f>50*Tabelle13[[#This Row],[Verbrauch PreFab
'[Anzahl/Woche']]]</f>
        <v>50</v>
      </c>
      <c r="E22" s="5"/>
      <c r="F22" s="6">
        <f>50*Tabelle13[[#This Row],[Preis pro Einheit
'[Netto in €']]]*Tabelle13[[#This Row],[Verbrauch PreFab
'[Anzahl/Woche']]]</f>
        <v>0</v>
      </c>
      <c r="G22" s="7"/>
    </row>
    <row r="23" spans="1:7">
      <c r="A23" s="16">
        <v>20</v>
      </c>
      <c r="B23" s="5" t="s">
        <v>22</v>
      </c>
      <c r="C23" s="5">
        <v>2.5</v>
      </c>
      <c r="D23" s="5">
        <f>50*Tabelle13[[#This Row],[Verbrauch PreFab
'[Anzahl/Woche']]]</f>
        <v>125</v>
      </c>
      <c r="E23" s="5"/>
      <c r="F23" s="6">
        <f>50*Tabelle13[[#This Row],[Preis pro Einheit
'[Netto in €']]]*Tabelle13[[#This Row],[Verbrauch PreFab
'[Anzahl/Woche']]]</f>
        <v>0</v>
      </c>
      <c r="G23" s="7"/>
    </row>
    <row r="24" spans="1:7">
      <c r="A24" s="16">
        <v>21</v>
      </c>
      <c r="B24" s="5" t="s">
        <v>23</v>
      </c>
      <c r="C24" s="5">
        <v>1</v>
      </c>
      <c r="D24" s="5">
        <f>50*Tabelle13[[#This Row],[Verbrauch PreFab
'[Anzahl/Woche']]]</f>
        <v>50</v>
      </c>
      <c r="E24" s="5"/>
      <c r="F24" s="6">
        <f>50*Tabelle13[[#This Row],[Preis pro Einheit
'[Netto in €']]]*Tabelle13[[#This Row],[Verbrauch PreFab
'[Anzahl/Woche']]]</f>
        <v>0</v>
      </c>
      <c r="G24" s="7"/>
    </row>
    <row r="25" spans="1:7">
      <c r="A25" s="16">
        <v>22</v>
      </c>
      <c r="B25" s="5" t="s">
        <v>24</v>
      </c>
      <c r="C25" s="5">
        <v>1</v>
      </c>
      <c r="D25" s="5">
        <f>50*Tabelle13[[#This Row],[Verbrauch PreFab
'[Anzahl/Woche']]]</f>
        <v>50</v>
      </c>
      <c r="E25" s="5"/>
      <c r="F25" s="6">
        <f>50*Tabelle13[[#This Row],[Preis pro Einheit
'[Netto in €']]]*Tabelle13[[#This Row],[Verbrauch PreFab
'[Anzahl/Woche']]]</f>
        <v>0</v>
      </c>
      <c r="G25" s="7"/>
    </row>
    <row r="26" spans="1:7" ht="59.25" customHeight="1">
      <c r="B26" s="5"/>
      <c r="C26" s="5"/>
      <c r="D26" s="5"/>
      <c r="E26" s="9" t="s">
        <v>35</v>
      </c>
      <c r="F26" s="10">
        <f>SUM(F4:F25)</f>
        <v>0</v>
      </c>
      <c r="G26" s="7"/>
    </row>
    <row r="27" spans="1:7" ht="26.25">
      <c r="B27" s="11"/>
    </row>
    <row r="28" spans="1:7">
      <c r="D28" s="12" t="s">
        <v>25</v>
      </c>
      <c r="E28" t="s">
        <v>29</v>
      </c>
      <c r="F28" s="12" t="s">
        <v>26</v>
      </c>
      <c r="G28" s="13" t="s">
        <v>27</v>
      </c>
    </row>
    <row r="29" spans="1:7">
      <c r="D29" s="15" t="s">
        <v>28</v>
      </c>
      <c r="E29" t="s">
        <v>29</v>
      </c>
      <c r="F29" s="12" t="s">
        <v>30</v>
      </c>
      <c r="G29" s="13" t="s">
        <v>27</v>
      </c>
    </row>
    <row r="30" spans="1:7">
      <c r="D30" s="15"/>
      <c r="E30" t="s">
        <v>29</v>
      </c>
    </row>
  </sheetData>
  <protectedRanges>
    <protectedRange sqref="G27:G38" name="Bereich4"/>
    <protectedRange sqref="E27:E35" name="Bereich3"/>
    <protectedRange sqref="G4:G25" name="Bereich2"/>
    <protectedRange sqref="E4:E25" name="Bereich1"/>
  </protectedRanges>
  <mergeCells count="2">
    <mergeCell ref="B1:G1"/>
    <mergeCell ref="D29:D30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Rahmenvertrag Verbrauchsm.02.26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Ludwig, Simon</dc:creator>
  <cp:lastModifiedBy>Stöcklein, Fritz</cp:lastModifiedBy>
  <dcterms:created xsi:type="dcterms:W3CDTF">2026-02-04T12:24:19Z</dcterms:created>
  <dcterms:modified xsi:type="dcterms:W3CDTF">2026-03-24T18:17:46Z</dcterms:modified>
</cp:coreProperties>
</file>