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96_Aktuelle_Vergaben_und_Direktauftraege\9605_Proko\9605_Vergaben_2026\26050096_LARP\02_Vergabeunterlagen\PDF\"/>
    </mc:Choice>
  </mc:AlternateContent>
  <xr:revisionPtr revIDLastSave="0" documentId="8_{7AA6ED12-41CA-4AD6-AFD1-8DC7109AADDB}" xr6:coauthVersionLast="47" xr6:coauthVersionMax="47" xr10:uidLastSave="{00000000-0000-0000-0000-000000000000}"/>
  <bookViews>
    <workbookView xWindow="30612" yWindow="-108" windowWidth="30936" windowHeight="16776" tabRatio="500" xr2:uid="{00000000-000D-0000-FFFF-FFFF00000000}"/>
  </bookViews>
  <sheets>
    <sheet name="Blatt1" sheetId="1" r:id="rId1"/>
  </sheets>
  <definedNames>
    <definedName name="_xlnm.Print_Area" localSheetId="0">Blatt1!$B$2:$F$31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1" l="1"/>
  <c r="F25" i="1"/>
  <c r="F24" i="1"/>
  <c r="F21" i="1"/>
  <c r="F22" i="1"/>
  <c r="F23" i="1"/>
  <c r="F12" i="1"/>
  <c r="F13" i="1"/>
  <c r="F14" i="1"/>
  <c r="F15" i="1"/>
  <c r="F11" i="1"/>
  <c r="F20" i="1"/>
  <c r="F17" i="1" l="1"/>
  <c r="F26" i="1"/>
  <c r="F28" i="1" l="1"/>
</calcChain>
</file>

<file path=xl/sharedStrings.xml><?xml version="1.0" encoding="utf-8"?>
<sst xmlns="http://schemas.openxmlformats.org/spreadsheetml/2006/main" count="46" uniqueCount="26">
  <si>
    <t>Anlage B</t>
  </si>
  <si>
    <t>Pauschalpreis in Euro (netto)</t>
  </si>
  <si>
    <t>Pauschalpreis in Euro (brutto)</t>
  </si>
  <si>
    <t>Leistungs-positionen</t>
  </si>
  <si>
    <t>Konzeption und Durchführungen von Live Action Role Plays</t>
  </si>
  <si>
    <t>30</t>
  </si>
  <si>
    <t>1</t>
  </si>
  <si>
    <t>LARP 1</t>
  </si>
  <si>
    <t>LARP 2 - optional</t>
  </si>
  <si>
    <t>Leistungsverzeichnis - 26050096</t>
  </si>
  <si>
    <t>Gesamtsumme LARP 1 und 2</t>
  </si>
  <si>
    <t>Datum, Name, Vorname der erklärenden Person</t>
  </si>
  <si>
    <t>Anzahl*</t>
  </si>
  <si>
    <t>Name des Bieters:</t>
  </si>
  <si>
    <t>Bitte nur die grünen Felder ausfüllen, die anderen Felder sind gesperrt.</t>
  </si>
  <si>
    <r>
      <t xml:space="preserve">Umsatzsteuer 
in %
</t>
    </r>
    <r>
      <rPr>
        <b/>
        <sz val="12"/>
        <rFont val="Verdana"/>
        <family val="2"/>
      </rPr>
      <t>(ggf. anpassen auf 7% oder 0%)</t>
    </r>
  </si>
  <si>
    <t>Gesamtsumme LARP 1 brutto:</t>
  </si>
  <si>
    <t>Gesamtsumme LARP 2 brutto:</t>
  </si>
  <si>
    <t>* Hinweis, es besteht kein Anspruch auf Abnahme der Gesamtzahl der Leistungspositionen 6</t>
  </si>
  <si>
    <t>Leistungs-pakete</t>
  </si>
  <si>
    <t>1 - Kick Off Workshop</t>
  </si>
  <si>
    <t>2 - Konzeptionsphase des Grobkonzeptes</t>
  </si>
  <si>
    <t>3 -Entwicklungsphase des Feinkonzeptes</t>
  </si>
  <si>
    <t>4 - Testläufe</t>
  </si>
  <si>
    <t>5 - Produktion</t>
  </si>
  <si>
    <t>6 - Durchführungen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</si>
</sst>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4"/>
      <color theme="1"/>
      <name val="Verdana"/>
      <family val="2"/>
    </font>
    <font>
      <sz val="12"/>
      <name val="Verdana"/>
      <family val="2"/>
    </font>
    <font>
      <b/>
      <sz val="12"/>
      <color theme="1"/>
      <name val="Verdana"/>
      <family val="2"/>
    </font>
    <font>
      <b/>
      <u/>
      <sz val="14"/>
      <name val="Verdana"/>
      <family val="2"/>
    </font>
    <font>
      <sz val="12"/>
      <color rgb="FFFF0000"/>
      <name val="Verdana"/>
      <family val="2"/>
    </font>
    <font>
      <b/>
      <sz val="12"/>
      <name val="Verdana"/>
      <family val="2"/>
    </font>
    <font>
      <sz val="8"/>
      <name val="Calibri"/>
      <family val="2"/>
      <scheme val="minor"/>
    </font>
    <font>
      <sz val="14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4" borderId="0" xfId="0" applyFont="1" applyFill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3" fillId="0" borderId="0" xfId="0" applyFont="1" applyAlignment="1">
      <alignment horizontal="right" wrapText="1"/>
    </xf>
    <xf numFmtId="0" fontId="8" fillId="6" borderId="0" xfId="0" applyFont="1" applyFill="1" applyAlignment="1">
      <alignment horizontal="left" vertical="center"/>
    </xf>
    <xf numFmtId="0" fontId="3" fillId="6" borderId="0" xfId="0" applyFont="1" applyFill="1" applyAlignment="1">
      <alignment horizontal="right" wrapText="1"/>
    </xf>
    <xf numFmtId="0" fontId="3" fillId="6" borderId="0" xfId="0" applyFont="1" applyFill="1" applyAlignment="1">
      <alignment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2" fillId="5" borderId="3" xfId="0" applyFont="1" applyFill="1" applyBorder="1" applyAlignment="1" applyProtection="1">
      <alignment horizontal="center" wrapText="1"/>
      <protection locked="0"/>
    </xf>
    <xf numFmtId="16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11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5" borderId="10" xfId="0" applyNumberFormat="1" applyFont="1" applyFill="1" applyBorder="1" applyAlignment="1" applyProtection="1">
      <alignment horizontal="center" vertical="center" wrapText="1"/>
      <protection locked="0"/>
    </xf>
    <xf numFmtId="9" fontId="11" fillId="5" borderId="1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9" fontId="3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1"/>
  <sheetViews>
    <sheetView tabSelected="1" topLeftCell="A10" zoomScale="80" zoomScaleNormal="80" workbookViewId="0">
      <selection activeCell="B30" sqref="B30:C30"/>
    </sheetView>
  </sheetViews>
  <sheetFormatPr baseColWidth="10" defaultColWidth="11" defaultRowHeight="16.2" x14ac:dyDescent="0.3"/>
  <cols>
    <col min="1" max="1" width="11" style="1"/>
    <col min="2" max="2" width="30" style="8" customWidth="1"/>
    <col min="3" max="3" width="39.296875" style="1" customWidth="1"/>
    <col min="4" max="5" width="31.19921875" style="1" customWidth="1"/>
    <col min="6" max="6" width="41.19921875" style="1" customWidth="1"/>
    <col min="7" max="7" width="56.5" style="1" customWidth="1"/>
    <col min="8" max="16384" width="11" style="1"/>
  </cols>
  <sheetData>
    <row r="1" spans="2:6" ht="19.2" customHeight="1" x14ac:dyDescent="0.3"/>
    <row r="2" spans="2:6" ht="28.05" customHeight="1" x14ac:dyDescent="0.3">
      <c r="B2" s="28" t="s">
        <v>9</v>
      </c>
      <c r="C2" s="28"/>
      <c r="F2" s="5" t="s">
        <v>0</v>
      </c>
    </row>
    <row r="3" spans="2:6" ht="15" customHeight="1" x14ac:dyDescent="0.3">
      <c r="B3" s="11"/>
      <c r="C3" s="11"/>
      <c r="F3" s="5"/>
    </row>
    <row r="4" spans="2:6" s="2" customFormat="1" ht="32.549999999999997" customHeight="1" x14ac:dyDescent="0.3">
      <c r="B4" s="29" t="s">
        <v>4</v>
      </c>
      <c r="C4" s="29"/>
      <c r="D4" s="29"/>
      <c r="E4" s="27"/>
      <c r="F4" s="3"/>
    </row>
    <row r="5" spans="2:6" ht="16.8" customHeight="1" x14ac:dyDescent="0.3">
      <c r="C5" s="3"/>
      <c r="D5" s="3"/>
      <c r="E5" s="3"/>
      <c r="F5" s="3"/>
    </row>
    <row r="6" spans="2:6" ht="45.45" customHeight="1" thickBot="1" x14ac:dyDescent="0.35">
      <c r="B6" s="9" t="s">
        <v>13</v>
      </c>
      <c r="C6" s="37"/>
      <c r="D6" s="37"/>
      <c r="E6" s="4"/>
      <c r="F6" s="4"/>
    </row>
    <row r="7" spans="2:6" ht="45.45" customHeight="1" x14ac:dyDescent="0.3">
      <c r="B7" s="19" t="s">
        <v>14</v>
      </c>
      <c r="C7" s="20"/>
      <c r="D7" s="21"/>
      <c r="E7" s="4"/>
      <c r="F7" s="4"/>
    </row>
    <row r="8" spans="2:6" ht="45.45" customHeight="1" x14ac:dyDescent="0.3">
      <c r="C8" s="18"/>
      <c r="D8" s="4"/>
      <c r="E8" s="4"/>
      <c r="F8" s="4"/>
    </row>
    <row r="9" spans="2:6" ht="46.95" customHeight="1" thickBot="1" x14ac:dyDescent="0.35">
      <c r="B9" s="12" t="s">
        <v>7</v>
      </c>
      <c r="C9" s="17"/>
      <c r="D9" s="6"/>
      <c r="E9" s="6"/>
      <c r="F9" s="6"/>
    </row>
    <row r="10" spans="2:6" ht="67.5" customHeight="1" x14ac:dyDescent="0.3">
      <c r="B10" s="10" t="s">
        <v>19</v>
      </c>
      <c r="C10" s="10" t="s">
        <v>1</v>
      </c>
      <c r="D10" s="10" t="s">
        <v>15</v>
      </c>
      <c r="E10" s="10" t="s">
        <v>12</v>
      </c>
      <c r="F10" s="10" t="s">
        <v>2</v>
      </c>
    </row>
    <row r="11" spans="2:6" ht="67.95" customHeight="1" x14ac:dyDescent="0.3">
      <c r="B11" s="13" t="s">
        <v>20</v>
      </c>
      <c r="C11" s="38">
        <v>0</v>
      </c>
      <c r="D11" s="39">
        <v>0.19</v>
      </c>
      <c r="E11" s="14" t="s">
        <v>6</v>
      </c>
      <c r="F11" s="16">
        <f>SUM((C11*D11)+C11)*E11</f>
        <v>0</v>
      </c>
    </row>
    <row r="12" spans="2:6" ht="67.95" customHeight="1" x14ac:dyDescent="0.3">
      <c r="B12" s="13" t="s">
        <v>21</v>
      </c>
      <c r="C12" s="38">
        <v>0</v>
      </c>
      <c r="D12" s="39">
        <v>0.19</v>
      </c>
      <c r="E12" s="14" t="s">
        <v>6</v>
      </c>
      <c r="F12" s="16">
        <f t="shared" ref="F12:F16" si="0">SUM((C12*D12)+C12)*E12</f>
        <v>0</v>
      </c>
    </row>
    <row r="13" spans="2:6" ht="67.95" customHeight="1" x14ac:dyDescent="0.3">
      <c r="B13" s="13" t="s">
        <v>22</v>
      </c>
      <c r="C13" s="38">
        <v>0</v>
      </c>
      <c r="D13" s="39">
        <v>0.19</v>
      </c>
      <c r="E13" s="14" t="s">
        <v>6</v>
      </c>
      <c r="F13" s="16">
        <f t="shared" si="0"/>
        <v>0</v>
      </c>
    </row>
    <row r="14" spans="2:6" ht="67.95" customHeight="1" x14ac:dyDescent="0.3">
      <c r="B14" s="13" t="s">
        <v>23</v>
      </c>
      <c r="C14" s="38">
        <v>0</v>
      </c>
      <c r="D14" s="39">
        <v>0.19</v>
      </c>
      <c r="E14" s="14" t="s">
        <v>6</v>
      </c>
      <c r="F14" s="16">
        <f t="shared" si="0"/>
        <v>0</v>
      </c>
    </row>
    <row r="15" spans="2:6" ht="67.95" customHeight="1" x14ac:dyDescent="0.3">
      <c r="B15" s="13" t="s">
        <v>24</v>
      </c>
      <c r="C15" s="38">
        <v>0</v>
      </c>
      <c r="D15" s="39">
        <v>0.19</v>
      </c>
      <c r="E15" s="14" t="s">
        <v>6</v>
      </c>
      <c r="F15" s="16">
        <f t="shared" si="0"/>
        <v>0</v>
      </c>
    </row>
    <row r="16" spans="2:6" ht="67.95" customHeight="1" thickBot="1" x14ac:dyDescent="0.35">
      <c r="B16" s="24" t="s">
        <v>25</v>
      </c>
      <c r="C16" s="40">
        <v>0</v>
      </c>
      <c r="D16" s="41">
        <v>0.19</v>
      </c>
      <c r="E16" s="25" t="s">
        <v>5</v>
      </c>
      <c r="F16" s="16">
        <f t="shared" si="0"/>
        <v>0</v>
      </c>
    </row>
    <row r="17" spans="2:7" ht="67.95" customHeight="1" thickBot="1" x14ac:dyDescent="0.35">
      <c r="B17" s="33" t="s">
        <v>16</v>
      </c>
      <c r="C17" s="34"/>
      <c r="D17" s="34"/>
      <c r="E17" s="35"/>
      <c r="F17" s="23">
        <f>SUM(F11:F16)</f>
        <v>0</v>
      </c>
    </row>
    <row r="18" spans="2:7" ht="46.95" customHeight="1" thickBot="1" x14ac:dyDescent="0.35">
      <c r="B18" s="12" t="s">
        <v>8</v>
      </c>
      <c r="C18" s="17"/>
      <c r="D18" s="6"/>
      <c r="E18" s="6"/>
      <c r="F18" s="6"/>
    </row>
    <row r="19" spans="2:7" ht="67.5" customHeight="1" x14ac:dyDescent="0.3">
      <c r="B19" s="10" t="s">
        <v>3</v>
      </c>
      <c r="C19" s="10" t="s">
        <v>1</v>
      </c>
      <c r="D19" s="10" t="s">
        <v>15</v>
      </c>
      <c r="E19" s="10" t="s">
        <v>12</v>
      </c>
      <c r="F19" s="10" t="s">
        <v>2</v>
      </c>
    </row>
    <row r="20" spans="2:7" ht="67.95" customHeight="1" x14ac:dyDescent="0.3">
      <c r="B20" s="13" t="s">
        <v>20</v>
      </c>
      <c r="C20" s="42">
        <v>0</v>
      </c>
      <c r="D20" s="43">
        <v>0.19</v>
      </c>
      <c r="E20" s="14" t="s">
        <v>6</v>
      </c>
      <c r="F20" s="16">
        <f>SUM((C20*D20)+C20)*E20</f>
        <v>0</v>
      </c>
      <c r="G20" s="36"/>
    </row>
    <row r="21" spans="2:7" ht="67.95" customHeight="1" x14ac:dyDescent="0.3">
      <c r="B21" s="13" t="s">
        <v>21</v>
      </c>
      <c r="C21" s="42">
        <v>0</v>
      </c>
      <c r="D21" s="43">
        <v>0.19</v>
      </c>
      <c r="E21" s="14" t="s">
        <v>6</v>
      </c>
      <c r="F21" s="16">
        <f t="shared" ref="F21:F23" si="1">SUM((C21*D21)+C21)*E21</f>
        <v>0</v>
      </c>
    </row>
    <row r="22" spans="2:7" ht="67.95" customHeight="1" x14ac:dyDescent="0.3">
      <c r="B22" s="13" t="s">
        <v>22</v>
      </c>
      <c r="C22" s="42">
        <v>0</v>
      </c>
      <c r="D22" s="43">
        <v>0.19</v>
      </c>
      <c r="E22" s="14" t="s">
        <v>6</v>
      </c>
      <c r="F22" s="16">
        <f t="shared" si="1"/>
        <v>0</v>
      </c>
    </row>
    <row r="23" spans="2:7" ht="67.95" customHeight="1" x14ac:dyDescent="0.3">
      <c r="B23" s="13" t="s">
        <v>23</v>
      </c>
      <c r="C23" s="42">
        <v>0</v>
      </c>
      <c r="D23" s="43">
        <v>0.19</v>
      </c>
      <c r="E23" s="14" t="s">
        <v>6</v>
      </c>
      <c r="F23" s="16">
        <f t="shared" si="1"/>
        <v>0</v>
      </c>
    </row>
    <row r="24" spans="2:7" ht="67.95" customHeight="1" x14ac:dyDescent="0.3">
      <c r="B24" s="13" t="s">
        <v>24</v>
      </c>
      <c r="C24" s="42">
        <v>0</v>
      </c>
      <c r="D24" s="43">
        <v>0.19</v>
      </c>
      <c r="E24" s="14" t="s">
        <v>6</v>
      </c>
      <c r="F24" s="16">
        <f>SUM((C24*D24)+C24)*E24</f>
        <v>0</v>
      </c>
    </row>
    <row r="25" spans="2:7" ht="67.95" customHeight="1" thickBot="1" x14ac:dyDescent="0.35">
      <c r="B25" s="24" t="s">
        <v>25</v>
      </c>
      <c r="C25" s="44">
        <v>0</v>
      </c>
      <c r="D25" s="45">
        <v>0.19</v>
      </c>
      <c r="E25" s="25" t="s">
        <v>5</v>
      </c>
      <c r="F25" s="16">
        <f>SUM((C25*D25)+C25)*E25</f>
        <v>0</v>
      </c>
    </row>
    <row r="26" spans="2:7" ht="67.95" customHeight="1" thickBot="1" x14ac:dyDescent="0.35">
      <c r="B26" s="33" t="s">
        <v>17</v>
      </c>
      <c r="C26" s="34"/>
      <c r="D26" s="34"/>
      <c r="E26" s="35"/>
      <c r="F26" s="23">
        <f>SUM(F20:F25)</f>
        <v>0</v>
      </c>
    </row>
    <row r="27" spans="2:7" ht="67.95" customHeight="1" x14ac:dyDescent="0.3">
      <c r="B27" s="26"/>
      <c r="C27" s="26"/>
      <c r="D27" s="26"/>
      <c r="E27" s="26"/>
      <c r="F27" s="22"/>
    </row>
    <row r="28" spans="2:7" ht="67.95" customHeight="1" x14ac:dyDescent="0.3">
      <c r="B28" s="31" t="s">
        <v>10</v>
      </c>
      <c r="C28" s="31"/>
      <c r="D28" s="31"/>
      <c r="E28" s="31"/>
      <c r="F28" s="15">
        <f>SUM(F17+F26)</f>
        <v>0</v>
      </c>
    </row>
    <row r="29" spans="2:7" ht="67.95" customHeight="1" x14ac:dyDescent="0.3">
      <c r="B29" s="32" t="s">
        <v>18</v>
      </c>
      <c r="C29" s="32"/>
      <c r="D29" s="32"/>
      <c r="E29" s="32"/>
      <c r="F29" s="32"/>
    </row>
    <row r="30" spans="2:7" ht="66" customHeight="1" thickBot="1" x14ac:dyDescent="0.35">
      <c r="B30" s="46"/>
      <c r="C30" s="47"/>
      <c r="D30" s="7"/>
      <c r="E30" s="7"/>
      <c r="F30" s="7"/>
    </row>
    <row r="31" spans="2:7" ht="25.2" customHeight="1" x14ac:dyDescent="0.3">
      <c r="B31" s="30" t="s">
        <v>11</v>
      </c>
      <c r="C31" s="30"/>
      <c r="D31" s="4"/>
      <c r="E31" s="4"/>
      <c r="F31" s="4"/>
    </row>
  </sheetData>
  <sheetProtection algorithmName="SHA-512" hashValue="45mEhr5SJd6qDj5y3GFt8w4sJmfpPqaxOBiM4jSwcag+m3KPh5hEFzg0XGp2MdGu3+YsJ0c1uHqhpkrv8U0XoA==" saltValue="PXRvpm3f3u7Jgnn3d6hTVQ==" spinCount="100000" sheet="1" objects="1" scenarios="1"/>
  <mergeCells count="8">
    <mergeCell ref="B2:C2"/>
    <mergeCell ref="B4:D4"/>
    <mergeCell ref="B31:C31"/>
    <mergeCell ref="B28:E28"/>
    <mergeCell ref="B29:F29"/>
    <mergeCell ref="B17:E17"/>
    <mergeCell ref="B26:E26"/>
    <mergeCell ref="C6:D6"/>
  </mergeCells>
  <phoneticPr fontId="10" type="noConversion"/>
  <pageMargins left="0.75" right="0.75" top="1" bottom="1" header="0.5" footer="0.5"/>
  <pageSetup paperSize="9" scale="95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SLAddDocumentID xmlns="ba0bec32-7964-49d0-b442-b05224d651da">NotAdded</ESLAddDocumentID>
    <_dlc_DocId xmlns="ba0bec32-7964-49d0-b442-b05224d651da">M16017024-1401-21</_dlc_DocId>
    <_dlc_DocIdUrl xmlns="ba0bec32-7964-49d0-b442-b05224d651da">
      <Url>https://esl.deiapps.kpmg.com/matters/16017024/_layouts/15/DocIdRedir.aspx?ID=M16017024-1401-21</Url>
      <Description>M16017024-1401-21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4CF7E2F6201F458AD451D254D3EBC2" ma:contentTypeVersion="1" ma:contentTypeDescription="Ein neues Dokument erstellen." ma:contentTypeScope="" ma:versionID="a47de8017eeef20b6339c558641bbc14">
  <xsd:schema xmlns:xsd="http://www.w3.org/2001/XMLSchema" xmlns:xs="http://www.w3.org/2001/XMLSchema" xmlns:p="http://schemas.microsoft.com/office/2006/metadata/properties" xmlns:ns2="ba0bec32-7964-49d0-b442-b05224d651da" targetNamespace="http://schemas.microsoft.com/office/2006/metadata/properties" ma:root="true" ma:fieldsID="42ac8d00421180024c451122f1178b8d" ns2:_="">
    <xsd:import namespace="ba0bec32-7964-49d0-b442-b05224d651d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SLAddDocumen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bec32-7964-49d0-b442-b05224d651d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ESLAddDocumentID" ma:index="11" nillable="true" ma:displayName="DocID" ma:default="NotAdded" ma:format="Dropdown" ma:internalName="ESLAddDocumentID" ma:readOnly="false">
      <xsd:simpleType>
        <xsd:restriction base="dms:Choice">
          <xsd:enumeration value="Added"/>
          <xsd:enumeration value="NotAd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9EEE2-193A-46A3-92CA-6296764F4A34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ba0bec32-7964-49d0-b442-b05224d651da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B9E782-BADD-4D3E-B674-3A5804C75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bec32-7964-49d0-b442-b05224d651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61627F-4C0C-4150-BCB5-35CA4D2F91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E490682-F57B-4DE9-ACD3-CBF75335D4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Blatt1</vt:lpstr>
      <vt:lpstr>Blatt1!Druckbereich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Rüdiger Haum</dc:creator>
  <cp:lastModifiedBy>Frances Beyer Fernandez</cp:lastModifiedBy>
  <cp:lastPrinted>2019-05-22T09:25:55Z</cp:lastPrinted>
  <dcterms:created xsi:type="dcterms:W3CDTF">2019-02-15T10:58:20Z</dcterms:created>
  <dcterms:modified xsi:type="dcterms:W3CDTF">2026-07-15T14:24:03Z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0x010100094CF7E2F6201F458AD451D254D3EBC2</vt:lpwstr>
  </property>
  <property fmtid="{D5CDD505-2E9C-101B-9397-08002B2CF9AE}" pid="3" name="_dlc_DocIdItemGuid">
    <vt:lpwstr>0a500456-4193-4a1a-b71a-5298fbddba05</vt:lpwstr>
  </property>
</Properties>
</file>