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Z:\96_Aktuelle_Vergaben_und_Direktauftraege\9606_BeVa\9606_Vergaben_2026\01_26060148-Fuehrungsdienstleistungen\02_Vergabeunterlagen\PDF\"/>
    </mc:Choice>
  </mc:AlternateContent>
  <xr:revisionPtr revIDLastSave="0" documentId="8_{F70691C3-6B79-43A3-B3DB-E96B08406936}" xr6:coauthVersionLast="47" xr6:coauthVersionMax="47" xr10:uidLastSave="{00000000-0000-0000-0000-000000000000}"/>
  <bookViews>
    <workbookView xWindow="30612" yWindow="-108" windowWidth="30936" windowHeight="16776" xr2:uid="{00000000-000D-0000-FFFF-FFFF00000000}"/>
  </bookViews>
  <sheets>
    <sheet name="Leistungsverzeichnis " sheetId="2" r:id="rId1"/>
  </sheets>
  <definedNames>
    <definedName name="_xlnm.Print_Area" localSheetId="0">'Leistungsverzeichnis '!$A$1:$I$26</definedName>
    <definedName name="Print_Area" localSheetId="0">'Leistungsverzeichnis '!$A$1:$F$24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7" i="2" l="1"/>
  <c r="I17" i="2" s="1"/>
  <c r="F18" i="2"/>
  <c r="I18" i="2" s="1"/>
  <c r="F19" i="2"/>
  <c r="I19" i="2" s="1"/>
  <c r="F20" i="2"/>
  <c r="I20" i="2" s="1"/>
  <c r="F21" i="2"/>
  <c r="I21" i="2" s="1"/>
  <c r="F16" i="2"/>
  <c r="I16" i="2" s="1"/>
  <c r="G11" i="2"/>
  <c r="I11" i="2" s="1"/>
  <c r="F12" i="2"/>
  <c r="I12" i="2" s="1"/>
  <c r="F13" i="2"/>
  <c r="I13" i="2" s="1"/>
  <c r="F9" i="2"/>
  <c r="I9" i="2" s="1"/>
  <c r="I22" i="2" l="1"/>
</calcChain>
</file>

<file path=xl/sharedStrings.xml><?xml version="1.0" encoding="utf-8"?>
<sst xmlns="http://schemas.openxmlformats.org/spreadsheetml/2006/main" count="29" uniqueCount="29">
  <si>
    <t xml:space="preserve">Datum, Name des Erklärenden </t>
  </si>
  <si>
    <t>Monatlicher Pauschalpreis in EUR (netto)</t>
  </si>
  <si>
    <t>Monatlicher Pauschalpreis in EUR (brutto)</t>
  </si>
  <si>
    <t>Pauschalpreis in EUR (netto)</t>
  </si>
  <si>
    <t>Pauschalpreis in EUR (brutto)</t>
  </si>
  <si>
    <t xml:space="preserve">* Bei dem unter Arbeitspaket C angegebenen Aufwand handelt es sich um eine Schätzung auf Grundlage der Führungsbuchungen vorangegangener Jahre, ein Anspruch auf Beauftragung in der genannten Höhe besteht nicht.
</t>
  </si>
  <si>
    <t>Arbeitspaket C 
Konkretisierung in der Leistungsbeschreibung (Anlage A)</t>
  </si>
  <si>
    <t xml:space="preserve">Arbeitspaket B 
Konkretisierung in der Leistungsbeschreibung (Anlage A)
</t>
  </si>
  <si>
    <t xml:space="preserve">
Durchführung der einzelnen Führungen: 
</t>
  </si>
  <si>
    <t>Leistungsverzeichnis</t>
  </si>
  <si>
    <t>Bieter:</t>
  </si>
  <si>
    <t>Kosten eines Führungskonzepts eines Referenten</t>
  </si>
  <si>
    <t>Gruppenführung Erwachsene (inklusive Organisationsabwicklung) 60min</t>
  </si>
  <si>
    <t>Gruppenführung Schulklasse (inklusive Organisationsabwicklung) 60min</t>
  </si>
  <si>
    <t>Umsatz-
steuer</t>
  </si>
  <si>
    <t>Anlage B</t>
  </si>
  <si>
    <t xml:space="preserve">Organisation- und Servicepauschale
</t>
  </si>
  <si>
    <t>Kosten eines barrierefreien Führungskonzepts eines Referenten</t>
  </si>
  <si>
    <t>Gesamtpreis für 4 Jahre (brutto)</t>
  </si>
  <si>
    <t xml:space="preserve"> Anzahl* über die Vertragslaufzeit von 4 Jahren</t>
  </si>
  <si>
    <t>Barrierefreie Hör- und Tastführung 120min.</t>
  </si>
  <si>
    <t>Barrierefreie DGS Führung 120min.</t>
  </si>
  <si>
    <t>Führung (ohne Organsiationssabwicklung, nur Durchführung) 60min.</t>
  </si>
  <si>
    <t>Gesamtpreis aller Leistungen für die Vertragslaufzeit von 4 Jahren</t>
  </si>
  <si>
    <t>Optionale Leistung: Arbeitspaket A
Konkretisierung in der Leistungsbeschreibung (Anlage A)</t>
  </si>
  <si>
    <t>Rahmenvereinbarung zur Organisation, Durchführung und Nachbereitung des Führungsangebots im Futurium - 26060148</t>
  </si>
  <si>
    <t xml:space="preserve">Bitte nur die grünen Felder ausfüllen. Die anderen Felder sind mit Formeln hinterlegt und gesperrt. </t>
  </si>
  <si>
    <t xml:space="preserve">Vorbereitung und Implementierung 
</t>
  </si>
  <si>
    <t>Führung (mit Organsiationssabwicklung) 60min.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</si>
</sst>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8" x14ac:knownFonts="1">
    <font>
      <sz val="11"/>
      <color theme="1"/>
      <name val="Calibri"/>
      <family val="2"/>
      <scheme val="minor"/>
    </font>
    <font>
      <b/>
      <sz val="14"/>
      <name val="Tahoma"/>
      <family val="2"/>
    </font>
    <font>
      <sz val="11"/>
      <name val="Tahoma"/>
      <family val="2"/>
    </font>
    <font>
      <sz val="12"/>
      <name val="Tahoma"/>
      <family val="2"/>
    </font>
    <font>
      <b/>
      <sz val="11"/>
      <name val="Tahoma"/>
      <family val="2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2"/>
      <color rgb="FF00B050"/>
      <name val="Tahoma"/>
      <family val="2"/>
    </font>
    <font>
      <sz val="11"/>
      <name val="Calibri"/>
      <family val="2"/>
      <scheme val="minor"/>
    </font>
    <font>
      <sz val="11"/>
      <color rgb="FFFF0000"/>
      <name val="Tahoma"/>
      <family val="2"/>
    </font>
    <font>
      <b/>
      <sz val="11"/>
      <color theme="1"/>
      <name val="Tahoma"/>
      <family val="2"/>
    </font>
    <font>
      <b/>
      <sz val="12"/>
      <color theme="1"/>
      <name val="Tahoma"/>
      <family val="2"/>
    </font>
    <font>
      <sz val="12"/>
      <color theme="1"/>
      <name val="Tahoma"/>
      <family val="2"/>
    </font>
    <font>
      <sz val="10"/>
      <name val="Arial"/>
      <family val="2"/>
    </font>
    <font>
      <b/>
      <sz val="11"/>
      <color rgb="FFFF0000"/>
      <name val="Tahoma"/>
      <family val="2"/>
    </font>
    <font>
      <b/>
      <u val="double"/>
      <sz val="12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lightDown">
        <bgColor theme="0" tint="-0.14996795556505021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44" fontId="6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8" fillId="0" borderId="0"/>
    <xf numFmtId="0" fontId="6" fillId="0" borderId="0"/>
    <xf numFmtId="44" fontId="7" fillId="0" borderId="0" applyFont="0" applyFill="0" applyBorder="0" applyAlignment="0" applyProtection="0"/>
    <xf numFmtId="0" fontId="7" fillId="0" borderId="0"/>
    <xf numFmtId="44" fontId="6" fillId="0" borderId="0" applyFont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horizontal="right"/>
    </xf>
    <xf numFmtId="0" fontId="5" fillId="0" borderId="0" xfId="0" applyFont="1" applyProtection="1"/>
    <xf numFmtId="0" fontId="13" fillId="0" borderId="0" xfId="0" applyFont="1" applyAlignment="1" applyProtection="1">
      <alignment horizontal="left" wrapText="1"/>
    </xf>
    <xf numFmtId="0" fontId="14" fillId="0" borderId="0" xfId="0" applyFont="1" applyAlignment="1" applyProtection="1">
      <alignment horizontal="left" wrapText="1"/>
    </xf>
    <xf numFmtId="0" fontId="14" fillId="0" borderId="0" xfId="0" applyFont="1" applyAlignment="1" applyProtection="1">
      <alignment horizontal="left" wrapText="1"/>
    </xf>
    <xf numFmtId="0" fontId="11" fillId="0" borderId="0" xfId="0" applyFont="1" applyAlignment="1" applyProtection="1">
      <alignment horizontal="left" wrapText="1"/>
    </xf>
    <xf numFmtId="0" fontId="2" fillId="0" borderId="0" xfId="0" applyFont="1" applyAlignment="1" applyProtection="1">
      <alignment horizontal="left" wrapText="1"/>
    </xf>
    <xf numFmtId="0" fontId="2" fillId="0" borderId="0" xfId="0" applyFont="1" applyAlignment="1" applyProtection="1">
      <alignment wrapText="1"/>
    </xf>
    <xf numFmtId="0" fontId="4" fillId="0" borderId="0" xfId="0" applyFont="1" applyAlignment="1" applyProtection="1">
      <alignment horizontal="right"/>
    </xf>
    <xf numFmtId="0" fontId="2" fillId="0" borderId="0" xfId="0" applyFont="1" applyProtection="1"/>
    <xf numFmtId="0" fontId="5" fillId="0" borderId="0" xfId="0" applyFont="1" applyAlignment="1" applyProtection="1">
      <alignment horizontal="left" wrapText="1"/>
    </xf>
    <xf numFmtId="0" fontId="16" fillId="0" borderId="0" xfId="0" applyFont="1" applyProtection="1"/>
    <xf numFmtId="49" fontId="5" fillId="0" borderId="1" xfId="0" applyNumberFormat="1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center" vertical="top" wrapText="1"/>
    </xf>
    <xf numFmtId="0" fontId="4" fillId="0" borderId="0" xfId="0" applyFont="1" applyAlignment="1" applyProtection="1">
      <alignment horizontal="center" vertical="top" wrapText="1"/>
    </xf>
    <xf numFmtId="0" fontId="4" fillId="2" borderId="10" xfId="0" applyFont="1" applyFill="1" applyBorder="1" applyAlignment="1" applyProtection="1">
      <alignment horizontal="left" vertical="top" wrapText="1"/>
    </xf>
    <xf numFmtId="0" fontId="4" fillId="2" borderId="13" xfId="0" applyFont="1" applyFill="1" applyBorder="1" applyAlignment="1" applyProtection="1">
      <alignment horizontal="left" vertical="top" wrapText="1"/>
    </xf>
    <xf numFmtId="49" fontId="11" fillId="0" borderId="0" xfId="0" applyNumberFormat="1" applyFont="1" applyAlignment="1" applyProtection="1">
      <alignment horizontal="center" vertical="center" wrapText="1"/>
    </xf>
    <xf numFmtId="0" fontId="15" fillId="3" borderId="1" xfId="0" applyFont="1" applyFill="1" applyBorder="1" applyAlignment="1" applyProtection="1">
      <alignment horizontal="center" vertical="center" wrapText="1"/>
    </xf>
    <xf numFmtId="164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center" vertical="center" wrapText="1"/>
    </xf>
    <xf numFmtId="0" fontId="9" fillId="0" borderId="0" xfId="0" applyFont="1" applyAlignment="1" applyProtection="1">
      <alignment wrapText="1"/>
    </xf>
    <xf numFmtId="0" fontId="4" fillId="2" borderId="10" xfId="0" applyFont="1" applyFill="1" applyBorder="1" applyAlignment="1" applyProtection="1">
      <alignment horizontal="left" vertical="center" wrapText="1"/>
    </xf>
    <xf numFmtId="0" fontId="4" fillId="2" borderId="13" xfId="0" applyFont="1" applyFill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0" fontId="15" fillId="3" borderId="2" xfId="0" applyFont="1" applyFill="1" applyBorder="1" applyAlignment="1" applyProtection="1">
      <alignment horizontal="center" vertical="center" wrapText="1"/>
    </xf>
    <xf numFmtId="164" fontId="2" fillId="0" borderId="2" xfId="0" applyNumberFormat="1" applyFont="1" applyBorder="1" applyAlignment="1" applyProtection="1">
      <alignment horizontal="center" vertical="center" wrapText="1"/>
    </xf>
    <xf numFmtId="3" fontId="4" fillId="0" borderId="2" xfId="0" applyNumberFormat="1" applyFont="1" applyBorder="1" applyAlignment="1" applyProtection="1">
      <alignment horizontal="center" vertical="center" wrapText="1"/>
    </xf>
    <xf numFmtId="164" fontId="4" fillId="0" borderId="2" xfId="0" applyNumberFormat="1" applyFont="1" applyBorder="1" applyAlignment="1" applyProtection="1">
      <alignment horizontal="center" vertical="center" wrapText="1"/>
    </xf>
    <xf numFmtId="49" fontId="11" fillId="0" borderId="0" xfId="0" applyNumberFormat="1" applyFont="1" applyAlignment="1" applyProtection="1">
      <alignment horizontal="center" vertical="top" wrapText="1"/>
    </xf>
    <xf numFmtId="49" fontId="12" fillId="2" borderId="6" xfId="0" applyNumberFormat="1" applyFont="1" applyFill="1" applyBorder="1" applyAlignment="1" applyProtection="1">
      <alignment horizontal="left" vertical="center" wrapText="1"/>
    </xf>
    <xf numFmtId="49" fontId="12" fillId="2" borderId="7" xfId="0" applyNumberFormat="1" applyFont="1" applyFill="1" applyBorder="1" applyAlignment="1" applyProtection="1">
      <alignment horizontal="left" vertical="center" wrapText="1"/>
    </xf>
    <xf numFmtId="0" fontId="9" fillId="0" borderId="0" xfId="0" applyFont="1" applyAlignment="1" applyProtection="1">
      <alignment vertical="top" wrapText="1"/>
    </xf>
    <xf numFmtId="0" fontId="5" fillId="0" borderId="0" xfId="0" applyFont="1" applyAlignment="1" applyProtection="1">
      <alignment vertical="top"/>
    </xf>
    <xf numFmtId="49" fontId="2" fillId="0" borderId="0" xfId="0" applyNumberFormat="1" applyFont="1" applyAlignment="1" applyProtection="1">
      <alignment horizontal="center" vertical="center" wrapText="1"/>
    </xf>
    <xf numFmtId="0" fontId="4" fillId="2" borderId="10" xfId="0" applyFont="1" applyFill="1" applyBorder="1" applyAlignment="1" applyProtection="1">
      <alignment horizontal="left" wrapText="1"/>
    </xf>
    <xf numFmtId="0" fontId="4" fillId="2" borderId="8" xfId="0" applyFont="1" applyFill="1" applyBorder="1" applyAlignment="1" applyProtection="1">
      <alignment horizontal="left" vertical="top" wrapText="1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0" fontId="4" fillId="2" borderId="9" xfId="0" applyFont="1" applyFill="1" applyBorder="1" applyAlignment="1" applyProtection="1">
      <alignment vertical="top" wrapText="1"/>
    </xf>
    <xf numFmtId="0" fontId="4" fillId="2" borderId="9" xfId="0" applyFont="1" applyFill="1" applyBorder="1" applyAlignment="1" applyProtection="1">
      <alignment horizontal="center" vertical="center" wrapText="1"/>
    </xf>
    <xf numFmtId="0" fontId="4" fillId="2" borderId="9" xfId="0" applyFont="1" applyFill="1" applyBorder="1" applyAlignment="1" applyProtection="1">
      <alignment horizontal="center" vertical="top" wrapText="1"/>
    </xf>
    <xf numFmtId="0" fontId="2" fillId="0" borderId="1" xfId="0" applyFont="1" applyBorder="1" applyAlignment="1" applyProtection="1">
      <alignment horizontal="left" vertical="center" wrapText="1"/>
    </xf>
    <xf numFmtId="0" fontId="15" fillId="3" borderId="5" xfId="0" applyFont="1" applyFill="1" applyBorder="1" applyAlignment="1" applyProtection="1">
      <alignment horizontal="center" vertical="center" wrapText="1"/>
    </xf>
    <xf numFmtId="164" fontId="2" fillId="0" borderId="5" xfId="0" applyNumberFormat="1" applyFont="1" applyBorder="1" applyAlignment="1" applyProtection="1">
      <alignment horizontal="center" vertical="center" wrapText="1"/>
    </xf>
    <xf numFmtId="3" fontId="4" fillId="0" borderId="5" xfId="0" applyNumberFormat="1" applyFont="1" applyBorder="1" applyAlignment="1" applyProtection="1">
      <alignment horizontal="center" vertical="center" wrapText="1"/>
    </xf>
    <xf numFmtId="164" fontId="4" fillId="0" borderId="5" xfId="0" applyNumberFormat="1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49" fontId="3" fillId="0" borderId="0" xfId="0" applyNumberFormat="1" applyFont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left" vertical="top" wrapText="1"/>
    </xf>
    <xf numFmtId="0" fontId="15" fillId="3" borderId="11" xfId="0" applyFont="1" applyFill="1" applyBorder="1" applyAlignment="1" applyProtection="1">
      <alignment horizontal="center" vertical="center" wrapText="1"/>
    </xf>
    <xf numFmtId="0" fontId="15" fillId="3" borderId="12" xfId="0" applyFont="1" applyFill="1" applyBorder="1" applyAlignment="1" applyProtection="1">
      <alignment horizontal="center" vertical="center" wrapText="1"/>
    </xf>
    <xf numFmtId="164" fontId="17" fillId="0" borderId="14" xfId="10" applyNumberFormat="1" applyFont="1" applyBorder="1" applyAlignment="1" applyProtection="1">
      <alignment horizontal="center" vertical="center"/>
    </xf>
    <xf numFmtId="16" fontId="2" fillId="0" borderId="0" xfId="0" applyNumberFormat="1" applyFont="1" applyAlignment="1" applyProtection="1">
      <alignment wrapText="1"/>
    </xf>
    <xf numFmtId="0" fontId="2" fillId="0" borderId="0" xfId="0" applyFont="1" applyAlignment="1" applyProtection="1">
      <alignment horizontal="left" vertical="top" wrapText="1"/>
    </xf>
    <xf numFmtId="0" fontId="2" fillId="0" borderId="0" xfId="0" applyFont="1" applyAlignment="1" applyProtection="1">
      <alignment horizontal="center" vertical="top" wrapText="1"/>
    </xf>
    <xf numFmtId="0" fontId="4" fillId="0" borderId="3" xfId="0" applyFont="1" applyBorder="1" applyAlignment="1" applyProtection="1">
      <alignment wrapText="1"/>
    </xf>
    <xf numFmtId="0" fontId="10" fillId="0" borderId="3" xfId="0" applyFont="1" applyBorder="1" applyAlignment="1" applyProtection="1">
      <alignment wrapText="1"/>
    </xf>
    <xf numFmtId="0" fontId="10" fillId="0" borderId="0" xfId="0" applyFont="1" applyAlignment="1" applyProtection="1">
      <alignment wrapText="1"/>
    </xf>
    <xf numFmtId="0" fontId="2" fillId="0" borderId="4" xfId="0" applyFont="1" applyBorder="1" applyAlignment="1" applyProtection="1">
      <alignment horizontal="left" vertical="top" wrapText="1"/>
    </xf>
    <xf numFmtId="0" fontId="5" fillId="4" borderId="0" xfId="0" applyFont="1" applyFill="1" applyProtection="1"/>
    <xf numFmtId="0" fontId="2" fillId="5" borderId="3" xfId="0" applyFont="1" applyFill="1" applyBorder="1" applyAlignment="1" applyProtection="1">
      <alignment horizontal="left"/>
      <protection locked="0"/>
    </xf>
    <xf numFmtId="164" fontId="5" fillId="5" borderId="1" xfId="0" applyNumberFormat="1" applyFont="1" applyFill="1" applyBorder="1" applyAlignment="1" applyProtection="1">
      <alignment horizontal="center" vertical="center" wrapText="1"/>
      <protection locked="0"/>
    </xf>
    <xf numFmtId="9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5" borderId="2" xfId="0" applyNumberFormat="1" applyFont="1" applyFill="1" applyBorder="1" applyAlignment="1" applyProtection="1">
      <alignment horizontal="center" vertical="center" wrapText="1"/>
      <protection locked="0"/>
    </xf>
    <xf numFmtId="164" fontId="5" fillId="5" borderId="1" xfId="0" applyNumberFormat="1" applyFont="1" applyFill="1" applyBorder="1" applyAlignment="1" applyProtection="1">
      <alignment horizontal="center" vertical="center"/>
      <protection locked="0"/>
    </xf>
    <xf numFmtId="164" fontId="2" fillId="5" borderId="5" xfId="0" applyNumberFormat="1" applyFont="1" applyFill="1" applyBorder="1" applyAlignment="1" applyProtection="1">
      <alignment horizontal="center" vertical="center" wrapText="1"/>
      <protection locked="0"/>
    </xf>
    <xf numFmtId="164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5" borderId="3" xfId="0" applyFont="1" applyFill="1" applyBorder="1" applyAlignment="1" applyProtection="1">
      <alignment wrapText="1"/>
      <protection locked="0"/>
    </xf>
    <xf numFmtId="0" fontId="10" fillId="5" borderId="3" xfId="0" applyFont="1" applyFill="1" applyBorder="1" applyAlignment="1" applyProtection="1">
      <alignment wrapText="1"/>
      <protection locked="0"/>
    </xf>
    <xf numFmtId="0" fontId="10" fillId="5" borderId="3" xfId="0" applyFont="1" applyFill="1" applyBorder="1" applyAlignment="1" applyProtection="1">
      <alignment horizontal="left" wrapText="1"/>
      <protection locked="0"/>
    </xf>
  </cellXfs>
  <cellStyles count="11">
    <cellStyle name="Prozent 2" xfId="4" xr:uid="{00000000-0005-0000-0000-000000000000}"/>
    <cellStyle name="Standard" xfId="0" builtinId="0"/>
    <cellStyle name="Standard 2" xfId="2" xr:uid="{00000000-0005-0000-0000-000002000000}"/>
    <cellStyle name="Standard 2 2" xfId="7" xr:uid="{00000000-0005-0000-0000-000003000000}"/>
    <cellStyle name="Standard 3" xfId="6" xr:uid="{00000000-0005-0000-0000-000004000000}"/>
    <cellStyle name="Standard 4" xfId="9" xr:uid="{00000000-0005-0000-0000-000005000000}"/>
    <cellStyle name="Währung" xfId="10" builtinId="4"/>
    <cellStyle name="Währung 2" xfId="3" xr:uid="{00000000-0005-0000-0000-000006000000}"/>
    <cellStyle name="Währung 3" xfId="5" xr:uid="{00000000-0005-0000-0000-000007000000}"/>
    <cellStyle name="Währung 4" xfId="8" xr:uid="{00000000-0005-0000-0000-000008000000}"/>
    <cellStyle name="Währung 5" xfId="1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27"/>
  <sheetViews>
    <sheetView tabSelected="1" zoomScale="108" zoomScaleNormal="108" zoomScaleSheetLayoutView="100" workbookViewId="0">
      <selection activeCell="B5" sqref="B5:F5"/>
    </sheetView>
  </sheetViews>
  <sheetFormatPr baseColWidth="10" defaultColWidth="11.44140625" defaultRowHeight="13.8" x14ac:dyDescent="0.25"/>
  <cols>
    <col min="1" max="1" width="7.6640625" style="4" customWidth="1"/>
    <col min="2" max="2" width="47.44140625" style="4" customWidth="1"/>
    <col min="3" max="4" width="28.44140625" style="4" customWidth="1"/>
    <col min="5" max="5" width="15.33203125" style="4" customWidth="1"/>
    <col min="6" max="7" width="28.44140625" style="4" customWidth="1"/>
    <col min="8" max="8" width="28.44140625" style="64" customWidth="1"/>
    <col min="9" max="9" width="28.44140625" style="4" customWidth="1"/>
    <col min="10" max="10" width="19.109375" style="4" customWidth="1"/>
    <col min="11" max="16384" width="11.44140625" style="4"/>
  </cols>
  <sheetData>
    <row r="1" spans="1:11" ht="18.75" customHeight="1" x14ac:dyDescent="0.3">
      <c r="A1" s="1" t="s">
        <v>9</v>
      </c>
      <c r="B1" s="1"/>
      <c r="C1" s="2"/>
      <c r="D1" s="2"/>
      <c r="E1" s="2"/>
      <c r="F1" s="3" t="s">
        <v>15</v>
      </c>
      <c r="G1" s="3"/>
      <c r="H1" s="4"/>
    </row>
    <row r="2" spans="1:11" ht="27" customHeight="1" x14ac:dyDescent="0.25">
      <c r="A2" s="5" t="s">
        <v>25</v>
      </c>
      <c r="B2" s="6"/>
      <c r="C2" s="6"/>
      <c r="D2" s="6"/>
      <c r="E2" s="6"/>
      <c r="F2" s="6"/>
      <c r="G2" s="7"/>
      <c r="H2" s="4"/>
    </row>
    <row r="3" spans="1:11" ht="27.45" customHeight="1" x14ac:dyDescent="0.25">
      <c r="A3" s="8" t="s">
        <v>26</v>
      </c>
      <c r="B3" s="8"/>
      <c r="C3" s="8"/>
      <c r="D3" s="8"/>
      <c r="E3" s="8"/>
      <c r="F3" s="8"/>
      <c r="G3" s="9"/>
      <c r="H3" s="4"/>
    </row>
    <row r="4" spans="1:11" x14ac:dyDescent="0.25">
      <c r="A4" s="10"/>
      <c r="B4" s="10"/>
      <c r="C4" s="10"/>
      <c r="D4" s="10"/>
      <c r="E4" s="10"/>
      <c r="F4" s="10"/>
      <c r="G4" s="10"/>
      <c r="H4" s="4"/>
    </row>
    <row r="5" spans="1:11" ht="87.45" customHeight="1" thickBot="1" x14ac:dyDescent="0.3">
      <c r="A5" s="11" t="s">
        <v>10</v>
      </c>
      <c r="B5" s="65"/>
      <c r="C5" s="65"/>
      <c r="D5" s="65"/>
      <c r="E5" s="65"/>
      <c r="F5" s="65"/>
      <c r="G5" s="12"/>
      <c r="H5" s="13"/>
      <c r="I5" s="13"/>
      <c r="J5" s="13"/>
    </row>
    <row r="6" spans="1:11" ht="24.75" customHeight="1" x14ac:dyDescent="0.25">
      <c r="A6" s="11"/>
      <c r="B6" s="12"/>
      <c r="C6" s="12"/>
      <c r="D6" s="12"/>
      <c r="E6" s="12"/>
      <c r="F6" s="12"/>
      <c r="G6" s="12"/>
      <c r="H6" s="4"/>
      <c r="I6" s="14"/>
    </row>
    <row r="7" spans="1:11" ht="70.95" customHeight="1" x14ac:dyDescent="0.25">
      <c r="A7" s="10"/>
      <c r="B7" s="15"/>
      <c r="C7" s="16" t="s">
        <v>3</v>
      </c>
      <c r="D7" s="16" t="s">
        <v>1</v>
      </c>
      <c r="E7" s="16" t="s">
        <v>14</v>
      </c>
      <c r="F7" s="16" t="s">
        <v>4</v>
      </c>
      <c r="G7" s="16" t="s">
        <v>2</v>
      </c>
      <c r="H7" s="16" t="s">
        <v>19</v>
      </c>
      <c r="I7" s="16" t="s">
        <v>18</v>
      </c>
    </row>
    <row r="8" spans="1:11" ht="43.95" customHeight="1" x14ac:dyDescent="0.25">
      <c r="A8" s="17"/>
      <c r="B8" s="18" t="s">
        <v>24</v>
      </c>
      <c r="C8" s="19"/>
      <c r="D8" s="19"/>
      <c r="E8" s="19"/>
      <c r="F8" s="19"/>
      <c r="G8" s="19"/>
      <c r="H8" s="19"/>
      <c r="I8" s="19"/>
    </row>
    <row r="9" spans="1:11" ht="50.55" customHeight="1" x14ac:dyDescent="0.25">
      <c r="A9" s="20"/>
      <c r="B9" s="15" t="s">
        <v>27</v>
      </c>
      <c r="C9" s="66">
        <v>0</v>
      </c>
      <c r="D9" s="21"/>
      <c r="E9" s="67">
        <v>0.19</v>
      </c>
      <c r="F9" s="22">
        <f>SUM(C9*E9)+C9</f>
        <v>0</v>
      </c>
      <c r="G9" s="21"/>
      <c r="H9" s="23">
        <v>1</v>
      </c>
      <c r="I9" s="24">
        <f>SUM(F9*H9)</f>
        <v>0</v>
      </c>
      <c r="J9" s="25"/>
      <c r="K9" s="25"/>
    </row>
    <row r="10" spans="1:11" ht="53.55" customHeight="1" x14ac:dyDescent="0.25">
      <c r="A10" s="17"/>
      <c r="B10" s="26" t="s">
        <v>7</v>
      </c>
      <c r="C10" s="27"/>
      <c r="D10" s="27"/>
      <c r="E10" s="27"/>
      <c r="F10" s="27"/>
      <c r="G10" s="27"/>
      <c r="H10" s="27"/>
      <c r="I10" s="27"/>
    </row>
    <row r="11" spans="1:11" ht="46.2" customHeight="1" x14ac:dyDescent="0.25">
      <c r="A11" s="20"/>
      <c r="B11" s="28" t="s">
        <v>16</v>
      </c>
      <c r="C11" s="29"/>
      <c r="D11" s="68">
        <v>0</v>
      </c>
      <c r="E11" s="67">
        <v>0.19</v>
      </c>
      <c r="F11" s="29"/>
      <c r="G11" s="30">
        <f>SUM(D11*E11)+D11</f>
        <v>0</v>
      </c>
      <c r="H11" s="31">
        <v>48</v>
      </c>
      <c r="I11" s="32">
        <f>SUM(G11*H11)</f>
        <v>0</v>
      </c>
      <c r="J11" s="25"/>
      <c r="K11" s="25"/>
    </row>
    <row r="12" spans="1:11" ht="46.8" customHeight="1" x14ac:dyDescent="0.25">
      <c r="A12" s="20"/>
      <c r="B12" s="15" t="s">
        <v>11</v>
      </c>
      <c r="C12" s="69">
        <v>0</v>
      </c>
      <c r="D12" s="21"/>
      <c r="E12" s="67">
        <v>0.19</v>
      </c>
      <c r="F12" s="22">
        <f>SUM(C12*E12)+C12</f>
        <v>0</v>
      </c>
      <c r="G12" s="21"/>
      <c r="H12" s="23">
        <v>20</v>
      </c>
      <c r="I12" s="24">
        <f>SUM(F12*H12)</f>
        <v>0</v>
      </c>
      <c r="J12" s="25"/>
      <c r="K12" s="25"/>
    </row>
    <row r="13" spans="1:11" ht="52.8" customHeight="1" x14ac:dyDescent="0.25">
      <c r="A13" s="20"/>
      <c r="B13" s="15" t="s">
        <v>17</v>
      </c>
      <c r="C13" s="69">
        <v>0</v>
      </c>
      <c r="D13" s="21"/>
      <c r="E13" s="67">
        <v>0.19</v>
      </c>
      <c r="F13" s="22">
        <f>SUM(C13*E13)+C13</f>
        <v>0</v>
      </c>
      <c r="G13" s="21"/>
      <c r="H13" s="23">
        <v>4</v>
      </c>
      <c r="I13" s="24">
        <f>SUM(F13*H13)</f>
        <v>0</v>
      </c>
      <c r="J13" s="25"/>
      <c r="K13" s="25"/>
    </row>
    <row r="14" spans="1:11" s="37" customFormat="1" ht="51.45" customHeight="1" x14ac:dyDescent="0.3">
      <c r="A14" s="33"/>
      <c r="B14" s="34" t="s">
        <v>6</v>
      </c>
      <c r="C14" s="35"/>
      <c r="D14" s="35"/>
      <c r="E14" s="35"/>
      <c r="F14" s="35"/>
      <c r="G14" s="35"/>
      <c r="H14" s="35"/>
      <c r="I14" s="35"/>
      <c r="J14" s="36"/>
      <c r="K14" s="36"/>
    </row>
    <row r="15" spans="1:11" ht="19.95" customHeight="1" x14ac:dyDescent="0.25">
      <c r="A15" s="38"/>
      <c r="B15" s="39" t="s">
        <v>8</v>
      </c>
      <c r="C15" s="40"/>
      <c r="D15" s="41"/>
      <c r="E15" s="42"/>
      <c r="F15" s="42"/>
      <c r="G15" s="41"/>
      <c r="H15" s="43"/>
      <c r="I15" s="44"/>
    </row>
    <row r="16" spans="1:11" ht="45" customHeight="1" x14ac:dyDescent="0.25">
      <c r="A16" s="38"/>
      <c r="B16" s="45" t="s">
        <v>12</v>
      </c>
      <c r="C16" s="70">
        <v>0</v>
      </c>
      <c r="D16" s="46"/>
      <c r="E16" s="67">
        <v>0.19</v>
      </c>
      <c r="F16" s="47">
        <f>SUM(C16*E16)+C16</f>
        <v>0</v>
      </c>
      <c r="G16" s="46"/>
      <c r="H16" s="48">
        <v>2400</v>
      </c>
      <c r="I16" s="49">
        <f>SUM(F16*H16)</f>
        <v>0</v>
      </c>
    </row>
    <row r="17" spans="1:9" ht="46.8" customHeight="1" x14ac:dyDescent="0.25">
      <c r="A17" s="38"/>
      <c r="B17" s="45" t="s">
        <v>13</v>
      </c>
      <c r="C17" s="70">
        <v>0</v>
      </c>
      <c r="D17" s="46"/>
      <c r="E17" s="67">
        <v>0.19</v>
      </c>
      <c r="F17" s="47">
        <f t="shared" ref="F17:F21" si="0">SUM(C17*E17)+C17</f>
        <v>0</v>
      </c>
      <c r="G17" s="46"/>
      <c r="H17" s="48">
        <v>3600</v>
      </c>
      <c r="I17" s="49">
        <f t="shared" ref="I17:I21" si="1">SUM(F17*H17)</f>
        <v>0</v>
      </c>
    </row>
    <row r="18" spans="1:9" ht="47.55" customHeight="1" x14ac:dyDescent="0.25">
      <c r="A18" s="38"/>
      <c r="B18" s="45" t="s">
        <v>20</v>
      </c>
      <c r="C18" s="70">
        <v>0</v>
      </c>
      <c r="D18" s="46"/>
      <c r="E18" s="67">
        <v>0.19</v>
      </c>
      <c r="F18" s="47">
        <f t="shared" si="0"/>
        <v>0</v>
      </c>
      <c r="G18" s="46"/>
      <c r="H18" s="50">
        <v>20</v>
      </c>
      <c r="I18" s="49">
        <f t="shared" si="1"/>
        <v>0</v>
      </c>
    </row>
    <row r="19" spans="1:9" ht="41.55" customHeight="1" x14ac:dyDescent="0.25">
      <c r="A19" s="38"/>
      <c r="B19" s="45" t="s">
        <v>21</v>
      </c>
      <c r="C19" s="70">
        <v>0</v>
      </c>
      <c r="D19" s="46"/>
      <c r="E19" s="67">
        <v>0.19</v>
      </c>
      <c r="F19" s="47">
        <f t="shared" si="0"/>
        <v>0</v>
      </c>
      <c r="G19" s="46"/>
      <c r="H19" s="50">
        <v>20</v>
      </c>
      <c r="I19" s="49">
        <f t="shared" si="1"/>
        <v>0</v>
      </c>
    </row>
    <row r="20" spans="1:9" ht="42" customHeight="1" x14ac:dyDescent="0.25">
      <c r="A20" s="38"/>
      <c r="B20" s="45" t="s">
        <v>22</v>
      </c>
      <c r="C20" s="71">
        <v>0</v>
      </c>
      <c r="D20" s="21"/>
      <c r="E20" s="67">
        <v>0.19</v>
      </c>
      <c r="F20" s="47">
        <f t="shared" si="0"/>
        <v>0</v>
      </c>
      <c r="G20" s="21"/>
      <c r="H20" s="51">
        <v>1000</v>
      </c>
      <c r="I20" s="49">
        <f t="shared" si="1"/>
        <v>0</v>
      </c>
    </row>
    <row r="21" spans="1:9" ht="40.200000000000003" customHeight="1" thickBot="1" x14ac:dyDescent="0.3">
      <c r="A21" s="38"/>
      <c r="B21" s="45" t="s">
        <v>28</v>
      </c>
      <c r="C21" s="71">
        <v>0</v>
      </c>
      <c r="D21" s="21"/>
      <c r="E21" s="67">
        <v>0.19</v>
      </c>
      <c r="F21" s="47">
        <f t="shared" si="0"/>
        <v>0</v>
      </c>
      <c r="G21" s="21"/>
      <c r="H21" s="51">
        <v>200</v>
      </c>
      <c r="I21" s="49">
        <f t="shared" si="1"/>
        <v>0</v>
      </c>
    </row>
    <row r="22" spans="1:9" ht="52.05" customHeight="1" thickBot="1" x14ac:dyDescent="0.3">
      <c r="A22" s="52"/>
      <c r="B22" s="53" t="s">
        <v>23</v>
      </c>
      <c r="C22" s="54"/>
      <c r="D22" s="55"/>
      <c r="E22" s="55"/>
      <c r="F22" s="55"/>
      <c r="G22" s="55"/>
      <c r="H22" s="55"/>
      <c r="I22" s="56">
        <f>SUM(I9:I21)</f>
        <v>0</v>
      </c>
    </row>
    <row r="23" spans="1:9" ht="41.7" customHeight="1" x14ac:dyDescent="0.25">
      <c r="A23" s="57"/>
      <c r="B23" s="58"/>
      <c r="C23" s="58"/>
      <c r="D23" s="59"/>
      <c r="E23" s="59"/>
      <c r="F23" s="59"/>
      <c r="G23" s="59"/>
      <c r="H23" s="4"/>
    </row>
    <row r="24" spans="1:9" ht="60" customHeight="1" thickBot="1" x14ac:dyDescent="0.35">
      <c r="A24" s="72"/>
      <c r="B24" s="73"/>
      <c r="C24" s="74"/>
      <c r="D24" s="74"/>
      <c r="E24" s="74"/>
      <c r="F24" s="74"/>
      <c r="G24" s="12"/>
      <c r="H24" s="4"/>
    </row>
    <row r="25" spans="1:9" ht="31.8" customHeight="1" thickBot="1" x14ac:dyDescent="0.35">
      <c r="A25" s="60" t="s">
        <v>0</v>
      </c>
      <c r="B25" s="61"/>
      <c r="C25" s="62"/>
      <c r="D25" s="62"/>
      <c r="E25" s="62"/>
      <c r="F25" s="12"/>
      <c r="G25" s="12"/>
      <c r="H25" s="4"/>
    </row>
    <row r="26" spans="1:9" ht="29.55" customHeight="1" x14ac:dyDescent="0.25">
      <c r="A26" s="63" t="s">
        <v>5</v>
      </c>
      <c r="B26" s="63"/>
      <c r="C26" s="63"/>
      <c r="D26" s="63"/>
      <c r="E26" s="63"/>
      <c r="F26" s="63"/>
      <c r="G26" s="58"/>
      <c r="H26" s="4"/>
    </row>
    <row r="27" spans="1:9" ht="60" customHeight="1" x14ac:dyDescent="0.25">
      <c r="A27" s="12"/>
      <c r="B27" s="12"/>
      <c r="C27" s="12"/>
      <c r="D27" s="12"/>
      <c r="E27" s="12"/>
      <c r="F27" s="12"/>
      <c r="G27" s="12"/>
      <c r="H27" s="4"/>
    </row>
    <row r="28" spans="1:9" ht="60" customHeight="1" x14ac:dyDescent="0.25">
      <c r="H28" s="4"/>
    </row>
    <row r="29" spans="1:9" ht="60" customHeight="1" x14ac:dyDescent="0.25">
      <c r="H29" s="4"/>
    </row>
    <row r="30" spans="1:9" ht="60" customHeight="1" x14ac:dyDescent="0.25">
      <c r="H30" s="4"/>
    </row>
    <row r="31" spans="1:9" ht="60" customHeight="1" x14ac:dyDescent="0.25">
      <c r="H31" s="4"/>
    </row>
    <row r="32" spans="1:9" ht="60" customHeight="1" x14ac:dyDescent="0.25">
      <c r="H32" s="4"/>
    </row>
    <row r="33" s="4" customFormat="1" ht="60" customHeight="1" x14ac:dyDescent="0.25"/>
    <row r="34" s="4" customFormat="1" ht="60" customHeight="1" x14ac:dyDescent="0.25"/>
    <row r="35" s="4" customFormat="1" ht="60" customHeight="1" x14ac:dyDescent="0.25"/>
    <row r="36" s="4" customFormat="1" ht="60" customHeight="1" x14ac:dyDescent="0.25"/>
    <row r="37" s="4" customFormat="1" ht="60" customHeight="1" x14ac:dyDescent="0.25"/>
    <row r="38" s="4" customFormat="1" ht="60" customHeight="1" x14ac:dyDescent="0.25"/>
    <row r="39" s="4" customFormat="1" ht="60" customHeight="1" x14ac:dyDescent="0.25"/>
    <row r="40" s="4" customFormat="1" ht="60" customHeight="1" x14ac:dyDescent="0.25"/>
    <row r="41" s="4" customFormat="1" ht="60" customHeight="1" x14ac:dyDescent="0.25"/>
    <row r="42" s="4" customFormat="1" ht="60" customHeight="1" x14ac:dyDescent="0.25"/>
    <row r="43" s="4" customFormat="1" ht="60" customHeight="1" x14ac:dyDescent="0.25"/>
    <row r="44" s="4" customFormat="1" ht="60" customHeight="1" x14ac:dyDescent="0.25"/>
    <row r="45" s="4" customFormat="1" ht="60" customHeight="1" x14ac:dyDescent="0.25"/>
    <row r="46" s="4" customFormat="1" ht="60" customHeight="1" x14ac:dyDescent="0.25"/>
    <row r="47" s="4" customFormat="1" ht="60" customHeight="1" x14ac:dyDescent="0.25"/>
    <row r="48" s="4" customFormat="1" ht="60" customHeight="1" x14ac:dyDescent="0.25"/>
    <row r="49" s="4" customFormat="1" ht="60" customHeight="1" x14ac:dyDescent="0.25"/>
    <row r="50" s="4" customFormat="1" ht="60" customHeight="1" x14ac:dyDescent="0.25"/>
    <row r="51" s="4" customFormat="1" ht="60" customHeight="1" x14ac:dyDescent="0.25"/>
    <row r="52" s="4" customFormat="1" ht="60" customHeight="1" x14ac:dyDescent="0.25"/>
    <row r="53" s="4" customFormat="1" ht="60" customHeight="1" x14ac:dyDescent="0.25"/>
    <row r="54" s="4" customFormat="1" ht="60" customHeight="1" x14ac:dyDescent="0.25"/>
    <row r="55" s="4" customFormat="1" ht="60" customHeight="1" x14ac:dyDescent="0.25"/>
    <row r="56" s="4" customFormat="1" ht="60" customHeight="1" x14ac:dyDescent="0.25"/>
    <row r="57" s="4" customFormat="1" ht="60" customHeight="1" x14ac:dyDescent="0.25"/>
    <row r="58" s="4" customFormat="1" ht="60" customHeight="1" x14ac:dyDescent="0.25"/>
    <row r="59" s="4" customFormat="1" ht="60" customHeight="1" x14ac:dyDescent="0.25"/>
    <row r="60" s="4" customFormat="1" ht="60" customHeight="1" x14ac:dyDescent="0.25"/>
    <row r="61" s="4" customFormat="1" ht="60" customHeight="1" x14ac:dyDescent="0.25"/>
    <row r="62" s="4" customFormat="1" ht="60" customHeight="1" x14ac:dyDescent="0.25"/>
    <row r="63" s="4" customFormat="1" ht="60" customHeight="1" x14ac:dyDescent="0.25"/>
    <row r="64" s="4" customFormat="1" ht="60" customHeight="1" x14ac:dyDescent="0.25"/>
    <row r="65" s="4" customFormat="1" ht="60" customHeight="1" x14ac:dyDescent="0.25"/>
    <row r="66" s="4" customFormat="1" ht="60" customHeight="1" x14ac:dyDescent="0.25"/>
    <row r="67" s="4" customFormat="1" ht="60" customHeight="1" x14ac:dyDescent="0.25"/>
    <row r="68" s="4" customFormat="1" ht="60" customHeight="1" x14ac:dyDescent="0.25"/>
    <row r="69" s="4" customFormat="1" ht="60" customHeight="1" x14ac:dyDescent="0.25"/>
    <row r="70" s="4" customFormat="1" ht="60" customHeight="1" x14ac:dyDescent="0.25"/>
    <row r="71" s="4" customFormat="1" ht="60" customHeight="1" x14ac:dyDescent="0.25"/>
    <row r="72" s="4" customFormat="1" ht="60" customHeight="1" x14ac:dyDescent="0.25"/>
    <row r="73" s="4" customFormat="1" ht="60" customHeight="1" x14ac:dyDescent="0.25"/>
    <row r="74" s="4" customFormat="1" ht="60" customHeight="1" x14ac:dyDescent="0.25"/>
    <row r="75" s="4" customFormat="1" ht="60" customHeight="1" x14ac:dyDescent="0.25"/>
    <row r="76" s="4" customFormat="1" ht="60" customHeight="1" x14ac:dyDescent="0.25"/>
    <row r="77" s="4" customFormat="1" ht="60" customHeight="1" x14ac:dyDescent="0.25"/>
    <row r="78" s="4" customFormat="1" ht="60" customHeight="1" x14ac:dyDescent="0.25"/>
    <row r="79" s="4" customFormat="1" ht="60" customHeight="1" x14ac:dyDescent="0.25"/>
    <row r="80" s="4" customFormat="1" ht="60" customHeight="1" x14ac:dyDescent="0.25"/>
    <row r="81" spans="8:8" ht="60" customHeight="1" x14ac:dyDescent="0.25">
      <c r="H81" s="4"/>
    </row>
    <row r="82" spans="8:8" ht="60" customHeight="1" x14ac:dyDescent="0.25">
      <c r="H82" s="4"/>
    </row>
    <row r="83" spans="8:8" ht="60" customHeight="1" x14ac:dyDescent="0.25">
      <c r="H83" s="4"/>
    </row>
    <row r="84" spans="8:8" ht="60" customHeight="1" x14ac:dyDescent="0.25">
      <c r="H84" s="4"/>
    </row>
    <row r="85" spans="8:8" ht="60" customHeight="1" x14ac:dyDescent="0.25">
      <c r="H85" s="4"/>
    </row>
    <row r="86" spans="8:8" ht="60" customHeight="1" x14ac:dyDescent="0.25">
      <c r="H86" s="4"/>
    </row>
    <row r="87" spans="8:8" ht="60" customHeight="1" x14ac:dyDescent="0.25">
      <c r="H87" s="4"/>
    </row>
    <row r="88" spans="8:8" ht="60" customHeight="1" x14ac:dyDescent="0.25">
      <c r="H88" s="4"/>
    </row>
    <row r="89" spans="8:8" ht="60" customHeight="1" x14ac:dyDescent="0.25"/>
    <row r="90" spans="8:8" ht="60" customHeight="1" x14ac:dyDescent="0.25"/>
    <row r="91" spans="8:8" ht="60" customHeight="1" x14ac:dyDescent="0.25"/>
    <row r="92" spans="8:8" ht="60" customHeight="1" x14ac:dyDescent="0.25"/>
    <row r="93" spans="8:8" ht="60" customHeight="1" x14ac:dyDescent="0.25"/>
    <row r="94" spans="8:8" ht="60" customHeight="1" x14ac:dyDescent="0.25"/>
    <row r="95" spans="8:8" ht="60" customHeight="1" x14ac:dyDescent="0.25"/>
    <row r="96" spans="8:8" ht="60" customHeight="1" x14ac:dyDescent="0.25"/>
    <row r="97" ht="60" customHeight="1" x14ac:dyDescent="0.25"/>
    <row r="98" ht="60" customHeight="1" x14ac:dyDescent="0.25"/>
    <row r="99" ht="60" customHeight="1" x14ac:dyDescent="0.25"/>
    <row r="100" ht="60" customHeight="1" x14ac:dyDescent="0.25"/>
    <row r="101" ht="60" customHeight="1" x14ac:dyDescent="0.25"/>
    <row r="102" ht="60" customHeight="1" x14ac:dyDescent="0.25"/>
    <row r="103" ht="60" customHeight="1" x14ac:dyDescent="0.25"/>
    <row r="104" ht="60" customHeight="1" x14ac:dyDescent="0.25"/>
    <row r="105" ht="60" customHeight="1" x14ac:dyDescent="0.25"/>
    <row r="106" ht="60" customHeight="1" x14ac:dyDescent="0.25"/>
    <row r="107" ht="60" customHeight="1" x14ac:dyDescent="0.25"/>
    <row r="108" ht="60" customHeight="1" x14ac:dyDescent="0.25"/>
    <row r="109" ht="60" customHeight="1" x14ac:dyDescent="0.25"/>
    <row r="110" ht="60" customHeight="1" x14ac:dyDescent="0.25"/>
    <row r="111" ht="60" customHeight="1" x14ac:dyDescent="0.25"/>
    <row r="112" ht="60" customHeight="1" x14ac:dyDescent="0.25"/>
    <row r="113" ht="60" customHeight="1" x14ac:dyDescent="0.25"/>
    <row r="114" ht="60" customHeight="1" x14ac:dyDescent="0.25"/>
    <row r="115" ht="60" customHeight="1" x14ac:dyDescent="0.25"/>
    <row r="116" ht="60" customHeight="1" x14ac:dyDescent="0.25"/>
    <row r="117" ht="60" customHeight="1" x14ac:dyDescent="0.25"/>
    <row r="118" ht="60" customHeight="1" x14ac:dyDescent="0.25"/>
    <row r="119" ht="60" customHeight="1" x14ac:dyDescent="0.25"/>
    <row r="120" ht="60" customHeight="1" x14ac:dyDescent="0.25"/>
    <row r="121" ht="60" customHeight="1" x14ac:dyDescent="0.25"/>
    <row r="122" ht="60" customHeight="1" x14ac:dyDescent="0.25"/>
    <row r="123" ht="60" customHeight="1" x14ac:dyDescent="0.25"/>
    <row r="124" ht="60" customHeight="1" x14ac:dyDescent="0.25"/>
    <row r="125" ht="60" customHeight="1" x14ac:dyDescent="0.25"/>
    <row r="126" ht="60" customHeight="1" x14ac:dyDescent="0.25"/>
    <row r="127" ht="60" customHeight="1" x14ac:dyDescent="0.25"/>
  </sheetData>
  <sheetProtection algorithmName="SHA-512" hashValue="h2F0jIkJZ0y+SccMkN53ArPsLLOGY79/MAqL/GbUW7eLJ4nFM5e0veiZalcvdj1jOunZJtHoh/z19VYnES+xQg==" saltValue="RsPZkrmwg4a0lKa603WQVg==" spinCount="100000" sheet="1" objects="1" scenarios="1"/>
  <mergeCells count="12">
    <mergeCell ref="A1:B1"/>
    <mergeCell ref="A2:F2"/>
    <mergeCell ref="A24:B24"/>
    <mergeCell ref="A26:F26"/>
    <mergeCell ref="B8:I8"/>
    <mergeCell ref="B10:I10"/>
    <mergeCell ref="B5:F5"/>
    <mergeCell ref="H5:J5"/>
    <mergeCell ref="A25:B25"/>
    <mergeCell ref="C24:F24"/>
    <mergeCell ref="B14:I14"/>
    <mergeCell ref="A3:F3"/>
  </mergeCells>
  <pageMargins left="0.70866141732283472" right="0.70866141732283472" top="0.74803149606299213" bottom="0.74803149606299213" header="0.31496062992125984" footer="0.31496062992125984"/>
  <pageSetup paperSize="9" scale="47" orientation="landscape" r:id="rId1"/>
  <headerFooter>
    <oddFooter>&amp;L*Aus Gründen der besseren Lesbarkeit wird auf die gleichzeitige Verwendung der Sprachformen männlich, weiblich und divers (m/w/d) verzichtet. Sämtliche Personenbezeichnungen gelten gleichermaßen für alle Geschlechter.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Leistungsverzeichnis </vt:lpstr>
      <vt:lpstr>'Leistungsverzeichnis '!Druckbereich</vt:lpstr>
      <vt:lpstr>'Leistungsverzeichnis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Kirstin Ackermann</dc:creator>
  <cp:lastModifiedBy>Frances Beyer Fernandez</cp:lastModifiedBy>
  <cp:lastPrinted>2026-09-11T12:54:41Z</cp:lastPrinted>
  <dcterms:created xsi:type="dcterms:W3CDTF">2018-03-08T16:32:16Z</dcterms:created>
  <dcterms:modified xsi:type="dcterms:W3CDTF">2026-09-15T08:39:36Z</dcterms:modified>
</cp:coreProperties>
</file>