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hochbahn.sharepoint.com/sites/ITEinkauf_OG/Freigegebene Dokumente/Ausschreibungen/TIZ - Rechenzentrum/01_Entwurf/AUS/"/>
    </mc:Choice>
  </mc:AlternateContent>
  <xr:revisionPtr revIDLastSave="379" documentId="8_{EFDA4880-7701-4E58-A04A-39F7A8F09872}" xr6:coauthVersionLast="47" xr6:coauthVersionMax="47" xr10:uidLastSave="{C3CCCE5E-E5A2-4FD0-B7AF-1DD72DEF942E}"/>
  <bookViews>
    <workbookView xWindow="-120" yWindow="-120" windowWidth="29040" windowHeight="15720" xr2:uid="{00000000-000D-0000-FFFF-FFFF00000000}"/>
  </bookViews>
  <sheets>
    <sheet name="Gesamtbewertung" sheetId="2" r:id="rId1"/>
    <sheet name="Erklärung der Bewertungsmatrix" sheetId="6" r:id="rId2"/>
    <sheet name="Bewertungsmethodik Preis" sheetId="7" r:id="rId3"/>
    <sheet name="Preisvergleich" sheetId="9" state="hidden" r:id="rId4"/>
  </sheets>
  <externalReferences>
    <externalReference r:id="rId5"/>
  </externalReferences>
  <definedNames>
    <definedName name="_xlnm.Print_Area" localSheetId="0">Gesamtbewertung!$A$1:$V$21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7" l="1"/>
  <c r="H11" i="7"/>
  <c r="F11" i="7"/>
  <c r="D11" i="7"/>
  <c r="G11" i="7"/>
  <c r="E11" i="7"/>
  <c r="C11" i="7"/>
  <c r="AL11" i="2"/>
  <c r="AW11" i="2"/>
  <c r="BA11" i="2" s="1"/>
  <c r="AR11" i="2"/>
  <c r="AV11" i="2" s="1"/>
  <c r="AM11" i="2"/>
  <c r="AQ11" i="2" s="1"/>
  <c r="AH11" i="2"/>
  <c r="AC11" i="2"/>
  <c r="AG11" i="2" s="1"/>
  <c r="AB11" i="2"/>
  <c r="X11" i="2"/>
  <c r="S11" i="2"/>
  <c r="W11" i="2" s="1"/>
  <c r="M8" i="2"/>
  <c r="H8" i="2"/>
  <c r="N11" i="2"/>
  <c r="R11" i="2" s="1"/>
  <c r="B11" i="2"/>
  <c r="C11" i="2"/>
  <c r="C8" i="2"/>
  <c r="A5" i="9"/>
  <c r="A6" i="9"/>
  <c r="A7" i="9"/>
  <c r="A4" i="9"/>
  <c r="A3" i="9"/>
  <c r="O1" i="9"/>
  <c r="K1" i="9"/>
  <c r="G1" i="9"/>
  <c r="C1" i="9"/>
  <c r="AB21" i="9"/>
  <c r="V21" i="9"/>
  <c r="P21" i="9"/>
  <c r="J21" i="9"/>
  <c r="D21" i="9"/>
  <c r="BJ11" i="9"/>
  <c r="BG11" i="9"/>
  <c r="BD11" i="9"/>
  <c r="BA11" i="9"/>
  <c r="AX11" i="9"/>
  <c r="AB11" i="9"/>
  <c r="V11" i="9"/>
  <c r="P11" i="9"/>
  <c r="J11" i="9"/>
  <c r="D11" i="9"/>
  <c r="BJ10" i="9"/>
  <c r="BG10" i="9"/>
  <c r="BD10" i="9"/>
  <c r="BA10" i="9"/>
  <c r="AX10" i="9"/>
  <c r="Y10" i="9"/>
  <c r="S10" i="9"/>
  <c r="M10" i="9"/>
  <c r="G10" i="9"/>
  <c r="A10" i="9"/>
  <c r="BJ9" i="9"/>
  <c r="BG9" i="9"/>
  <c r="BD9" i="9"/>
  <c r="BA9" i="9"/>
  <c r="AX9" i="9"/>
  <c r="BJ8" i="9"/>
  <c r="BG8" i="9"/>
  <c r="BD8" i="9"/>
  <c r="BA8" i="9"/>
  <c r="AX8" i="9"/>
  <c r="BJ7" i="9"/>
  <c r="BG7" i="9"/>
  <c r="BD7" i="9"/>
  <c r="BA7" i="9"/>
  <c r="AX7" i="9"/>
  <c r="BJ6" i="9"/>
  <c r="BG6" i="9"/>
  <c r="BD6" i="9"/>
  <c r="BA6" i="9"/>
  <c r="AX6" i="9"/>
  <c r="BJ5" i="9"/>
  <c r="BG5" i="9"/>
  <c r="BD5" i="9"/>
  <c r="BE4" i="9" s="1"/>
  <c r="M13" i="9" s="1"/>
  <c r="BA5" i="9"/>
  <c r="AX5" i="9"/>
  <c r="BJ4" i="9"/>
  <c r="BG4" i="9"/>
  <c r="BD4" i="9"/>
  <c r="BA4" i="9"/>
  <c r="AX4" i="9"/>
  <c r="BJ3" i="9"/>
  <c r="BK4" i="9" s="1"/>
  <c r="Y13" i="9" s="1"/>
  <c r="BG3" i="9"/>
  <c r="BD3" i="9"/>
  <c r="BA3" i="9"/>
  <c r="AX3" i="9"/>
  <c r="BJ2" i="9"/>
  <c r="BK6" i="9" s="1"/>
  <c r="Y15" i="9" s="1"/>
  <c r="BG2" i="9"/>
  <c r="BH6" i="9" s="1"/>
  <c r="S15" i="9" s="1"/>
  <c r="BD2" i="9"/>
  <c r="BA2" i="9"/>
  <c r="AX2" i="9"/>
  <c r="BJ1" i="9"/>
  <c r="BG1" i="9"/>
  <c r="BD1" i="9"/>
  <c r="BA1" i="9"/>
  <c r="AX1" i="9"/>
  <c r="AM1" i="9"/>
  <c r="AI1" i="9"/>
  <c r="AE1" i="9"/>
  <c r="AA1" i="9"/>
  <c r="W1" i="9"/>
  <c r="S1" i="9"/>
  <c r="AY11" i="9" l="1"/>
  <c r="A20" i="9" s="1"/>
  <c r="BH3" i="9"/>
  <c r="S12" i="9" s="1"/>
  <c r="BH9" i="9"/>
  <c r="S18" i="9" s="1"/>
  <c r="AY4" i="9"/>
  <c r="A13" i="9" s="1"/>
  <c r="AY3" i="9"/>
  <c r="A12" i="9" s="1"/>
  <c r="AY9" i="9"/>
  <c r="A18" i="9" s="1"/>
  <c r="AY6" i="9"/>
  <c r="A15" i="9" s="1"/>
  <c r="BB9" i="9"/>
  <c r="G18" i="9" s="1"/>
  <c r="BE8" i="9"/>
  <c r="M17" i="9" s="1"/>
  <c r="BH2" i="9"/>
  <c r="S11" i="9" s="1"/>
  <c r="U11" i="9" s="1"/>
  <c r="AA13" i="9"/>
  <c r="Z13" i="9" s="1"/>
  <c r="AB13" i="9" s="1"/>
  <c r="BB6" i="9"/>
  <c r="G15" i="9" s="1"/>
  <c r="BE10" i="9"/>
  <c r="M19" i="9" s="1"/>
  <c r="BE3" i="9"/>
  <c r="M12" i="9" s="1"/>
  <c r="BH5" i="9"/>
  <c r="S14" i="9" s="1"/>
  <c r="AY7" i="9"/>
  <c r="A16" i="9" s="1"/>
  <c r="BK7" i="9"/>
  <c r="Y16" i="9" s="1"/>
  <c r="BH8" i="9"/>
  <c r="S17" i="9" s="1"/>
  <c r="BE9" i="9"/>
  <c r="M18" i="9" s="1"/>
  <c r="BE11" i="9"/>
  <c r="M20" i="9" s="1"/>
  <c r="AY2" i="9"/>
  <c r="A11" i="9" s="1"/>
  <c r="BK2" i="9"/>
  <c r="Y11" i="9" s="1"/>
  <c r="BB4" i="9"/>
  <c r="G13" i="9" s="1"/>
  <c r="BE6" i="9"/>
  <c r="M15" i="9" s="1"/>
  <c r="BH10" i="9"/>
  <c r="S19" i="9" s="1"/>
  <c r="AY5" i="9"/>
  <c r="A14" i="9" s="1"/>
  <c r="BK5" i="9"/>
  <c r="Y14" i="9" s="1"/>
  <c r="AA14" i="9" s="1"/>
  <c r="Z14" i="9" s="1"/>
  <c r="AB14" i="9" s="1"/>
  <c r="BB7" i="9"/>
  <c r="G16" i="9" s="1"/>
  <c r="AY8" i="9"/>
  <c r="A17" i="9" s="1"/>
  <c r="BK8" i="9"/>
  <c r="Y17" i="9" s="1"/>
  <c r="AA17" i="9" s="1"/>
  <c r="Z17" i="9" s="1"/>
  <c r="AB17" i="9" s="1"/>
  <c r="BH11" i="9"/>
  <c r="S20" i="9" s="1"/>
  <c r="BB2" i="9"/>
  <c r="G11" i="9" s="1"/>
  <c r="I18" i="9" s="1"/>
  <c r="H18" i="9" s="1"/>
  <c r="J18" i="9" s="1"/>
  <c r="AY10" i="9"/>
  <c r="A19" i="9" s="1"/>
  <c r="BK10" i="9"/>
  <c r="Y19" i="9" s="1"/>
  <c r="AA19" i="9" s="1"/>
  <c r="Z19" i="9" s="1"/>
  <c r="AB19" i="9" s="1"/>
  <c r="BK3" i="9"/>
  <c r="Y12" i="9" s="1"/>
  <c r="AA12" i="9" s="1"/>
  <c r="Z12" i="9" s="1"/>
  <c r="AB12" i="9" s="1"/>
  <c r="BB5" i="9"/>
  <c r="G14" i="9" s="1"/>
  <c r="BE7" i="9"/>
  <c r="M16" i="9" s="1"/>
  <c r="BB8" i="9"/>
  <c r="G17" i="9" s="1"/>
  <c r="BK9" i="9"/>
  <c r="Y18" i="9" s="1"/>
  <c r="AA18" i="9" s="1"/>
  <c r="Z18" i="9" s="1"/>
  <c r="AB18" i="9" s="1"/>
  <c r="BK11" i="9"/>
  <c r="Y20" i="9" s="1"/>
  <c r="AA20" i="9" s="1"/>
  <c r="Z20" i="9" s="1"/>
  <c r="AB20" i="9" s="1"/>
  <c r="BE2" i="9"/>
  <c r="M11" i="9" s="1"/>
  <c r="U15" i="9" s="1"/>
  <c r="T15" i="9" s="1"/>
  <c r="V15" i="9" s="1"/>
  <c r="BH4" i="9"/>
  <c r="S13" i="9" s="1"/>
  <c r="BB10" i="9"/>
  <c r="G19" i="9" s="1"/>
  <c r="BB3" i="9"/>
  <c r="G12" i="9" s="1"/>
  <c r="BE5" i="9"/>
  <c r="M14" i="9" s="1"/>
  <c r="BB11" i="9"/>
  <c r="G20" i="9" s="1"/>
  <c r="BH7" i="9"/>
  <c r="S16" i="9" s="1"/>
  <c r="U13" i="9" l="1"/>
  <c r="T13" i="9" s="1"/>
  <c r="V13" i="9" s="1"/>
  <c r="O17" i="9"/>
  <c r="N17" i="9" s="1"/>
  <c r="P17" i="9" s="1"/>
  <c r="O15" i="9"/>
  <c r="N15" i="9" s="1"/>
  <c r="P15" i="9" s="1"/>
  <c r="U16" i="9"/>
  <c r="T16" i="9" s="1"/>
  <c r="V16" i="9" s="1"/>
  <c r="U20" i="9"/>
  <c r="T20" i="9" s="1"/>
  <c r="V20" i="9" s="1"/>
  <c r="U14" i="9"/>
  <c r="T14" i="9" s="1"/>
  <c r="V14" i="9" s="1"/>
  <c r="O13" i="9"/>
  <c r="N13" i="9" s="1"/>
  <c r="P13" i="9" s="1"/>
  <c r="C17" i="9"/>
  <c r="B17" i="9" s="1"/>
  <c r="D17" i="9" s="1"/>
  <c r="O20" i="9"/>
  <c r="N20" i="9" s="1"/>
  <c r="P20" i="9" s="1"/>
  <c r="O18" i="9"/>
  <c r="N18" i="9" s="1"/>
  <c r="P18" i="9" s="1"/>
  <c r="U12" i="9"/>
  <c r="T12" i="9" s="1"/>
  <c r="V12" i="9" s="1"/>
  <c r="S21" i="9"/>
  <c r="U21" i="9" s="1"/>
  <c r="C13" i="9"/>
  <c r="B13" i="9" s="1"/>
  <c r="D13" i="9" s="1"/>
  <c r="C16" i="9"/>
  <c r="B16" i="9" s="1"/>
  <c r="D16" i="9" s="1"/>
  <c r="C15" i="9"/>
  <c r="B15" i="9" s="1"/>
  <c r="D15" i="9" s="1"/>
  <c r="C12" i="9"/>
  <c r="B12" i="9" s="1"/>
  <c r="D12" i="9" s="1"/>
  <c r="I12" i="9"/>
  <c r="H12" i="9" s="1"/>
  <c r="J12" i="9" s="1"/>
  <c r="I16" i="9"/>
  <c r="H16" i="9" s="1"/>
  <c r="J16" i="9" s="1"/>
  <c r="I15" i="9"/>
  <c r="H15" i="9" s="1"/>
  <c r="J15" i="9" s="1"/>
  <c r="I19" i="9"/>
  <c r="H19" i="9" s="1"/>
  <c r="J19" i="9" s="1"/>
  <c r="C14" i="9"/>
  <c r="B14" i="9" s="1"/>
  <c r="D14" i="9" s="1"/>
  <c r="I14" i="9"/>
  <c r="H14" i="9" s="1"/>
  <c r="J14" i="9" s="1"/>
  <c r="C19" i="9"/>
  <c r="B19" i="9" s="1"/>
  <c r="D19" i="9" s="1"/>
  <c r="U17" i="9"/>
  <c r="T17" i="9" s="1"/>
  <c r="V17" i="9" s="1"/>
  <c r="O11" i="9"/>
  <c r="M21" i="9"/>
  <c r="O21" i="9" s="1"/>
  <c r="U19" i="9"/>
  <c r="T19" i="9" s="1"/>
  <c r="V19" i="9" s="1"/>
  <c r="AA16" i="9"/>
  <c r="Z16" i="9" s="1"/>
  <c r="AB16" i="9" s="1"/>
  <c r="U18" i="9"/>
  <c r="T18" i="9" s="1"/>
  <c r="V18" i="9" s="1"/>
  <c r="I20" i="9"/>
  <c r="H20" i="9" s="1"/>
  <c r="J20" i="9" s="1"/>
  <c r="I17" i="9"/>
  <c r="H17" i="9" s="1"/>
  <c r="J17" i="9" s="1"/>
  <c r="Y21" i="9"/>
  <c r="AA21" i="9" s="1"/>
  <c r="AA11" i="9"/>
  <c r="O12" i="9"/>
  <c r="N12" i="9" s="1"/>
  <c r="P12" i="9" s="1"/>
  <c r="C18" i="9"/>
  <c r="B18" i="9" s="1"/>
  <c r="D18" i="9" s="1"/>
  <c r="G21" i="9"/>
  <c r="I21" i="9" s="1"/>
  <c r="I11" i="9"/>
  <c r="I13" i="9"/>
  <c r="H13" i="9" s="1"/>
  <c r="J13" i="9" s="1"/>
  <c r="O14" i="9"/>
  <c r="N14" i="9" s="1"/>
  <c r="P14" i="9" s="1"/>
  <c r="O16" i="9"/>
  <c r="N16" i="9" s="1"/>
  <c r="P16" i="9" s="1"/>
  <c r="C11" i="9"/>
  <c r="A21" i="9"/>
  <c r="C21" i="9" s="1"/>
  <c r="O19" i="9"/>
  <c r="N19" i="9" s="1"/>
  <c r="P19" i="9" s="1"/>
  <c r="C20" i="9"/>
  <c r="B20" i="9" s="1"/>
  <c r="D20" i="9" s="1"/>
  <c r="AA15" i="9"/>
  <c r="Z15" i="9" s="1"/>
  <c r="AB15" i="9" s="1"/>
  <c r="B11" i="7" l="1"/>
  <c r="A11" i="7"/>
  <c r="A12" i="6" l="1"/>
  <c r="A13" i="6"/>
  <c r="B13" i="6"/>
  <c r="C13" i="6"/>
  <c r="A14" i="6"/>
  <c r="B14" i="6"/>
  <c r="C16" i="6"/>
  <c r="A17" i="6"/>
  <c r="BA7" i="2"/>
  <c r="AV7" i="2"/>
  <c r="AQ7" i="2"/>
  <c r="AL7" i="2"/>
  <c r="AG7" i="2"/>
  <c r="AB7" i="2"/>
  <c r="W7" i="2"/>
  <c r="R7" i="2"/>
  <c r="M7" i="2"/>
  <c r="D14" i="6" l="1"/>
  <c r="H7" i="2" l="1"/>
  <c r="B17" i="6"/>
  <c r="AZ48" i="2" l="1"/>
  <c r="AY48" i="2"/>
  <c r="AY49" i="2" s="1"/>
  <c r="AX48" i="2"/>
  <c r="BA8" i="2"/>
  <c r="AU48" i="2"/>
  <c r="AT48" i="2"/>
  <c r="AT49" i="2" s="1"/>
  <c r="AS48" i="2"/>
  <c r="AV8" i="2"/>
  <c r="AP48" i="2"/>
  <c r="AO48" i="2"/>
  <c r="AO49" i="2" s="1"/>
  <c r="AN48" i="2"/>
  <c r="AQ8" i="2"/>
  <c r="AK48" i="2"/>
  <c r="AJ48" i="2"/>
  <c r="AJ49" i="2" s="1"/>
  <c r="AI48" i="2"/>
  <c r="AL8" i="2"/>
  <c r="AF48" i="2"/>
  <c r="AE48" i="2"/>
  <c r="AE49" i="2" s="1"/>
  <c r="AD48" i="2"/>
  <c r="AG8" i="2"/>
  <c r="AA48" i="2"/>
  <c r="Z48" i="2"/>
  <c r="Z49" i="2" s="1"/>
  <c r="Y48" i="2"/>
  <c r="AB8" i="2"/>
  <c r="V48" i="2"/>
  <c r="U48" i="2"/>
  <c r="U49" i="2" s="1"/>
  <c r="T48" i="2"/>
  <c r="W8" i="2"/>
  <c r="Q48" i="2"/>
  <c r="P48" i="2"/>
  <c r="P49" i="2" s="1"/>
  <c r="O48" i="2"/>
  <c r="R8" i="2"/>
  <c r="L48" i="2"/>
  <c r="K48" i="2"/>
  <c r="K49" i="2" s="1"/>
  <c r="J48" i="2"/>
  <c r="C14" i="6"/>
  <c r="D8" i="2" l="1"/>
  <c r="D11" i="2" s="1"/>
  <c r="H11" i="2" s="1"/>
  <c r="I8" i="2"/>
  <c r="I11" i="2" s="1"/>
  <c r="M11" i="2" s="1"/>
  <c r="X8" i="2"/>
  <c r="AH8" i="2"/>
  <c r="AR8" i="2"/>
  <c r="N8" i="2"/>
  <c r="S8" i="2"/>
  <c r="AC8" i="2"/>
  <c r="AM8" i="2"/>
  <c r="AW8" i="2"/>
  <c r="AH48" i="2" l="1"/>
  <c r="AW48" i="2"/>
  <c r="AM48" i="2"/>
  <c r="N48" i="2"/>
  <c r="X48" i="2"/>
  <c r="S48" i="2"/>
  <c r="C17" i="6"/>
  <c r="AR48" i="2"/>
  <c r="AC48" i="2"/>
  <c r="I48" i="2" l="1"/>
  <c r="J49" i="2" s="1"/>
  <c r="AM49" i="2"/>
  <c r="AM13" i="2" s="1"/>
  <c r="AN49" i="2"/>
  <c r="AP49" i="2"/>
  <c r="N49" i="2"/>
  <c r="N13" i="2" s="1"/>
  <c r="Q49" i="2"/>
  <c r="O49" i="2"/>
  <c r="S49" i="2"/>
  <c r="S13" i="2" s="1"/>
  <c r="V49" i="2"/>
  <c r="T49" i="2"/>
  <c r="AW49" i="2"/>
  <c r="AW13" i="2" s="1"/>
  <c r="AZ49" i="2"/>
  <c r="AX49" i="2"/>
  <c r="AR49" i="2"/>
  <c r="AR13" i="2" s="1"/>
  <c r="AU49" i="2"/>
  <c r="AS49" i="2"/>
  <c r="AH49" i="2"/>
  <c r="AH13" i="2" s="1"/>
  <c r="AI49" i="2"/>
  <c r="AK49" i="2"/>
  <c r="AC49" i="2"/>
  <c r="AC13" i="2" s="1"/>
  <c r="AD49" i="2"/>
  <c r="AF49" i="2"/>
  <c r="X49" i="2"/>
  <c r="X13" i="2" s="1"/>
  <c r="AA49" i="2"/>
  <c r="Y49" i="2"/>
  <c r="I49" i="2" l="1"/>
  <c r="I13" i="2" s="1"/>
  <c r="L49" i="2"/>
  <c r="G48" i="2" l="1"/>
  <c r="F48" i="2"/>
  <c r="F49" i="2" s="1"/>
  <c r="E48" i="2" l="1"/>
  <c r="D48" i="2"/>
  <c r="D49" i="2" l="1"/>
  <c r="D13" i="2" s="1"/>
  <c r="G49" i="2"/>
  <c r="E49" i="2"/>
</calcChain>
</file>

<file path=xl/sharedStrings.xml><?xml version="1.0" encoding="utf-8"?>
<sst xmlns="http://schemas.openxmlformats.org/spreadsheetml/2006/main" count="224" uniqueCount="53">
  <si>
    <t>Bewertungsmatrix zur Ausschreibung "Support Data Management Plattform"</t>
  </si>
  <si>
    <t>Bieter 3</t>
  </si>
  <si>
    <t>Bieter 4</t>
  </si>
  <si>
    <t>Bieter 5</t>
  </si>
  <si>
    <t>Bieter 6</t>
  </si>
  <si>
    <t>Bieter 7</t>
  </si>
  <si>
    <t>Bieter 8</t>
  </si>
  <si>
    <t>Bieter 9</t>
  </si>
  <si>
    <t>Bieter 10</t>
  </si>
  <si>
    <t>maximal erreichbare Punkte</t>
  </si>
  <si>
    <t>BW1</t>
  </si>
  <si>
    <t>BW2</t>
  </si>
  <si>
    <t>BW3</t>
  </si>
  <si>
    <t>Erreichte Punkte</t>
  </si>
  <si>
    <t>1.1</t>
  </si>
  <si>
    <t>Gewichtung</t>
  </si>
  <si>
    <t>/</t>
  </si>
  <si>
    <t>erreichte Prozent nach Gewichtung</t>
  </si>
  <si>
    <t>erreichte Gesamtpunktzahl</t>
  </si>
  <si>
    <t>Gesamt-Bewertung</t>
  </si>
  <si>
    <t>Platzierung</t>
  </si>
  <si>
    <t>Bermerkungen zur Bewertung:</t>
  </si>
  <si>
    <t>Erklärung der Bewertungsmatrix</t>
  </si>
  <si>
    <t>Beispiel:</t>
  </si>
  <si>
    <t>Bieter 1</t>
  </si>
  <si>
    <t>Bewertungsmethodik Preis</t>
  </si>
  <si>
    <t>Werte dazwischen werden linear interpoliert und kaufmännisch auf zwei Stellen nach dem Komma gerundet.</t>
  </si>
  <si>
    <t>Rechenbeispiel:</t>
  </si>
  <si>
    <t>Punkte</t>
  </si>
  <si>
    <t>Bieter 2</t>
  </si>
  <si>
    <t>Fiktives Angebot</t>
  </si>
  <si>
    <t>Preisvergleich</t>
  </si>
  <si>
    <t>Sortierung</t>
  </si>
  <si>
    <t>l</t>
  </si>
  <si>
    <t>I</t>
  </si>
  <si>
    <t>Interpolare</t>
  </si>
  <si>
    <t>Note</t>
  </si>
  <si>
    <t>Faktor</t>
  </si>
  <si>
    <t>Merke: Z = ((Angebotssumme – Mindestangebot) x (Mindestpunktzahl – Höchstpunktzahl)) / ((Mindestangebot x Faktor) – Mindestangebot))</t>
  </si>
  <si>
    <t>Notenschlüssel Standard:</t>
  </si>
  <si>
    <t xml:space="preserve">TYP: </t>
  </si>
  <si>
    <t>Linearer Notenschluessel</t>
  </si>
  <si>
    <t>NOTENSKALA:</t>
  </si>
  <si>
    <t>beste Note: 1</t>
  </si>
  <si>
    <t>Maximalpunktzahl: 100 Punkte</t>
  </si>
  <si>
    <t>schlechteste Note: 6</t>
  </si>
  <si>
    <t>Gesamtpreis aller Systeme</t>
  </si>
  <si>
    <t>1. Preis</t>
  </si>
  <si>
    <t>FE02</t>
  </si>
  <si>
    <t>Die Bewertungsmatrix besteht aus 1 Bewertungskategorie, welche einzeln gewichtet werden. Die Gewichtung der gesamten Bewertungsmatrix ergibt 100%.</t>
  </si>
  <si>
    <t>In der Bewertungskategorie 1 (Preis) eine maximale Punktezahl von 100 zu erreichen.</t>
  </si>
  <si>
    <r>
      <t>Die Bewertungskategorie 1 ist mit 100</t>
    </r>
    <r>
      <rPr>
        <b/>
        <sz val="11"/>
        <color theme="1"/>
        <rFont val="Calibri"/>
        <family val="2"/>
        <scheme val="minor"/>
      </rPr>
      <t>%</t>
    </r>
    <r>
      <rPr>
        <sz val="11"/>
        <color theme="1"/>
        <rFont val="Calibri"/>
        <family val="2"/>
        <scheme val="minor"/>
      </rPr>
      <t xml:space="preserve"> in der Gesamtbewertung gewichtet.</t>
    </r>
  </si>
  <si>
    <t xml:space="preserve">Der Anbieter mit dem günstigsten Angebot erhält 100 Punkte. Anbieter, deren angebotener Preis 50% oder mehr über diesem günstigsten Preis liegt, erhalten 0 Punkte.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</si>
</sst>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0.0"/>
    <numFmt numFmtId="165" formatCode="0.00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name val="Arial"/>
      <family val="2"/>
    </font>
    <font>
      <b/>
      <u/>
      <sz val="11"/>
      <name val="Arial"/>
      <family val="2"/>
    </font>
    <font>
      <sz val="9"/>
      <name val="Arial"/>
      <family val="2"/>
    </font>
    <font>
      <i/>
      <sz val="11"/>
      <name val="Arial"/>
      <family val="2"/>
    </font>
    <font>
      <i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9"/>
      <color theme="1"/>
      <name val="Arial"/>
      <family val="2"/>
    </font>
    <font>
      <b/>
      <sz val="9"/>
      <color indexed="1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indexed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10"/>
      <name val="Arial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5" tint="0.79998168889431442"/>
        <bgColor indexed="27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0" xfId="0" applyFont="1" applyAlignment="1">
      <alignment horizontal="center" vertical="top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3" fillId="0" borderId="0" xfId="0" applyFont="1" applyAlignment="1">
      <alignment vertical="top"/>
    </xf>
    <xf numFmtId="0" fontId="24" fillId="0" borderId="0" xfId="0" applyFont="1" applyAlignment="1">
      <alignment horizontal="center" vertical="top"/>
    </xf>
    <xf numFmtId="0" fontId="25" fillId="34" borderId="10" xfId="0" applyFont="1" applyFill="1" applyBorder="1" applyAlignment="1">
      <alignment vertical="center" wrapText="1"/>
    </xf>
    <xf numFmtId="9" fontId="26" fillId="34" borderId="20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9" fontId="26" fillId="34" borderId="17" xfId="0" applyNumberFormat="1" applyFont="1" applyFill="1" applyBorder="1" applyAlignment="1">
      <alignment vertical="center" wrapText="1"/>
    </xf>
    <xf numFmtId="164" fontId="26" fillId="0" borderId="17" xfId="0" applyNumberFormat="1" applyFont="1" applyBorder="1" applyAlignment="1">
      <alignment horizontal="center" vertical="center" wrapText="1"/>
    </xf>
    <xf numFmtId="0" fontId="25" fillId="34" borderId="15" xfId="0" applyFont="1" applyFill="1" applyBorder="1" applyAlignment="1">
      <alignment vertical="center" wrapText="1"/>
    </xf>
    <xf numFmtId="164" fontId="20" fillId="0" borderId="0" xfId="0" applyNumberFormat="1" applyFont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32" fillId="0" borderId="0" xfId="0" applyFont="1" applyAlignment="1">
      <alignment vertical="center" wrapText="1"/>
    </xf>
    <xf numFmtId="164" fontId="26" fillId="0" borderId="32" xfId="0" applyNumberFormat="1" applyFont="1" applyBorder="1" applyAlignment="1">
      <alignment horizontal="center" vertical="center" wrapText="1"/>
    </xf>
    <xf numFmtId="0" fontId="20" fillId="0" borderId="33" xfId="0" applyFont="1" applyBorder="1" applyAlignment="1">
      <alignment vertical="center" wrapText="1"/>
    </xf>
    <xf numFmtId="0" fontId="29" fillId="35" borderId="25" xfId="0" applyFont="1" applyFill="1" applyBorder="1" applyAlignment="1">
      <alignment horizontal="center" vertical="center" wrapText="1"/>
    </xf>
    <xf numFmtId="0" fontId="29" fillId="35" borderId="13" xfId="0" applyFont="1" applyFill="1" applyBorder="1" applyAlignment="1">
      <alignment horizontal="center" vertical="center" wrapText="1"/>
    </xf>
    <xf numFmtId="0" fontId="33" fillId="0" borderId="23" xfId="0" applyFont="1" applyBorder="1" applyAlignment="1">
      <alignment vertical="center" wrapText="1"/>
    </xf>
    <xf numFmtId="0" fontId="27" fillId="34" borderId="24" xfId="0" applyFont="1" applyFill="1" applyBorder="1" applyAlignment="1" applyProtection="1">
      <alignment horizontal="center" vertical="center" wrapText="1"/>
      <protection locked="0"/>
    </xf>
    <xf numFmtId="0" fontId="27" fillId="34" borderId="11" xfId="0" applyFont="1" applyFill="1" applyBorder="1" applyAlignment="1" applyProtection="1">
      <alignment horizontal="center" vertical="center" wrapText="1"/>
      <protection locked="0"/>
    </xf>
    <xf numFmtId="0" fontId="23" fillId="0" borderId="41" xfId="0" applyFont="1" applyBorder="1" applyAlignment="1">
      <alignment horizontal="right" vertical="center" wrapText="1"/>
    </xf>
    <xf numFmtId="9" fontId="26" fillId="0" borderId="18" xfId="0" applyNumberFormat="1" applyFont="1" applyBorder="1" applyAlignment="1">
      <alignment horizontal="right" vertical="center" wrapText="1"/>
    </xf>
    <xf numFmtId="0" fontId="25" fillId="34" borderId="42" xfId="0" applyFont="1" applyFill="1" applyBorder="1" applyAlignment="1">
      <alignment vertical="center"/>
    </xf>
    <xf numFmtId="9" fontId="26" fillId="34" borderId="43" xfId="0" applyNumberFormat="1" applyFont="1" applyFill="1" applyBorder="1" applyAlignment="1">
      <alignment horizontal="right" vertical="center" wrapText="1"/>
    </xf>
    <xf numFmtId="49" fontId="28" fillId="0" borderId="22" xfId="0" applyNumberFormat="1" applyFont="1" applyBorder="1" applyAlignment="1">
      <alignment horizontal="right" vertical="center" wrapText="1"/>
    </xf>
    <xf numFmtId="0" fontId="23" fillId="34" borderId="44" xfId="0" applyFont="1" applyFill="1" applyBorder="1" applyAlignment="1">
      <alignment horizontal="right" vertical="center" wrapText="1"/>
    </xf>
    <xf numFmtId="0" fontId="25" fillId="34" borderId="40" xfId="0" applyFont="1" applyFill="1" applyBorder="1" applyAlignment="1">
      <alignment vertical="center" wrapText="1"/>
    </xf>
    <xf numFmtId="0" fontId="25" fillId="34" borderId="48" xfId="0" applyFont="1" applyFill="1" applyBorder="1" applyAlignment="1">
      <alignment vertical="center" wrapText="1"/>
    </xf>
    <xf numFmtId="9" fontId="26" fillId="0" borderId="50" xfId="0" applyNumberFormat="1" applyFont="1" applyBorder="1" applyAlignment="1">
      <alignment horizontal="right" vertical="center" wrapText="1"/>
    </xf>
    <xf numFmtId="0" fontId="25" fillId="34" borderId="46" xfId="0" applyFont="1" applyFill="1" applyBorder="1" applyAlignment="1">
      <alignment horizontal="center" vertical="top" wrapText="1"/>
    </xf>
    <xf numFmtId="1" fontId="26" fillId="34" borderId="47" xfId="0" applyNumberFormat="1" applyFont="1" applyFill="1" applyBorder="1" applyAlignment="1">
      <alignment horizontal="center" vertical="center" wrapText="1"/>
    </xf>
    <xf numFmtId="0" fontId="27" fillId="34" borderId="11" xfId="0" applyFont="1" applyFill="1" applyBorder="1" applyAlignment="1">
      <alignment horizontal="center" vertical="center" wrapText="1"/>
    </xf>
    <xf numFmtId="0" fontId="27" fillId="34" borderId="53" xfId="0" applyFont="1" applyFill="1" applyBorder="1" applyAlignment="1">
      <alignment horizontal="center" vertical="center" wrapText="1"/>
    </xf>
    <xf numFmtId="0" fontId="29" fillId="35" borderId="54" xfId="0" applyFont="1" applyFill="1" applyBorder="1" applyAlignment="1">
      <alignment horizontal="center" vertical="center" wrapText="1"/>
    </xf>
    <xf numFmtId="164" fontId="30" fillId="34" borderId="53" xfId="0" applyNumberFormat="1" applyFont="1" applyFill="1" applyBorder="1" applyAlignment="1">
      <alignment horizontal="center" vertical="center" wrapText="1"/>
    </xf>
    <xf numFmtId="164" fontId="26" fillId="0" borderId="49" xfId="0" applyNumberFormat="1" applyFont="1" applyBorder="1" applyAlignment="1">
      <alignment horizontal="center" vertical="center" wrapText="1"/>
    </xf>
    <xf numFmtId="0" fontId="20" fillId="0" borderId="50" xfId="0" applyFont="1" applyBorder="1" applyAlignment="1">
      <alignment vertical="center" wrapText="1"/>
    </xf>
    <xf numFmtId="1" fontId="25" fillId="34" borderId="49" xfId="0" applyNumberFormat="1" applyFont="1" applyFill="1" applyBorder="1" applyAlignment="1">
      <alignment horizontal="center" vertical="center" wrapText="1"/>
    </xf>
    <xf numFmtId="1" fontId="26" fillId="34" borderId="55" xfId="0" applyNumberFormat="1" applyFont="1" applyFill="1" applyBorder="1" applyAlignment="1">
      <alignment horizontal="center" vertical="center" wrapText="1"/>
    </xf>
    <xf numFmtId="1" fontId="20" fillId="0" borderId="0" xfId="0" applyNumberFormat="1" applyFont="1" applyAlignment="1">
      <alignment horizontal="left" vertical="center" wrapText="1"/>
    </xf>
    <xf numFmtId="0" fontId="29" fillId="35" borderId="13" xfId="0" quotePrefix="1" applyFont="1" applyFill="1" applyBorder="1" applyAlignment="1">
      <alignment horizontal="center" vertical="center" wrapText="1"/>
    </xf>
    <xf numFmtId="9" fontId="26" fillId="34" borderId="45" xfId="0" applyNumberFormat="1" applyFont="1" applyFill="1" applyBorder="1" applyAlignment="1">
      <alignment horizontal="left" vertical="center" wrapText="1"/>
    </xf>
    <xf numFmtId="9" fontId="26" fillId="34" borderId="17" xfId="0" applyNumberFormat="1" applyFont="1" applyFill="1" applyBorder="1" applyAlignment="1">
      <alignment horizontal="left" vertical="center" wrapText="1"/>
    </xf>
    <xf numFmtId="1" fontId="35" fillId="34" borderId="47" xfId="0" applyNumberFormat="1" applyFont="1" applyFill="1" applyBorder="1" applyAlignment="1">
      <alignment horizontal="center" vertical="center" wrapText="1"/>
    </xf>
    <xf numFmtId="1" fontId="35" fillId="34" borderId="49" xfId="0" applyNumberFormat="1" applyFont="1" applyFill="1" applyBorder="1" applyAlignment="1">
      <alignment horizontal="center" vertical="center" wrapText="1"/>
    </xf>
    <xf numFmtId="0" fontId="25" fillId="34" borderId="40" xfId="0" applyFont="1" applyFill="1" applyBorder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6" fillId="0" borderId="0" xfId="0" applyFont="1" applyProtection="1">
      <protection hidden="1"/>
    </xf>
    <xf numFmtId="0" fontId="0" fillId="0" borderId="0" xfId="0" applyProtection="1">
      <protection hidden="1"/>
    </xf>
    <xf numFmtId="0" fontId="25" fillId="34" borderId="60" xfId="0" applyFont="1" applyFill="1" applyBorder="1" applyAlignment="1">
      <alignment vertical="center" wrapText="1"/>
    </xf>
    <xf numFmtId="0" fontId="27" fillId="34" borderId="46" xfId="0" applyFont="1" applyFill="1" applyBorder="1" applyAlignment="1">
      <alignment horizontal="center" vertical="center" wrapText="1"/>
    </xf>
    <xf numFmtId="1" fontId="20" fillId="36" borderId="54" xfId="0" applyNumberFormat="1" applyFont="1" applyFill="1" applyBorder="1" applyAlignment="1">
      <alignment horizontal="center" vertical="center" wrapText="1"/>
    </xf>
    <xf numFmtId="1" fontId="37" fillId="34" borderId="55" xfId="0" applyNumberFormat="1" applyFont="1" applyFill="1" applyBorder="1" applyAlignment="1">
      <alignment horizontal="center" vertical="center" wrapText="1"/>
    </xf>
    <xf numFmtId="9" fontId="35" fillId="34" borderId="17" xfId="0" applyNumberFormat="1" applyFont="1" applyFill="1" applyBorder="1" applyAlignment="1">
      <alignment horizontal="left" vertical="center" wrapText="1"/>
    </xf>
    <xf numFmtId="0" fontId="0" fillId="0" borderId="37" xfId="0" applyBorder="1" applyProtection="1">
      <protection hidden="1"/>
    </xf>
    <xf numFmtId="0" fontId="0" fillId="0" borderId="38" xfId="0" applyBorder="1" applyProtection="1">
      <protection hidden="1"/>
    </xf>
    <xf numFmtId="0" fontId="0" fillId="0" borderId="39" xfId="0" applyBorder="1" applyAlignment="1" applyProtection="1">
      <alignment horizontal="center"/>
      <protection hidden="1"/>
    </xf>
    <xf numFmtId="6" fontId="0" fillId="0" borderId="39" xfId="42" applyNumberFormat="1" applyFont="1" applyBorder="1" applyAlignment="1" applyProtection="1">
      <alignment horizontal="center"/>
      <protection hidden="1"/>
    </xf>
    <xf numFmtId="1" fontId="0" fillId="0" borderId="39" xfId="0" applyNumberFormat="1" applyBorder="1" applyAlignment="1" applyProtection="1">
      <alignment horizontal="center"/>
      <protection hidden="1"/>
    </xf>
    <xf numFmtId="6" fontId="0" fillId="0" borderId="39" xfId="0" applyNumberFormat="1" applyBorder="1" applyProtection="1">
      <protection hidden="1"/>
    </xf>
    <xf numFmtId="0" fontId="0" fillId="0" borderId="39" xfId="0" applyBorder="1" applyProtection="1">
      <protection hidden="1"/>
    </xf>
    <xf numFmtId="49" fontId="0" fillId="0" borderId="39" xfId="42" applyNumberFormat="1" applyFont="1" applyBorder="1" applyAlignment="1" applyProtection="1">
      <alignment horizontal="center"/>
      <protection hidden="1"/>
    </xf>
    <xf numFmtId="9" fontId="0" fillId="0" borderId="0" xfId="0" applyNumberFormat="1"/>
    <xf numFmtId="6" fontId="0" fillId="0" borderId="0" xfId="0" applyNumberFormat="1" applyAlignment="1">
      <alignment vertical="center" wrapText="1"/>
    </xf>
    <xf numFmtId="44" fontId="0" fillId="0" borderId="0" xfId="42" applyFont="1"/>
    <xf numFmtId="44" fontId="0" fillId="0" borderId="0" xfId="0" applyNumberFormat="1" applyAlignment="1">
      <alignment vertical="center" wrapText="1"/>
    </xf>
    <xf numFmtId="6" fontId="0" fillId="37" borderId="64" xfId="0" quotePrefix="1" applyNumberFormat="1" applyFill="1" applyBorder="1" applyAlignment="1" applyProtection="1">
      <alignment vertical="center" wrapText="1"/>
      <protection locked="0"/>
    </xf>
    <xf numFmtId="6" fontId="0" fillId="37" borderId="39" xfId="0" quotePrefix="1" applyNumberFormat="1" applyFill="1" applyBorder="1" applyAlignment="1" applyProtection="1">
      <alignment vertical="center" wrapText="1"/>
      <protection locked="0"/>
    </xf>
    <xf numFmtId="6" fontId="0" fillId="0" borderId="0" xfId="0" applyNumberFormat="1"/>
    <xf numFmtId="44" fontId="0" fillId="0" borderId="0" xfId="0" applyNumberFormat="1"/>
    <xf numFmtId="9" fontId="0" fillId="0" borderId="65" xfId="0" applyNumberFormat="1" applyBorder="1"/>
    <xf numFmtId="0" fontId="0" fillId="0" borderId="66" xfId="0" applyBorder="1"/>
    <xf numFmtId="0" fontId="0" fillId="0" borderId="67" xfId="0" applyBorder="1"/>
    <xf numFmtId="0" fontId="0" fillId="0" borderId="65" xfId="0" applyBorder="1"/>
    <xf numFmtId="44" fontId="0" fillId="0" borderId="68" xfId="0" applyNumberFormat="1" applyBorder="1" applyAlignment="1">
      <alignment vertical="center" wrapText="1"/>
    </xf>
    <xf numFmtId="164" fontId="0" fillId="0" borderId="69" xfId="0" applyNumberFormat="1" applyBorder="1"/>
    <xf numFmtId="165" fontId="0" fillId="0" borderId="0" xfId="0" applyNumberFormat="1"/>
    <xf numFmtId="6" fontId="0" fillId="0" borderId="68" xfId="0" applyNumberFormat="1" applyBorder="1"/>
    <xf numFmtId="2" fontId="0" fillId="0" borderId="0" xfId="0" applyNumberFormat="1"/>
    <xf numFmtId="0" fontId="0" fillId="0" borderId="68" xfId="0" applyBorder="1"/>
    <xf numFmtId="0" fontId="0" fillId="0" borderId="69" xfId="0" applyBorder="1"/>
    <xf numFmtId="0" fontId="0" fillId="0" borderId="37" xfId="0" applyBorder="1"/>
    <xf numFmtId="0" fontId="0" fillId="37" borderId="70" xfId="0" applyFill="1" applyBorder="1" applyProtection="1">
      <protection locked="0"/>
    </xf>
    <xf numFmtId="0" fontId="0" fillId="0" borderId="70" xfId="0" applyBorder="1"/>
    <xf numFmtId="0" fontId="0" fillId="0" borderId="38" xfId="0" applyBorder="1"/>
    <xf numFmtId="9" fontId="26" fillId="34" borderId="19" xfId="0" applyNumberFormat="1" applyFont="1" applyFill="1" applyBorder="1" applyAlignment="1">
      <alignment vertical="center" wrapText="1"/>
    </xf>
    <xf numFmtId="0" fontId="20" fillId="0" borderId="71" xfId="0" applyFont="1" applyBorder="1" applyAlignment="1">
      <alignment vertical="center" wrapText="1"/>
    </xf>
    <xf numFmtId="9" fontId="26" fillId="34" borderId="36" xfId="44" applyFont="1" applyFill="1" applyBorder="1" applyAlignment="1" applyProtection="1">
      <alignment horizontal="center" vertical="center" wrapText="1"/>
    </xf>
    <xf numFmtId="9" fontId="26" fillId="34" borderId="21" xfId="44" applyFont="1" applyFill="1" applyBorder="1" applyAlignment="1" applyProtection="1">
      <alignment horizontal="center" vertical="center" wrapText="1"/>
    </xf>
    <xf numFmtId="9" fontId="26" fillId="34" borderId="26" xfId="44" applyFont="1" applyFill="1" applyBorder="1" applyAlignment="1" applyProtection="1">
      <alignment horizontal="center" vertical="center" wrapText="1"/>
    </xf>
    <xf numFmtId="9" fontId="35" fillId="34" borderId="32" xfId="44" applyFont="1" applyFill="1" applyBorder="1" applyAlignment="1" applyProtection="1">
      <alignment horizontal="center" vertical="center" wrapText="1"/>
    </xf>
    <xf numFmtId="9" fontId="35" fillId="34" borderId="17" xfId="44" applyFont="1" applyFill="1" applyBorder="1" applyAlignment="1" applyProtection="1">
      <alignment horizontal="center" vertical="center" wrapText="1"/>
    </xf>
    <xf numFmtId="9" fontId="35" fillId="34" borderId="30" xfId="44" applyFont="1" applyFill="1" applyBorder="1" applyAlignment="1" applyProtection="1">
      <alignment horizontal="center" vertical="center" wrapText="1"/>
    </xf>
    <xf numFmtId="1" fontId="25" fillId="34" borderId="29" xfId="0" applyNumberFormat="1" applyFont="1" applyFill="1" applyBorder="1" applyAlignment="1">
      <alignment horizontal="center" vertical="center" wrapText="1"/>
    </xf>
    <xf numFmtId="1" fontId="25" fillId="34" borderId="16" xfId="0" applyNumberFormat="1" applyFont="1" applyFill="1" applyBorder="1" applyAlignment="1">
      <alignment horizontal="center" vertical="center" wrapText="1"/>
    </xf>
    <xf numFmtId="1" fontId="25" fillId="34" borderId="52" xfId="0" applyNumberFormat="1" applyFont="1" applyFill="1" applyBorder="1" applyAlignment="1">
      <alignment horizontal="center" vertical="center" wrapText="1"/>
    </xf>
    <xf numFmtId="0" fontId="20" fillId="36" borderId="34" xfId="0" applyFont="1" applyFill="1" applyBorder="1" applyAlignment="1" applyProtection="1">
      <alignment horizontal="left" vertical="top" wrapText="1"/>
      <protection locked="0"/>
    </xf>
    <xf numFmtId="0" fontId="20" fillId="36" borderId="35" xfId="0" applyFont="1" applyFill="1" applyBorder="1" applyAlignment="1" applyProtection="1">
      <alignment horizontal="left" vertical="top" wrapText="1"/>
      <protection locked="0"/>
    </xf>
    <xf numFmtId="0" fontId="25" fillId="34" borderId="57" xfId="0" applyFont="1" applyFill="1" applyBorder="1" applyAlignment="1">
      <alignment horizontal="center" vertical="top"/>
    </xf>
    <xf numFmtId="0" fontId="25" fillId="34" borderId="51" xfId="0" applyFont="1" applyFill="1" applyBorder="1" applyAlignment="1">
      <alignment horizontal="center" vertical="top"/>
    </xf>
    <xf numFmtId="0" fontId="25" fillId="34" borderId="56" xfId="0" applyFont="1" applyFill="1" applyBorder="1" applyAlignment="1">
      <alignment horizontal="center" vertical="top"/>
    </xf>
    <xf numFmtId="0" fontId="25" fillId="34" borderId="27" xfId="0" applyFont="1" applyFill="1" applyBorder="1" applyAlignment="1">
      <alignment horizontal="center" vertical="top"/>
    </xf>
    <xf numFmtId="0" fontId="25" fillId="34" borderId="14" xfId="0" applyFont="1" applyFill="1" applyBorder="1" applyAlignment="1">
      <alignment horizontal="center" vertical="top"/>
    </xf>
    <xf numFmtId="0" fontId="25" fillId="34" borderId="28" xfId="0" applyFont="1" applyFill="1" applyBorder="1" applyAlignment="1">
      <alignment horizontal="center" vertical="top"/>
    </xf>
    <xf numFmtId="164" fontId="30" fillId="34" borderId="31" xfId="0" applyNumberFormat="1" applyFont="1" applyFill="1" applyBorder="1" applyAlignment="1">
      <alignment horizontal="center" vertical="center" wrapText="1"/>
    </xf>
    <xf numFmtId="164" fontId="30" fillId="34" borderId="12" xfId="0" applyNumberFormat="1" applyFont="1" applyFill="1" applyBorder="1" applyAlignment="1">
      <alignment horizontal="center" vertical="center" wrapText="1"/>
    </xf>
    <xf numFmtId="164" fontId="30" fillId="34" borderId="11" xfId="0" applyNumberFormat="1" applyFont="1" applyFill="1" applyBorder="1" applyAlignment="1">
      <alignment horizontal="center" vertical="center" wrapText="1"/>
    </xf>
    <xf numFmtId="0" fontId="25" fillId="34" borderId="32" xfId="0" applyFont="1" applyFill="1" applyBorder="1" applyAlignment="1">
      <alignment horizontal="center" vertical="center" wrapText="1"/>
    </xf>
    <xf numFmtId="0" fontId="25" fillId="34" borderId="17" xfId="0" applyFont="1" applyFill="1" applyBorder="1" applyAlignment="1">
      <alignment horizontal="center" vertical="center" wrapText="1"/>
    </xf>
    <xf numFmtId="0" fontId="25" fillId="34" borderId="30" xfId="0" applyFont="1" applyFill="1" applyBorder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5" fillId="0" borderId="15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0" fillId="0" borderId="0" xfId="0" applyAlignment="1" applyProtection="1">
      <alignment horizontal="left" vertical="top" wrapText="1"/>
      <protection hidden="1"/>
    </xf>
    <xf numFmtId="0" fontId="25" fillId="34" borderId="57" xfId="0" applyFont="1" applyFill="1" applyBorder="1" applyAlignment="1">
      <alignment horizontal="center" vertical="center"/>
    </xf>
    <xf numFmtId="0" fontId="25" fillId="34" borderId="56" xfId="0" applyFont="1" applyFill="1" applyBorder="1" applyAlignment="1">
      <alignment horizontal="center" vertical="center"/>
    </xf>
    <xf numFmtId="0" fontId="25" fillId="34" borderId="58" xfId="0" applyFont="1" applyFill="1" applyBorder="1" applyAlignment="1">
      <alignment horizontal="center" vertical="center"/>
    </xf>
    <xf numFmtId="0" fontId="25" fillId="34" borderId="59" xfId="0" applyFont="1" applyFill="1" applyBorder="1" applyAlignment="1">
      <alignment horizontal="center" vertical="center"/>
    </xf>
    <xf numFmtId="0" fontId="25" fillId="34" borderId="62" xfId="0" applyFont="1" applyFill="1" applyBorder="1" applyAlignment="1">
      <alignment horizontal="center" vertical="top"/>
    </xf>
    <xf numFmtId="0" fontId="25" fillId="34" borderId="63" xfId="0" applyFont="1" applyFill="1" applyBorder="1" applyAlignment="1">
      <alignment horizontal="center" vertical="top"/>
    </xf>
    <xf numFmtId="0" fontId="25" fillId="34" borderId="61" xfId="0" applyFont="1" applyFill="1" applyBorder="1" applyAlignment="1">
      <alignment horizontal="center" vertical="top"/>
    </xf>
  </cellXfs>
  <cellStyles count="45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Prozent" xfId="44" builtinId="5"/>
    <cellStyle name="Schlecht" xfId="7" builtinId="27" customBuiltin="1"/>
    <cellStyle name="Standard" xfId="0" builtinId="0"/>
    <cellStyle name="Standard 2" xfId="43" xr:uid="{93C59411-8730-4E18-9EAC-846512FA2FCE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ährung" xfId="42" builtinId="4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  <colors>
    <mruColors>
      <color rgb="FF77C45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</xdr:colOff>
      <xdr:row>199</xdr:row>
      <xdr:rowOff>56092</xdr:rowOff>
    </xdr:from>
    <xdr:to>
      <xdr:col>9</xdr:col>
      <xdr:colOff>685800</xdr:colOff>
      <xdr:row>208</xdr:row>
      <xdr:rowOff>152400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C2C815EA-E91D-4D60-A282-283217CC82B2}"/>
            </a:ext>
          </a:extLst>
        </xdr:cNvPr>
        <xdr:cNvSpPr txBox="1"/>
      </xdr:nvSpPr>
      <xdr:spPr>
        <a:xfrm>
          <a:off x="3175" y="15257992"/>
          <a:ext cx="9398000" cy="17250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8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4233</xdr:colOff>
      <xdr:row>193</xdr:row>
      <xdr:rowOff>60325</xdr:rowOff>
    </xdr:from>
    <xdr:to>
      <xdr:col>9</xdr:col>
      <xdr:colOff>697441</xdr:colOff>
      <xdr:row>207</xdr:row>
      <xdr:rowOff>123825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61D67586-E310-4489-86AD-2BBDF8505E9F}"/>
            </a:ext>
            <a:ext uri="{147F2762-F138-4A5C-976F-8EAC2B608ADB}">
              <a16:predDERef xmlns:a16="http://schemas.microsoft.com/office/drawing/2014/main" pred="{C2C815EA-E91D-4D60-A282-283217CC82B2}"/>
            </a:ext>
          </a:extLst>
        </xdr:cNvPr>
        <xdr:cNvSpPr txBox="1"/>
      </xdr:nvSpPr>
      <xdr:spPr>
        <a:xfrm>
          <a:off x="4233" y="14176375"/>
          <a:ext cx="9408583" cy="2597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24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Die farbigen Zellen dürfen</a:t>
          </a:r>
          <a:r>
            <a:rPr lang="de-DE" sz="2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nicht leer sein. Sollte es keinen Betrag/keine Zahl geben, dann ein beliebiges Zeichen /beliebigen Buchstaben eintragen!</a:t>
          </a:r>
          <a:endParaRPr lang="de-DE" sz="2400">
            <a:solidFill>
              <a:srgbClr val="FF0000"/>
            </a:solidFill>
            <a:effectLst/>
          </a:endParaRPr>
        </a:p>
        <a:p>
          <a:r>
            <a:rPr lang="de-DE" sz="2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Die Interpolarisation erfolgt vollautomatisch für bis zu 10 Bieter. </a:t>
          </a:r>
          <a:endParaRPr lang="de-DE" sz="2400">
            <a:solidFill>
              <a:srgbClr val="FF0000"/>
            </a:solidFill>
            <a:effectLst/>
          </a:endParaRPr>
        </a:p>
        <a:p>
          <a:r>
            <a:rPr lang="de-DE" sz="2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Für die Interpolarisation muss der jeweilige Faktor eingetragen sein.</a:t>
          </a:r>
          <a:endParaRPr lang="de-DE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2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Wird die Note #NV ausgegeben, dann ist der Preis schlechter als das fitkive Angebot und somit 6,0.</a:t>
          </a:r>
        </a:p>
        <a:p>
          <a:endParaRPr lang="de-DE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essbauer\Hamburger%20Hochbahn%20AG\FE3_OG%20-%20W-Laufwerk\S&#252;&#223;bauer\Z_Allgemeine%20Dokumente\Bewertungsmatrix_Mu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samtbewertung"/>
      <sheetName val="Preisvergleich"/>
    </sheetNames>
    <sheetDataSet>
      <sheetData sheetId="0">
        <row r="44">
          <cell r="B44" t="str">
            <v>Durchschn. Tagessatz</v>
          </cell>
        </row>
        <row r="45">
          <cell r="B45" t="str">
            <v>Projekt-Gesamtkosten</v>
          </cell>
        </row>
        <row r="46">
          <cell r="B46"/>
        </row>
        <row r="47">
          <cell r="B47"/>
        </row>
        <row r="48">
          <cell r="B48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BA49"/>
  <sheetViews>
    <sheetView tabSelected="1" zoomScale="90" zoomScaleNormal="90" workbookViewId="0">
      <selection activeCell="B17" sqref="B17"/>
    </sheetView>
  </sheetViews>
  <sheetFormatPr baseColWidth="10" defaultColWidth="15.140625" defaultRowHeight="12" x14ac:dyDescent="0.25"/>
  <cols>
    <col min="1" max="1" width="19.28515625" style="2" customWidth="1"/>
    <col min="2" max="2" width="55.85546875" style="2" customWidth="1"/>
    <col min="3" max="3" width="30.42578125" style="2" bestFit="1" customWidth="1"/>
    <col min="4" max="7" width="6.85546875" style="2" customWidth="1"/>
    <col min="8" max="8" width="14.85546875" style="2" customWidth="1"/>
    <col min="9" max="12" width="6.85546875" style="2" customWidth="1"/>
    <col min="13" max="13" width="14.85546875" style="2" customWidth="1"/>
    <col min="14" max="17" width="6.85546875" style="2" customWidth="1"/>
    <col min="18" max="18" width="14.85546875" style="2" customWidth="1"/>
    <col min="19" max="22" width="6.85546875" style="2" customWidth="1"/>
    <col min="23" max="23" width="14.85546875" style="2" customWidth="1"/>
    <col min="24" max="27" width="6.85546875" style="2" customWidth="1"/>
    <col min="28" max="28" width="14.85546875" style="2" customWidth="1"/>
    <col min="29" max="32" width="6.85546875" style="2" customWidth="1"/>
    <col min="33" max="33" width="14.85546875" style="2" customWidth="1"/>
    <col min="34" max="37" width="6.85546875" style="2" customWidth="1"/>
    <col min="38" max="38" width="14.85546875" style="2" customWidth="1"/>
    <col min="39" max="42" width="6.85546875" style="2" customWidth="1"/>
    <col min="43" max="43" width="14.85546875" style="2" customWidth="1"/>
    <col min="44" max="47" width="6.85546875" style="2" customWidth="1"/>
    <col min="48" max="48" width="14.85546875" style="2" customWidth="1"/>
    <col min="49" max="52" width="6.85546875" style="2" customWidth="1"/>
    <col min="53" max="53" width="14.85546875" style="2" customWidth="1"/>
    <col min="54" max="234" width="15.140625" style="2"/>
    <col min="235" max="235" width="19.28515625" style="2" customWidth="1"/>
    <col min="236" max="236" width="47.28515625" style="2" customWidth="1"/>
    <col min="237" max="248" width="6.85546875" style="2" customWidth="1"/>
    <col min="249" max="490" width="15.140625" style="2"/>
    <col min="491" max="491" width="19.28515625" style="2" customWidth="1"/>
    <col min="492" max="492" width="47.28515625" style="2" customWidth="1"/>
    <col min="493" max="504" width="6.85546875" style="2" customWidth="1"/>
    <col min="505" max="746" width="15.140625" style="2"/>
    <col min="747" max="747" width="19.28515625" style="2" customWidth="1"/>
    <col min="748" max="748" width="47.28515625" style="2" customWidth="1"/>
    <col min="749" max="760" width="6.85546875" style="2" customWidth="1"/>
    <col min="761" max="1002" width="15.140625" style="2"/>
    <col min="1003" max="1003" width="19.28515625" style="2" customWidth="1"/>
    <col min="1004" max="1004" width="47.28515625" style="2" customWidth="1"/>
    <col min="1005" max="1016" width="6.85546875" style="2" customWidth="1"/>
    <col min="1017" max="1258" width="15.140625" style="2"/>
    <col min="1259" max="1259" width="19.28515625" style="2" customWidth="1"/>
    <col min="1260" max="1260" width="47.28515625" style="2" customWidth="1"/>
    <col min="1261" max="1272" width="6.85546875" style="2" customWidth="1"/>
    <col min="1273" max="1514" width="15.140625" style="2"/>
    <col min="1515" max="1515" width="19.28515625" style="2" customWidth="1"/>
    <col min="1516" max="1516" width="47.28515625" style="2" customWidth="1"/>
    <col min="1517" max="1528" width="6.85546875" style="2" customWidth="1"/>
    <col min="1529" max="1770" width="15.140625" style="2"/>
    <col min="1771" max="1771" width="19.28515625" style="2" customWidth="1"/>
    <col min="1772" max="1772" width="47.28515625" style="2" customWidth="1"/>
    <col min="1773" max="1784" width="6.85546875" style="2" customWidth="1"/>
    <col min="1785" max="2026" width="15.140625" style="2"/>
    <col min="2027" max="2027" width="19.28515625" style="2" customWidth="1"/>
    <col min="2028" max="2028" width="47.28515625" style="2" customWidth="1"/>
    <col min="2029" max="2040" width="6.85546875" style="2" customWidth="1"/>
    <col min="2041" max="2282" width="15.140625" style="2"/>
    <col min="2283" max="2283" width="19.28515625" style="2" customWidth="1"/>
    <col min="2284" max="2284" width="47.28515625" style="2" customWidth="1"/>
    <col min="2285" max="2296" width="6.85546875" style="2" customWidth="1"/>
    <col min="2297" max="2538" width="15.140625" style="2"/>
    <col min="2539" max="2539" width="19.28515625" style="2" customWidth="1"/>
    <col min="2540" max="2540" width="47.28515625" style="2" customWidth="1"/>
    <col min="2541" max="2552" width="6.85546875" style="2" customWidth="1"/>
    <col min="2553" max="2794" width="15.140625" style="2"/>
    <col min="2795" max="2795" width="19.28515625" style="2" customWidth="1"/>
    <col min="2796" max="2796" width="47.28515625" style="2" customWidth="1"/>
    <col min="2797" max="2808" width="6.85546875" style="2" customWidth="1"/>
    <col min="2809" max="3050" width="15.140625" style="2"/>
    <col min="3051" max="3051" width="19.28515625" style="2" customWidth="1"/>
    <col min="3052" max="3052" width="47.28515625" style="2" customWidth="1"/>
    <col min="3053" max="3064" width="6.85546875" style="2" customWidth="1"/>
    <col min="3065" max="3306" width="15.140625" style="2"/>
    <col min="3307" max="3307" width="19.28515625" style="2" customWidth="1"/>
    <col min="3308" max="3308" width="47.28515625" style="2" customWidth="1"/>
    <col min="3309" max="3320" width="6.85546875" style="2" customWidth="1"/>
    <col min="3321" max="3562" width="15.140625" style="2"/>
    <col min="3563" max="3563" width="19.28515625" style="2" customWidth="1"/>
    <col min="3564" max="3564" width="47.28515625" style="2" customWidth="1"/>
    <col min="3565" max="3576" width="6.85546875" style="2" customWidth="1"/>
    <col min="3577" max="3818" width="15.140625" style="2"/>
    <col min="3819" max="3819" width="19.28515625" style="2" customWidth="1"/>
    <col min="3820" max="3820" width="47.28515625" style="2" customWidth="1"/>
    <col min="3821" max="3832" width="6.85546875" style="2" customWidth="1"/>
    <col min="3833" max="4074" width="15.140625" style="2"/>
    <col min="4075" max="4075" width="19.28515625" style="2" customWidth="1"/>
    <col min="4076" max="4076" width="47.28515625" style="2" customWidth="1"/>
    <col min="4077" max="4088" width="6.85546875" style="2" customWidth="1"/>
    <col min="4089" max="4330" width="15.140625" style="2"/>
    <col min="4331" max="4331" width="19.28515625" style="2" customWidth="1"/>
    <col min="4332" max="4332" width="47.28515625" style="2" customWidth="1"/>
    <col min="4333" max="4344" width="6.85546875" style="2" customWidth="1"/>
    <col min="4345" max="4586" width="15.140625" style="2"/>
    <col min="4587" max="4587" width="19.28515625" style="2" customWidth="1"/>
    <col min="4588" max="4588" width="47.28515625" style="2" customWidth="1"/>
    <col min="4589" max="4600" width="6.85546875" style="2" customWidth="1"/>
    <col min="4601" max="4842" width="15.140625" style="2"/>
    <col min="4843" max="4843" width="19.28515625" style="2" customWidth="1"/>
    <col min="4844" max="4844" width="47.28515625" style="2" customWidth="1"/>
    <col min="4845" max="4856" width="6.85546875" style="2" customWidth="1"/>
    <col min="4857" max="5098" width="15.140625" style="2"/>
    <col min="5099" max="5099" width="19.28515625" style="2" customWidth="1"/>
    <col min="5100" max="5100" width="47.28515625" style="2" customWidth="1"/>
    <col min="5101" max="5112" width="6.85546875" style="2" customWidth="1"/>
    <col min="5113" max="5354" width="15.140625" style="2"/>
    <col min="5355" max="5355" width="19.28515625" style="2" customWidth="1"/>
    <col min="5356" max="5356" width="47.28515625" style="2" customWidth="1"/>
    <col min="5357" max="5368" width="6.85546875" style="2" customWidth="1"/>
    <col min="5369" max="5610" width="15.140625" style="2"/>
    <col min="5611" max="5611" width="19.28515625" style="2" customWidth="1"/>
    <col min="5612" max="5612" width="47.28515625" style="2" customWidth="1"/>
    <col min="5613" max="5624" width="6.85546875" style="2" customWidth="1"/>
    <col min="5625" max="5866" width="15.140625" style="2"/>
    <col min="5867" max="5867" width="19.28515625" style="2" customWidth="1"/>
    <col min="5868" max="5868" width="47.28515625" style="2" customWidth="1"/>
    <col min="5869" max="5880" width="6.85546875" style="2" customWidth="1"/>
    <col min="5881" max="6122" width="15.140625" style="2"/>
    <col min="6123" max="6123" width="19.28515625" style="2" customWidth="1"/>
    <col min="6124" max="6124" width="47.28515625" style="2" customWidth="1"/>
    <col min="6125" max="6136" width="6.85546875" style="2" customWidth="1"/>
    <col min="6137" max="6378" width="15.140625" style="2"/>
    <col min="6379" max="6379" width="19.28515625" style="2" customWidth="1"/>
    <col min="6380" max="6380" width="47.28515625" style="2" customWidth="1"/>
    <col min="6381" max="6392" width="6.85546875" style="2" customWidth="1"/>
    <col min="6393" max="6634" width="15.140625" style="2"/>
    <col min="6635" max="6635" width="19.28515625" style="2" customWidth="1"/>
    <col min="6636" max="6636" width="47.28515625" style="2" customWidth="1"/>
    <col min="6637" max="6648" width="6.85546875" style="2" customWidth="1"/>
    <col min="6649" max="6890" width="15.140625" style="2"/>
    <col min="6891" max="6891" width="19.28515625" style="2" customWidth="1"/>
    <col min="6892" max="6892" width="47.28515625" style="2" customWidth="1"/>
    <col min="6893" max="6904" width="6.85546875" style="2" customWidth="1"/>
    <col min="6905" max="7146" width="15.140625" style="2"/>
    <col min="7147" max="7147" width="19.28515625" style="2" customWidth="1"/>
    <col min="7148" max="7148" width="47.28515625" style="2" customWidth="1"/>
    <col min="7149" max="7160" width="6.85546875" style="2" customWidth="1"/>
    <col min="7161" max="7402" width="15.140625" style="2"/>
    <col min="7403" max="7403" width="19.28515625" style="2" customWidth="1"/>
    <col min="7404" max="7404" width="47.28515625" style="2" customWidth="1"/>
    <col min="7405" max="7416" width="6.85546875" style="2" customWidth="1"/>
    <col min="7417" max="7658" width="15.140625" style="2"/>
    <col min="7659" max="7659" width="19.28515625" style="2" customWidth="1"/>
    <col min="7660" max="7660" width="47.28515625" style="2" customWidth="1"/>
    <col min="7661" max="7672" width="6.85546875" style="2" customWidth="1"/>
    <col min="7673" max="7914" width="15.140625" style="2"/>
    <col min="7915" max="7915" width="19.28515625" style="2" customWidth="1"/>
    <col min="7916" max="7916" width="47.28515625" style="2" customWidth="1"/>
    <col min="7917" max="7928" width="6.85546875" style="2" customWidth="1"/>
    <col min="7929" max="8170" width="15.140625" style="2"/>
    <col min="8171" max="8171" width="19.28515625" style="2" customWidth="1"/>
    <col min="8172" max="8172" width="47.28515625" style="2" customWidth="1"/>
    <col min="8173" max="8184" width="6.85546875" style="2" customWidth="1"/>
    <col min="8185" max="8426" width="15.140625" style="2"/>
    <col min="8427" max="8427" width="19.28515625" style="2" customWidth="1"/>
    <col min="8428" max="8428" width="47.28515625" style="2" customWidth="1"/>
    <col min="8429" max="8440" width="6.85546875" style="2" customWidth="1"/>
    <col min="8441" max="8682" width="15.140625" style="2"/>
    <col min="8683" max="8683" width="19.28515625" style="2" customWidth="1"/>
    <col min="8684" max="8684" width="47.28515625" style="2" customWidth="1"/>
    <col min="8685" max="8696" width="6.85546875" style="2" customWidth="1"/>
    <col min="8697" max="8938" width="15.140625" style="2"/>
    <col min="8939" max="8939" width="19.28515625" style="2" customWidth="1"/>
    <col min="8940" max="8940" width="47.28515625" style="2" customWidth="1"/>
    <col min="8941" max="8952" width="6.85546875" style="2" customWidth="1"/>
    <col min="8953" max="9194" width="15.140625" style="2"/>
    <col min="9195" max="9195" width="19.28515625" style="2" customWidth="1"/>
    <col min="9196" max="9196" width="47.28515625" style="2" customWidth="1"/>
    <col min="9197" max="9208" width="6.85546875" style="2" customWidth="1"/>
    <col min="9209" max="9450" width="15.140625" style="2"/>
    <col min="9451" max="9451" width="19.28515625" style="2" customWidth="1"/>
    <col min="9452" max="9452" width="47.28515625" style="2" customWidth="1"/>
    <col min="9453" max="9464" width="6.85546875" style="2" customWidth="1"/>
    <col min="9465" max="9706" width="15.140625" style="2"/>
    <col min="9707" max="9707" width="19.28515625" style="2" customWidth="1"/>
    <col min="9708" max="9708" width="47.28515625" style="2" customWidth="1"/>
    <col min="9709" max="9720" width="6.85546875" style="2" customWidth="1"/>
    <col min="9721" max="9962" width="15.140625" style="2"/>
    <col min="9963" max="9963" width="19.28515625" style="2" customWidth="1"/>
    <col min="9964" max="9964" width="47.28515625" style="2" customWidth="1"/>
    <col min="9965" max="9976" width="6.85546875" style="2" customWidth="1"/>
    <col min="9977" max="10218" width="15.140625" style="2"/>
    <col min="10219" max="10219" width="19.28515625" style="2" customWidth="1"/>
    <col min="10220" max="10220" width="47.28515625" style="2" customWidth="1"/>
    <col min="10221" max="10232" width="6.85546875" style="2" customWidth="1"/>
    <col min="10233" max="10474" width="15.140625" style="2"/>
    <col min="10475" max="10475" width="19.28515625" style="2" customWidth="1"/>
    <col min="10476" max="10476" width="47.28515625" style="2" customWidth="1"/>
    <col min="10477" max="10488" width="6.85546875" style="2" customWidth="1"/>
    <col min="10489" max="10730" width="15.140625" style="2"/>
    <col min="10731" max="10731" width="19.28515625" style="2" customWidth="1"/>
    <col min="10732" max="10732" width="47.28515625" style="2" customWidth="1"/>
    <col min="10733" max="10744" width="6.85546875" style="2" customWidth="1"/>
    <col min="10745" max="10986" width="15.140625" style="2"/>
    <col min="10987" max="10987" width="19.28515625" style="2" customWidth="1"/>
    <col min="10988" max="10988" width="47.28515625" style="2" customWidth="1"/>
    <col min="10989" max="11000" width="6.85546875" style="2" customWidth="1"/>
    <col min="11001" max="11242" width="15.140625" style="2"/>
    <col min="11243" max="11243" width="19.28515625" style="2" customWidth="1"/>
    <col min="11244" max="11244" width="47.28515625" style="2" customWidth="1"/>
    <col min="11245" max="11256" width="6.85546875" style="2" customWidth="1"/>
    <col min="11257" max="11498" width="15.140625" style="2"/>
    <col min="11499" max="11499" width="19.28515625" style="2" customWidth="1"/>
    <col min="11500" max="11500" width="47.28515625" style="2" customWidth="1"/>
    <col min="11501" max="11512" width="6.85546875" style="2" customWidth="1"/>
    <col min="11513" max="11754" width="15.140625" style="2"/>
    <col min="11755" max="11755" width="19.28515625" style="2" customWidth="1"/>
    <col min="11756" max="11756" width="47.28515625" style="2" customWidth="1"/>
    <col min="11757" max="11768" width="6.85546875" style="2" customWidth="1"/>
    <col min="11769" max="12010" width="15.140625" style="2"/>
    <col min="12011" max="12011" width="19.28515625" style="2" customWidth="1"/>
    <col min="12012" max="12012" width="47.28515625" style="2" customWidth="1"/>
    <col min="12013" max="12024" width="6.85546875" style="2" customWidth="1"/>
    <col min="12025" max="12266" width="15.140625" style="2"/>
    <col min="12267" max="12267" width="19.28515625" style="2" customWidth="1"/>
    <col min="12268" max="12268" width="47.28515625" style="2" customWidth="1"/>
    <col min="12269" max="12280" width="6.85546875" style="2" customWidth="1"/>
    <col min="12281" max="12522" width="15.140625" style="2"/>
    <col min="12523" max="12523" width="19.28515625" style="2" customWidth="1"/>
    <col min="12524" max="12524" width="47.28515625" style="2" customWidth="1"/>
    <col min="12525" max="12536" width="6.85546875" style="2" customWidth="1"/>
    <col min="12537" max="12778" width="15.140625" style="2"/>
    <col min="12779" max="12779" width="19.28515625" style="2" customWidth="1"/>
    <col min="12780" max="12780" width="47.28515625" style="2" customWidth="1"/>
    <col min="12781" max="12792" width="6.85546875" style="2" customWidth="1"/>
    <col min="12793" max="13034" width="15.140625" style="2"/>
    <col min="13035" max="13035" width="19.28515625" style="2" customWidth="1"/>
    <col min="13036" max="13036" width="47.28515625" style="2" customWidth="1"/>
    <col min="13037" max="13048" width="6.85546875" style="2" customWidth="1"/>
    <col min="13049" max="13290" width="15.140625" style="2"/>
    <col min="13291" max="13291" width="19.28515625" style="2" customWidth="1"/>
    <col min="13292" max="13292" width="47.28515625" style="2" customWidth="1"/>
    <col min="13293" max="13304" width="6.85546875" style="2" customWidth="1"/>
    <col min="13305" max="13546" width="15.140625" style="2"/>
    <col min="13547" max="13547" width="19.28515625" style="2" customWidth="1"/>
    <col min="13548" max="13548" width="47.28515625" style="2" customWidth="1"/>
    <col min="13549" max="13560" width="6.85546875" style="2" customWidth="1"/>
    <col min="13561" max="13802" width="15.140625" style="2"/>
    <col min="13803" max="13803" width="19.28515625" style="2" customWidth="1"/>
    <col min="13804" max="13804" width="47.28515625" style="2" customWidth="1"/>
    <col min="13805" max="13816" width="6.85546875" style="2" customWidth="1"/>
    <col min="13817" max="14058" width="15.140625" style="2"/>
    <col min="14059" max="14059" width="19.28515625" style="2" customWidth="1"/>
    <col min="14060" max="14060" width="47.28515625" style="2" customWidth="1"/>
    <col min="14061" max="14072" width="6.85546875" style="2" customWidth="1"/>
    <col min="14073" max="14314" width="15.140625" style="2"/>
    <col min="14315" max="14315" width="19.28515625" style="2" customWidth="1"/>
    <col min="14316" max="14316" width="47.28515625" style="2" customWidth="1"/>
    <col min="14317" max="14328" width="6.85546875" style="2" customWidth="1"/>
    <col min="14329" max="14570" width="15.140625" style="2"/>
    <col min="14571" max="14571" width="19.28515625" style="2" customWidth="1"/>
    <col min="14572" max="14572" width="47.28515625" style="2" customWidth="1"/>
    <col min="14573" max="14584" width="6.85546875" style="2" customWidth="1"/>
    <col min="14585" max="14826" width="15.140625" style="2"/>
    <col min="14827" max="14827" width="19.28515625" style="2" customWidth="1"/>
    <col min="14828" max="14828" width="47.28515625" style="2" customWidth="1"/>
    <col min="14829" max="14840" width="6.85546875" style="2" customWidth="1"/>
    <col min="14841" max="15082" width="15.140625" style="2"/>
    <col min="15083" max="15083" width="19.28515625" style="2" customWidth="1"/>
    <col min="15084" max="15084" width="47.28515625" style="2" customWidth="1"/>
    <col min="15085" max="15096" width="6.85546875" style="2" customWidth="1"/>
    <col min="15097" max="15338" width="15.140625" style="2"/>
    <col min="15339" max="15339" width="19.28515625" style="2" customWidth="1"/>
    <col min="15340" max="15340" width="47.28515625" style="2" customWidth="1"/>
    <col min="15341" max="15352" width="6.85546875" style="2" customWidth="1"/>
    <col min="15353" max="15594" width="15.140625" style="2"/>
    <col min="15595" max="15595" width="19.28515625" style="2" customWidth="1"/>
    <col min="15596" max="15596" width="47.28515625" style="2" customWidth="1"/>
    <col min="15597" max="15608" width="6.85546875" style="2" customWidth="1"/>
    <col min="15609" max="15850" width="15.140625" style="2"/>
    <col min="15851" max="15851" width="19.28515625" style="2" customWidth="1"/>
    <col min="15852" max="15852" width="47.28515625" style="2" customWidth="1"/>
    <col min="15853" max="15864" width="6.85546875" style="2" customWidth="1"/>
    <col min="15865" max="16106" width="15.140625" style="2"/>
    <col min="16107" max="16107" width="19.28515625" style="2" customWidth="1"/>
    <col min="16108" max="16108" width="47.28515625" style="2" customWidth="1"/>
    <col min="16109" max="16120" width="6.85546875" style="2" customWidth="1"/>
    <col min="16121" max="16384" width="15.140625" style="2"/>
  </cols>
  <sheetData>
    <row r="1" spans="1:53" s="1" customFormat="1" ht="40.5" customHeight="1" x14ac:dyDescent="0.2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</row>
    <row r="2" spans="1:53" ht="19.5" customHeight="1" thickBot="1" x14ac:dyDescent="0.3"/>
    <row r="3" spans="1:53" ht="15" customHeight="1" x14ac:dyDescent="0.25">
      <c r="A3" s="3"/>
      <c r="B3" s="4"/>
      <c r="C3" s="4"/>
      <c r="D3" s="104" t="s">
        <v>24</v>
      </c>
      <c r="E3" s="105"/>
      <c r="F3" s="105"/>
      <c r="G3" s="105"/>
      <c r="H3" s="106"/>
      <c r="I3" s="104" t="s">
        <v>29</v>
      </c>
      <c r="J3" s="105"/>
      <c r="K3" s="105"/>
      <c r="L3" s="105"/>
      <c r="M3" s="106"/>
      <c r="N3" s="104" t="s">
        <v>1</v>
      </c>
      <c r="O3" s="105"/>
      <c r="P3" s="105"/>
      <c r="Q3" s="105"/>
      <c r="R3" s="106"/>
      <c r="S3" s="104" t="s">
        <v>2</v>
      </c>
      <c r="T3" s="105"/>
      <c r="U3" s="105"/>
      <c r="V3" s="105"/>
      <c r="W3" s="106"/>
      <c r="X3" s="104" t="s">
        <v>3</v>
      </c>
      <c r="Y3" s="105"/>
      <c r="Z3" s="105"/>
      <c r="AA3" s="105"/>
      <c r="AB3" s="106"/>
      <c r="AC3" s="104" t="s">
        <v>4</v>
      </c>
      <c r="AD3" s="105"/>
      <c r="AE3" s="105"/>
      <c r="AF3" s="105"/>
      <c r="AG3" s="106"/>
      <c r="AH3" s="104" t="s">
        <v>5</v>
      </c>
      <c r="AI3" s="105"/>
      <c r="AJ3" s="105"/>
      <c r="AK3" s="105"/>
      <c r="AL3" s="106"/>
      <c r="AM3" s="104" t="s">
        <v>6</v>
      </c>
      <c r="AN3" s="105"/>
      <c r="AO3" s="105"/>
      <c r="AP3" s="105"/>
      <c r="AQ3" s="106"/>
      <c r="AR3" s="104" t="s">
        <v>7</v>
      </c>
      <c r="AS3" s="105"/>
      <c r="AT3" s="105"/>
      <c r="AU3" s="105"/>
      <c r="AV3" s="106"/>
      <c r="AW3" s="104" t="s">
        <v>8</v>
      </c>
      <c r="AX3" s="105"/>
      <c r="AY3" s="105"/>
      <c r="AZ3" s="105"/>
      <c r="BA3" s="106"/>
    </row>
    <row r="4" spans="1:53" ht="15" thickBot="1" x14ac:dyDescent="0.3">
      <c r="A4" s="7"/>
      <c r="B4" s="8"/>
      <c r="C4" s="8"/>
      <c r="D4" s="107"/>
      <c r="E4" s="108"/>
      <c r="F4" s="108"/>
      <c r="G4" s="108"/>
      <c r="H4" s="109"/>
      <c r="I4" s="107"/>
      <c r="J4" s="108"/>
      <c r="K4" s="108"/>
      <c r="L4" s="108"/>
      <c r="M4" s="109"/>
      <c r="N4" s="107"/>
      <c r="O4" s="108"/>
      <c r="P4" s="108"/>
      <c r="Q4" s="108"/>
      <c r="R4" s="109"/>
      <c r="S4" s="107"/>
      <c r="T4" s="108"/>
      <c r="U4" s="108"/>
      <c r="V4" s="108"/>
      <c r="W4" s="109"/>
      <c r="X4" s="107"/>
      <c r="Y4" s="108"/>
      <c r="Z4" s="108"/>
      <c r="AA4" s="108"/>
      <c r="AB4" s="109"/>
      <c r="AC4" s="107"/>
      <c r="AD4" s="108"/>
      <c r="AE4" s="108"/>
      <c r="AF4" s="108"/>
      <c r="AG4" s="109"/>
      <c r="AH4" s="107"/>
      <c r="AI4" s="108"/>
      <c r="AJ4" s="108"/>
      <c r="AK4" s="108"/>
      <c r="AL4" s="109"/>
      <c r="AM4" s="107"/>
      <c r="AN4" s="108"/>
      <c r="AO4" s="108"/>
      <c r="AP4" s="108"/>
      <c r="AQ4" s="109"/>
      <c r="AR4" s="107"/>
      <c r="AS4" s="108"/>
      <c r="AT4" s="108"/>
      <c r="AU4" s="108"/>
      <c r="AV4" s="109"/>
      <c r="AW4" s="107"/>
      <c r="AX4" s="108"/>
      <c r="AY4" s="108"/>
      <c r="AZ4" s="108"/>
      <c r="BA4" s="109"/>
    </row>
    <row r="5" spans="1:53" s="11" customFormat="1" ht="29.25" thickBot="1" x14ac:dyDescent="0.3">
      <c r="A5" s="9"/>
      <c r="B5" s="10"/>
      <c r="C5" s="31" t="s">
        <v>9</v>
      </c>
      <c r="D5" s="23" t="s">
        <v>10</v>
      </c>
      <c r="E5" s="24" t="s">
        <v>11</v>
      </c>
      <c r="F5" s="24" t="s">
        <v>12</v>
      </c>
      <c r="G5" s="36" t="s">
        <v>48</v>
      </c>
      <c r="H5" s="37" t="s">
        <v>13</v>
      </c>
      <c r="I5" s="23" t="s">
        <v>10</v>
      </c>
      <c r="J5" s="24" t="s">
        <v>11</v>
      </c>
      <c r="K5" s="24" t="s">
        <v>12</v>
      </c>
      <c r="L5" s="36" t="s">
        <v>48</v>
      </c>
      <c r="M5" s="37" t="s">
        <v>13</v>
      </c>
      <c r="N5" s="23" t="s">
        <v>10</v>
      </c>
      <c r="O5" s="24" t="s">
        <v>11</v>
      </c>
      <c r="P5" s="24" t="s">
        <v>12</v>
      </c>
      <c r="Q5" s="36" t="s">
        <v>48</v>
      </c>
      <c r="R5" s="37" t="s">
        <v>13</v>
      </c>
      <c r="S5" s="23" t="s">
        <v>10</v>
      </c>
      <c r="T5" s="24" t="s">
        <v>11</v>
      </c>
      <c r="U5" s="24" t="s">
        <v>12</v>
      </c>
      <c r="V5" s="36" t="s">
        <v>48</v>
      </c>
      <c r="W5" s="37" t="s">
        <v>13</v>
      </c>
      <c r="X5" s="23" t="s">
        <v>10</v>
      </c>
      <c r="Y5" s="24" t="s">
        <v>11</v>
      </c>
      <c r="Z5" s="24" t="s">
        <v>12</v>
      </c>
      <c r="AA5" s="36" t="s">
        <v>48</v>
      </c>
      <c r="AB5" s="37" t="s">
        <v>13</v>
      </c>
      <c r="AC5" s="23" t="s">
        <v>10</v>
      </c>
      <c r="AD5" s="24" t="s">
        <v>11</v>
      </c>
      <c r="AE5" s="24" t="s">
        <v>12</v>
      </c>
      <c r="AF5" s="36" t="s">
        <v>48</v>
      </c>
      <c r="AG5" s="37" t="s">
        <v>13</v>
      </c>
      <c r="AH5" s="23" t="s">
        <v>10</v>
      </c>
      <c r="AI5" s="24" t="s">
        <v>11</v>
      </c>
      <c r="AJ5" s="24" t="s">
        <v>12</v>
      </c>
      <c r="AK5" s="36" t="s">
        <v>48</v>
      </c>
      <c r="AL5" s="37" t="s">
        <v>13</v>
      </c>
      <c r="AM5" s="23" t="s">
        <v>10</v>
      </c>
      <c r="AN5" s="24" t="s">
        <v>11</v>
      </c>
      <c r="AO5" s="24" t="s">
        <v>12</v>
      </c>
      <c r="AP5" s="36" t="s">
        <v>48</v>
      </c>
      <c r="AQ5" s="37" t="s">
        <v>13</v>
      </c>
      <c r="AR5" s="23" t="s">
        <v>10</v>
      </c>
      <c r="AS5" s="24" t="s">
        <v>11</v>
      </c>
      <c r="AT5" s="24" t="s">
        <v>12</v>
      </c>
      <c r="AU5" s="36" t="s">
        <v>48</v>
      </c>
      <c r="AV5" s="37" t="s">
        <v>13</v>
      </c>
      <c r="AW5" s="23" t="s">
        <v>10</v>
      </c>
      <c r="AX5" s="24" t="s">
        <v>11</v>
      </c>
      <c r="AY5" s="24" t="s">
        <v>12</v>
      </c>
      <c r="AZ5" s="36" t="s">
        <v>48</v>
      </c>
      <c r="BA5" s="37" t="s">
        <v>13</v>
      </c>
    </row>
    <row r="6" spans="1:53" s="11" customFormat="1" ht="13.5" customHeight="1" x14ac:dyDescent="0.25">
      <c r="A6" s="27" t="s">
        <v>47</v>
      </c>
      <c r="B6" s="28"/>
      <c r="C6" s="32"/>
      <c r="D6" s="110"/>
      <c r="E6" s="111"/>
      <c r="F6" s="111"/>
      <c r="G6" s="112"/>
      <c r="H6" s="39"/>
      <c r="I6" s="110"/>
      <c r="J6" s="111"/>
      <c r="K6" s="111"/>
      <c r="L6" s="112"/>
      <c r="M6" s="39"/>
      <c r="N6" s="110"/>
      <c r="O6" s="111"/>
      <c r="P6" s="111"/>
      <c r="Q6" s="112"/>
      <c r="R6" s="39"/>
      <c r="S6" s="110"/>
      <c r="T6" s="111"/>
      <c r="U6" s="111"/>
      <c r="V6" s="112"/>
      <c r="W6" s="39"/>
      <c r="X6" s="110"/>
      <c r="Y6" s="111"/>
      <c r="Z6" s="111"/>
      <c r="AA6" s="112"/>
      <c r="AB6" s="39"/>
      <c r="AC6" s="110"/>
      <c r="AD6" s="111"/>
      <c r="AE6" s="111"/>
      <c r="AF6" s="112"/>
      <c r="AG6" s="39"/>
      <c r="AH6" s="110"/>
      <c r="AI6" s="111"/>
      <c r="AJ6" s="111"/>
      <c r="AK6" s="112"/>
      <c r="AL6" s="39"/>
      <c r="AM6" s="110"/>
      <c r="AN6" s="111"/>
      <c r="AO6" s="111"/>
      <c r="AP6" s="112"/>
      <c r="AQ6" s="39"/>
      <c r="AR6" s="110"/>
      <c r="AS6" s="111"/>
      <c r="AT6" s="111"/>
      <c r="AU6" s="112"/>
      <c r="AV6" s="39"/>
      <c r="AW6" s="110"/>
      <c r="AX6" s="111"/>
      <c r="AY6" s="111"/>
      <c r="AZ6" s="112"/>
      <c r="BA6" s="39"/>
    </row>
    <row r="7" spans="1:53" s="11" customFormat="1" ht="13.5" customHeight="1" x14ac:dyDescent="0.25">
      <c r="A7" s="29" t="s">
        <v>14</v>
      </c>
      <c r="B7" s="22" t="s">
        <v>46</v>
      </c>
      <c r="C7" s="34">
        <v>100</v>
      </c>
      <c r="D7" s="20" t="s">
        <v>16</v>
      </c>
      <c r="E7" s="21" t="s">
        <v>16</v>
      </c>
      <c r="F7" s="21" t="s">
        <v>16</v>
      </c>
      <c r="G7" s="45"/>
      <c r="H7" s="38">
        <f>IFERROR(AVERAGE(D7:G7),0)</f>
        <v>0</v>
      </c>
      <c r="I7" s="20" t="s">
        <v>16</v>
      </c>
      <c r="J7" s="21" t="s">
        <v>16</v>
      </c>
      <c r="K7" s="21" t="s">
        <v>16</v>
      </c>
      <c r="L7" s="45"/>
      <c r="M7" s="38">
        <f>IFERROR(AVERAGE(I7:L7),0)</f>
        <v>0</v>
      </c>
      <c r="N7" s="20" t="s">
        <v>16</v>
      </c>
      <c r="O7" s="21" t="s">
        <v>16</v>
      </c>
      <c r="P7" s="21" t="s">
        <v>16</v>
      </c>
      <c r="Q7" s="45">
        <v>0</v>
      </c>
      <c r="R7" s="38">
        <f>IFERROR(AVERAGE(N7:Q7),0)</f>
        <v>0</v>
      </c>
      <c r="S7" s="20" t="s">
        <v>16</v>
      </c>
      <c r="T7" s="21" t="s">
        <v>16</v>
      </c>
      <c r="U7" s="21" t="s">
        <v>16</v>
      </c>
      <c r="V7" s="45">
        <v>0</v>
      </c>
      <c r="W7" s="38">
        <f>IFERROR(AVERAGE(S7:V7),0)</f>
        <v>0</v>
      </c>
      <c r="X7" s="20" t="s">
        <v>16</v>
      </c>
      <c r="Y7" s="21" t="s">
        <v>16</v>
      </c>
      <c r="Z7" s="21" t="s">
        <v>16</v>
      </c>
      <c r="AA7" s="45">
        <v>0</v>
      </c>
      <c r="AB7" s="38">
        <f>IFERROR(AVERAGE(X7:AA7),0)</f>
        <v>0</v>
      </c>
      <c r="AC7" s="20" t="s">
        <v>16</v>
      </c>
      <c r="AD7" s="21" t="s">
        <v>16</v>
      </c>
      <c r="AE7" s="21" t="s">
        <v>16</v>
      </c>
      <c r="AF7" s="45">
        <v>0</v>
      </c>
      <c r="AG7" s="38">
        <f>IFERROR(AVERAGE(AC7:AF7),0)</f>
        <v>0</v>
      </c>
      <c r="AH7" s="20" t="s">
        <v>16</v>
      </c>
      <c r="AI7" s="21" t="s">
        <v>16</v>
      </c>
      <c r="AJ7" s="21" t="s">
        <v>16</v>
      </c>
      <c r="AK7" s="45">
        <v>0</v>
      </c>
      <c r="AL7" s="38">
        <f>IFERROR(AVERAGE(AH7:AK7),0)</f>
        <v>0</v>
      </c>
      <c r="AM7" s="20" t="s">
        <v>16</v>
      </c>
      <c r="AN7" s="21" t="s">
        <v>16</v>
      </c>
      <c r="AO7" s="21" t="s">
        <v>16</v>
      </c>
      <c r="AP7" s="45">
        <v>0</v>
      </c>
      <c r="AQ7" s="38">
        <f>IFERROR(AVERAGE(AM7:AP7),0)</f>
        <v>0</v>
      </c>
      <c r="AR7" s="20" t="s">
        <v>16</v>
      </c>
      <c r="AS7" s="21" t="s">
        <v>16</v>
      </c>
      <c r="AT7" s="21" t="s">
        <v>16</v>
      </c>
      <c r="AU7" s="45">
        <v>0</v>
      </c>
      <c r="AV7" s="38">
        <f>IFERROR(AVERAGE(AR7:AU7),0)</f>
        <v>0</v>
      </c>
      <c r="AW7" s="20" t="s">
        <v>16</v>
      </c>
      <c r="AX7" s="21" t="s">
        <v>16</v>
      </c>
      <c r="AY7" s="21" t="s">
        <v>16</v>
      </c>
      <c r="AZ7" s="45">
        <v>0</v>
      </c>
      <c r="BA7" s="38">
        <f>IFERROR(AVERAGE(AW7:AZ7),0)</f>
        <v>0</v>
      </c>
    </row>
    <row r="8" spans="1:53" s="11" customFormat="1" ht="18.75" customHeight="1" thickBot="1" x14ac:dyDescent="0.3">
      <c r="A8" s="30" t="s">
        <v>15</v>
      </c>
      <c r="B8" s="46">
        <v>1</v>
      </c>
      <c r="C8" s="35">
        <f>SUM(C7:C7)</f>
        <v>100</v>
      </c>
      <c r="D8" s="93">
        <f>($B$8/$C$8)*(H8)</f>
        <v>0</v>
      </c>
      <c r="E8" s="94"/>
      <c r="F8" s="94"/>
      <c r="G8" s="95"/>
      <c r="H8" s="43">
        <f>SUM(H7:H7)</f>
        <v>0</v>
      </c>
      <c r="I8" s="93">
        <f>($B$8/$C$8)*(M8)</f>
        <v>0</v>
      </c>
      <c r="J8" s="94"/>
      <c r="K8" s="94"/>
      <c r="L8" s="95"/>
      <c r="M8" s="43">
        <f>SUM(M7:M7)</f>
        <v>0</v>
      </c>
      <c r="N8" s="93">
        <f>($B$8/$C$8)*(R8)</f>
        <v>0</v>
      </c>
      <c r="O8" s="94"/>
      <c r="P8" s="94"/>
      <c r="Q8" s="95"/>
      <c r="R8" s="43">
        <f>SUM(R7:R7)</f>
        <v>0</v>
      </c>
      <c r="S8" s="93">
        <f>($B$8/$C$8)*(W8)</f>
        <v>0</v>
      </c>
      <c r="T8" s="94"/>
      <c r="U8" s="94"/>
      <c r="V8" s="95"/>
      <c r="W8" s="43">
        <f>SUM(W7:W7)</f>
        <v>0</v>
      </c>
      <c r="X8" s="93">
        <f>($B$8/$C$8)*(AB8)</f>
        <v>0</v>
      </c>
      <c r="Y8" s="94"/>
      <c r="Z8" s="94"/>
      <c r="AA8" s="95"/>
      <c r="AB8" s="43">
        <f>SUM(AB7:AB7)</f>
        <v>0</v>
      </c>
      <c r="AC8" s="93">
        <f>($B$8/$C$8)*(AG8)</f>
        <v>0</v>
      </c>
      <c r="AD8" s="94"/>
      <c r="AE8" s="94"/>
      <c r="AF8" s="95"/>
      <c r="AG8" s="43">
        <f>SUM(AG7:AG7)</f>
        <v>0</v>
      </c>
      <c r="AH8" s="93">
        <f>($B$8/$C$8)*(AL8)</f>
        <v>0</v>
      </c>
      <c r="AI8" s="94"/>
      <c r="AJ8" s="94"/>
      <c r="AK8" s="95"/>
      <c r="AL8" s="43">
        <f>SUM(AL7:AL7)</f>
        <v>0</v>
      </c>
      <c r="AM8" s="93">
        <f>($B$8/$C$8)*(AQ8)</f>
        <v>0</v>
      </c>
      <c r="AN8" s="94"/>
      <c r="AO8" s="94"/>
      <c r="AP8" s="95"/>
      <c r="AQ8" s="43">
        <f>SUM(AQ7:AQ7)</f>
        <v>0</v>
      </c>
      <c r="AR8" s="93">
        <f>($B$8/$C$8)*(AV8)</f>
        <v>0</v>
      </c>
      <c r="AS8" s="94"/>
      <c r="AT8" s="94"/>
      <c r="AU8" s="95"/>
      <c r="AV8" s="43">
        <f>SUM(AV7:AV7)</f>
        <v>0</v>
      </c>
      <c r="AW8" s="93">
        <f>($B$8/$C$8)*(BA8)</f>
        <v>0</v>
      </c>
      <c r="AX8" s="94"/>
      <c r="AY8" s="94"/>
      <c r="AZ8" s="95"/>
      <c r="BA8" s="43">
        <f>SUM(BA7:BA7)</f>
        <v>0</v>
      </c>
    </row>
    <row r="9" spans="1:53" s="11" customFormat="1" ht="18.75" customHeight="1" thickBot="1" x14ac:dyDescent="0.3">
      <c r="A9" s="25"/>
      <c r="B9" s="26"/>
      <c r="C9" s="33"/>
      <c r="D9" s="18"/>
      <c r="E9" s="13"/>
      <c r="F9" s="13"/>
      <c r="G9" s="13"/>
      <c r="H9" s="40"/>
      <c r="I9" s="18"/>
      <c r="J9" s="13"/>
      <c r="K9" s="13"/>
      <c r="L9" s="13"/>
      <c r="M9" s="40"/>
      <c r="N9" s="18"/>
      <c r="O9" s="13"/>
      <c r="P9" s="13"/>
      <c r="Q9" s="13"/>
      <c r="R9" s="40"/>
      <c r="S9" s="18"/>
      <c r="T9" s="13"/>
      <c r="U9" s="13"/>
      <c r="V9" s="13"/>
      <c r="W9" s="40"/>
      <c r="X9" s="18"/>
      <c r="Y9" s="13"/>
      <c r="Z9" s="13"/>
      <c r="AA9" s="13"/>
      <c r="AB9" s="40"/>
      <c r="AC9" s="18"/>
      <c r="AD9" s="13"/>
      <c r="AE9" s="13"/>
      <c r="AF9" s="13"/>
      <c r="AG9" s="40"/>
      <c r="AH9" s="18"/>
      <c r="AI9" s="13"/>
      <c r="AJ9" s="13"/>
      <c r="AK9" s="13"/>
      <c r="AL9" s="40"/>
      <c r="AM9" s="18"/>
      <c r="AN9" s="13"/>
      <c r="AO9" s="13"/>
      <c r="AP9" s="13"/>
      <c r="AQ9" s="40"/>
      <c r="AR9" s="18"/>
      <c r="AS9" s="13"/>
      <c r="AT9" s="13"/>
      <c r="AU9" s="13"/>
      <c r="AV9" s="40"/>
      <c r="AW9" s="18"/>
      <c r="AX9" s="13"/>
      <c r="AY9" s="13"/>
      <c r="AZ9" s="13"/>
      <c r="BA9" s="40"/>
    </row>
    <row r="10" spans="1:53" s="11" customFormat="1" ht="45.75" thickBot="1" x14ac:dyDescent="0.3">
      <c r="A10" s="25"/>
      <c r="B10" s="26"/>
      <c r="C10" s="31" t="s">
        <v>9</v>
      </c>
      <c r="D10" s="113" t="s">
        <v>17</v>
      </c>
      <c r="E10" s="114"/>
      <c r="F10" s="114"/>
      <c r="G10" s="115"/>
      <c r="H10" s="50" t="s">
        <v>18</v>
      </c>
      <c r="I10" s="113" t="s">
        <v>17</v>
      </c>
      <c r="J10" s="114"/>
      <c r="K10" s="114"/>
      <c r="L10" s="115"/>
      <c r="M10" s="50" t="s">
        <v>18</v>
      </c>
      <c r="N10" s="113" t="s">
        <v>17</v>
      </c>
      <c r="O10" s="114"/>
      <c r="P10" s="114"/>
      <c r="Q10" s="115"/>
      <c r="R10" s="50" t="s">
        <v>18</v>
      </c>
      <c r="S10" s="113" t="s">
        <v>17</v>
      </c>
      <c r="T10" s="114"/>
      <c r="U10" s="114"/>
      <c r="V10" s="115"/>
      <c r="W10" s="50" t="s">
        <v>18</v>
      </c>
      <c r="X10" s="113" t="s">
        <v>17</v>
      </c>
      <c r="Y10" s="114"/>
      <c r="Z10" s="114"/>
      <c r="AA10" s="115"/>
      <c r="AB10" s="50" t="s">
        <v>18</v>
      </c>
      <c r="AC10" s="113" t="s">
        <v>17</v>
      </c>
      <c r="AD10" s="114"/>
      <c r="AE10" s="114"/>
      <c r="AF10" s="115"/>
      <c r="AG10" s="50" t="s">
        <v>18</v>
      </c>
      <c r="AH10" s="113" t="s">
        <v>17</v>
      </c>
      <c r="AI10" s="114"/>
      <c r="AJ10" s="114"/>
      <c r="AK10" s="115"/>
      <c r="AL10" s="50" t="s">
        <v>18</v>
      </c>
      <c r="AM10" s="113" t="s">
        <v>17</v>
      </c>
      <c r="AN10" s="114"/>
      <c r="AO10" s="114"/>
      <c r="AP10" s="115"/>
      <c r="AQ10" s="50" t="s">
        <v>18</v>
      </c>
      <c r="AR10" s="113" t="s">
        <v>17</v>
      </c>
      <c r="AS10" s="114"/>
      <c r="AT10" s="114"/>
      <c r="AU10" s="115"/>
      <c r="AV10" s="50" t="s">
        <v>18</v>
      </c>
      <c r="AW10" s="113" t="s">
        <v>17</v>
      </c>
      <c r="AX10" s="114"/>
      <c r="AY10" s="114"/>
      <c r="AZ10" s="115"/>
      <c r="BA10" s="50" t="s">
        <v>18</v>
      </c>
    </row>
    <row r="11" spans="1:53" s="11" customFormat="1" ht="35.25" customHeight="1" thickBot="1" x14ac:dyDescent="0.3">
      <c r="A11" s="14" t="s">
        <v>19</v>
      </c>
      <c r="B11" s="47">
        <f>B8</f>
        <v>1</v>
      </c>
      <c r="C11" s="48">
        <f>SUM(C8)</f>
        <v>100</v>
      </c>
      <c r="D11" s="96">
        <f>SUM(D8)</f>
        <v>0</v>
      </c>
      <c r="E11" s="97"/>
      <c r="F11" s="97"/>
      <c r="G11" s="98"/>
      <c r="H11" s="49">
        <f>($C$11/$B$11)*D11</f>
        <v>0</v>
      </c>
      <c r="I11" s="96">
        <f>SUM(I8)</f>
        <v>0</v>
      </c>
      <c r="J11" s="97"/>
      <c r="K11" s="97"/>
      <c r="L11" s="98"/>
      <c r="M11" s="49">
        <f>($C$11/$B$11)*I11</f>
        <v>0</v>
      </c>
      <c r="N11" s="96">
        <f>SUM(N8)</f>
        <v>0</v>
      </c>
      <c r="O11" s="97"/>
      <c r="P11" s="97"/>
      <c r="Q11" s="98"/>
      <c r="R11" s="49">
        <f>($C$11/$B$11)*N11</f>
        <v>0</v>
      </c>
      <c r="S11" s="96">
        <f>SUM(S8)</f>
        <v>0</v>
      </c>
      <c r="T11" s="97"/>
      <c r="U11" s="97"/>
      <c r="V11" s="98"/>
      <c r="W11" s="49">
        <f>($C$11/$B$11)*S11</f>
        <v>0</v>
      </c>
      <c r="X11" s="96">
        <f>SUM(X8)</f>
        <v>0</v>
      </c>
      <c r="Y11" s="97"/>
      <c r="Z11" s="97"/>
      <c r="AA11" s="98"/>
      <c r="AB11" s="49">
        <f>($C$11/$B$11)*X11</f>
        <v>0</v>
      </c>
      <c r="AC11" s="96">
        <f>SUM(AC8)</f>
        <v>0</v>
      </c>
      <c r="AD11" s="97"/>
      <c r="AE11" s="97"/>
      <c r="AF11" s="98"/>
      <c r="AG11" s="49">
        <f>($C$11/$B$11)*AC11</f>
        <v>0</v>
      </c>
      <c r="AH11" s="96">
        <f>SUM(AH8)</f>
        <v>0</v>
      </c>
      <c r="AI11" s="97"/>
      <c r="AJ11" s="97"/>
      <c r="AK11" s="98"/>
      <c r="AL11" s="49">
        <f>($C$11/$B$11)*AH11</f>
        <v>0</v>
      </c>
      <c r="AM11" s="96">
        <f>SUM(AM8)</f>
        <v>0</v>
      </c>
      <c r="AN11" s="97"/>
      <c r="AO11" s="97"/>
      <c r="AP11" s="98"/>
      <c r="AQ11" s="49">
        <f>($C$11/$B$11)*AM11</f>
        <v>0</v>
      </c>
      <c r="AR11" s="96">
        <f>SUM(AR8)</f>
        <v>0</v>
      </c>
      <c r="AS11" s="97"/>
      <c r="AT11" s="97"/>
      <c r="AU11" s="98"/>
      <c r="AV11" s="49">
        <f>($C$11/$B$11)*AR11</f>
        <v>0</v>
      </c>
      <c r="AW11" s="96">
        <f>SUM(AW8)</f>
        <v>0</v>
      </c>
      <c r="AX11" s="97"/>
      <c r="AY11" s="97"/>
      <c r="AZ11" s="98"/>
      <c r="BA11" s="49">
        <f>($C$11/$B$11)*AW11</f>
        <v>0</v>
      </c>
    </row>
    <row r="12" spans="1:53" s="11" customFormat="1" ht="12.75" customHeight="1" thickBot="1" x14ac:dyDescent="0.3">
      <c r="D12" s="19"/>
      <c r="E12" s="16"/>
      <c r="F12" s="16"/>
      <c r="G12" s="16"/>
      <c r="H12" s="41"/>
      <c r="I12" s="19"/>
      <c r="J12" s="16"/>
      <c r="K12" s="16"/>
      <c r="L12" s="16"/>
      <c r="M12" s="41"/>
      <c r="N12" s="19"/>
      <c r="O12" s="16"/>
      <c r="P12" s="16"/>
      <c r="Q12" s="16"/>
      <c r="R12" s="41"/>
      <c r="S12" s="19"/>
      <c r="T12" s="16"/>
      <c r="U12" s="16"/>
      <c r="V12" s="16"/>
      <c r="W12" s="41"/>
      <c r="X12" s="19"/>
      <c r="Y12" s="16"/>
      <c r="Z12" s="16"/>
      <c r="AA12" s="16"/>
      <c r="AB12" s="41"/>
      <c r="AC12" s="19"/>
      <c r="AD12" s="16"/>
      <c r="AE12" s="16"/>
      <c r="AF12" s="16"/>
      <c r="AG12" s="41"/>
      <c r="AH12" s="19"/>
      <c r="AI12" s="16"/>
      <c r="AJ12" s="16"/>
      <c r="AK12" s="16"/>
      <c r="AL12" s="41"/>
      <c r="AM12" s="19"/>
      <c r="AN12" s="16"/>
      <c r="AO12" s="16"/>
      <c r="AP12" s="16"/>
      <c r="AQ12" s="41"/>
      <c r="AR12" s="19"/>
      <c r="AS12" s="16"/>
      <c r="AT12" s="16"/>
      <c r="AU12" s="16"/>
      <c r="AV12" s="41"/>
      <c r="AW12" s="19"/>
      <c r="AX12" s="16"/>
      <c r="AY12" s="16"/>
      <c r="AZ12" s="16"/>
      <c r="BA12" s="41"/>
    </row>
    <row r="13" spans="1:53" s="11" customFormat="1" ht="21" hidden="1" customHeight="1" thickBot="1" x14ac:dyDescent="0.3">
      <c r="A13" s="14" t="s">
        <v>20</v>
      </c>
      <c r="B13" s="12"/>
      <c r="C13" s="91"/>
      <c r="D13" s="99" t="e">
        <f>D49</f>
        <v>#REF!</v>
      </c>
      <c r="E13" s="100"/>
      <c r="F13" s="100"/>
      <c r="G13" s="101"/>
      <c r="H13" s="42"/>
      <c r="I13" s="99" t="e">
        <f>I49</f>
        <v>#REF!</v>
      </c>
      <c r="J13" s="100"/>
      <c r="K13" s="100"/>
      <c r="L13" s="101"/>
      <c r="M13" s="42"/>
      <c r="N13" s="99" t="e">
        <f>N49</f>
        <v>#REF!</v>
      </c>
      <c r="O13" s="100"/>
      <c r="P13" s="100"/>
      <c r="Q13" s="101"/>
      <c r="R13" s="42"/>
      <c r="S13" s="99" t="e">
        <f>S49</f>
        <v>#REF!</v>
      </c>
      <c r="T13" s="100"/>
      <c r="U13" s="100"/>
      <c r="V13" s="101"/>
      <c r="W13" s="42"/>
      <c r="X13" s="99" t="e">
        <f>X49</f>
        <v>#REF!</v>
      </c>
      <c r="Y13" s="100"/>
      <c r="Z13" s="100"/>
      <c r="AA13" s="101"/>
      <c r="AB13" s="42"/>
      <c r="AC13" s="99" t="e">
        <f>AC49</f>
        <v>#REF!</v>
      </c>
      <c r="AD13" s="100"/>
      <c r="AE13" s="100"/>
      <c r="AF13" s="101"/>
      <c r="AG13" s="42"/>
      <c r="AH13" s="99" t="e">
        <f>AH49</f>
        <v>#REF!</v>
      </c>
      <c r="AI13" s="100"/>
      <c r="AJ13" s="100"/>
      <c r="AK13" s="101"/>
      <c r="AL13" s="42"/>
      <c r="AM13" s="99" t="e">
        <f>AM49</f>
        <v>#REF!</v>
      </c>
      <c r="AN13" s="100"/>
      <c r="AO13" s="100"/>
      <c r="AP13" s="101"/>
      <c r="AQ13" s="42"/>
      <c r="AR13" s="99" t="e">
        <f>AR49</f>
        <v>#REF!</v>
      </c>
      <c r="AS13" s="100"/>
      <c r="AT13" s="100"/>
      <c r="AU13" s="101"/>
      <c r="AV13" s="42"/>
      <c r="AW13" s="99" t="e">
        <f>AW49</f>
        <v>#REF!</v>
      </c>
      <c r="AX13" s="100"/>
      <c r="AY13" s="100"/>
      <c r="AZ13" s="101"/>
      <c r="BA13" s="42"/>
    </row>
    <row r="14" spans="1:53" ht="165.75" customHeight="1" thickBot="1" x14ac:dyDescent="0.3">
      <c r="A14" s="120" t="s">
        <v>21</v>
      </c>
      <c r="B14" s="121"/>
      <c r="C14" s="92"/>
      <c r="D14" s="102"/>
      <c r="E14" s="103"/>
      <c r="F14" s="103"/>
      <c r="G14" s="103"/>
      <c r="H14" s="41"/>
      <c r="I14" s="102"/>
      <c r="J14" s="103"/>
      <c r="K14" s="103"/>
      <c r="L14" s="103"/>
      <c r="M14" s="41"/>
      <c r="N14" s="102"/>
      <c r="O14" s="103"/>
      <c r="P14" s="103"/>
      <c r="Q14" s="103"/>
      <c r="R14" s="41"/>
      <c r="S14" s="102"/>
      <c r="T14" s="103"/>
      <c r="U14" s="103"/>
      <c r="V14" s="103"/>
      <c r="W14" s="41"/>
      <c r="X14" s="102"/>
      <c r="Y14" s="103"/>
      <c r="Z14" s="103"/>
      <c r="AA14" s="103"/>
      <c r="AB14" s="41"/>
      <c r="AC14" s="102"/>
      <c r="AD14" s="103"/>
      <c r="AE14" s="103"/>
      <c r="AF14" s="103"/>
      <c r="AG14" s="41"/>
      <c r="AH14" s="102"/>
      <c r="AI14" s="103"/>
      <c r="AJ14" s="103"/>
      <c r="AK14" s="103"/>
      <c r="AL14" s="41"/>
      <c r="AM14" s="102"/>
      <c r="AN14" s="103"/>
      <c r="AO14" s="103"/>
      <c r="AP14" s="103"/>
      <c r="AQ14" s="41"/>
      <c r="AR14" s="102"/>
      <c r="AS14" s="103"/>
      <c r="AT14" s="103"/>
      <c r="AU14" s="103"/>
      <c r="AV14" s="41"/>
      <c r="AW14" s="102"/>
      <c r="AX14" s="103"/>
      <c r="AY14" s="103"/>
      <c r="AZ14" s="103"/>
      <c r="BA14" s="41"/>
    </row>
    <row r="15" spans="1:53" s="11" customFormat="1" ht="24.75" customHeight="1" x14ac:dyDescent="0.25">
      <c r="A15" s="117"/>
      <c r="B15" s="117"/>
      <c r="C15" s="118"/>
      <c r="D15" s="118"/>
      <c r="E15" s="118"/>
      <c r="F15" s="118"/>
      <c r="G15" s="118"/>
      <c r="H15" s="44"/>
      <c r="M15" s="44"/>
      <c r="R15" s="44"/>
      <c r="W15" s="44"/>
      <c r="AB15" s="44"/>
      <c r="AG15" s="44"/>
      <c r="AL15" s="44"/>
      <c r="AQ15" s="44"/>
      <c r="AV15" s="44"/>
      <c r="BA15" s="44"/>
    </row>
    <row r="16" spans="1:53" ht="12" customHeight="1" x14ac:dyDescent="0.25"/>
    <row r="17" spans="1:53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</row>
    <row r="18" spans="1:53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</row>
    <row r="19" spans="1:53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</row>
    <row r="20" spans="1:53" x14ac:dyDescent="0.25">
      <c r="A20" s="119"/>
      <c r="B20" s="119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</row>
    <row r="21" spans="1:53" x14ac:dyDescent="0.25">
      <c r="A21" s="5"/>
      <c r="B21" s="52"/>
      <c r="C21" s="52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</row>
    <row r="22" spans="1:53" x14ac:dyDescent="0.25">
      <c r="A22" s="6"/>
      <c r="B22" s="52"/>
      <c r="C22" s="52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</row>
    <row r="48" spans="4:53" x14ac:dyDescent="0.25">
      <c r="D48" s="15">
        <f>D11</f>
        <v>0</v>
      </c>
      <c r="E48" s="15">
        <f>N11</f>
        <v>0</v>
      </c>
      <c r="F48" s="15" t="e">
        <f>#REF!</f>
        <v>#REF!</v>
      </c>
      <c r="G48" s="15">
        <f>S11</f>
        <v>0</v>
      </c>
      <c r="H48" s="15"/>
      <c r="I48" s="15">
        <f>I11</f>
        <v>0</v>
      </c>
      <c r="J48" s="15">
        <f>T11</f>
        <v>0</v>
      </c>
      <c r="K48" s="15" t="e">
        <f>#REF!</f>
        <v>#REF!</v>
      </c>
      <c r="L48" s="15">
        <f>Y11</f>
        <v>0</v>
      </c>
      <c r="M48" s="15"/>
      <c r="N48" s="15">
        <f>N11</f>
        <v>0</v>
      </c>
      <c r="O48" s="15">
        <f>Y11</f>
        <v>0</v>
      </c>
      <c r="P48" s="15" t="e">
        <f>#REF!</f>
        <v>#REF!</v>
      </c>
      <c r="Q48" s="15">
        <f>AD11</f>
        <v>0</v>
      </c>
      <c r="R48" s="15"/>
      <c r="S48" s="15">
        <f>S11</f>
        <v>0</v>
      </c>
      <c r="T48" s="15">
        <f>AD11</f>
        <v>0</v>
      </c>
      <c r="U48" s="15" t="e">
        <f>#REF!</f>
        <v>#REF!</v>
      </c>
      <c r="V48" s="15">
        <f>AJ11</f>
        <v>0</v>
      </c>
      <c r="W48" s="15"/>
      <c r="X48" s="15">
        <f>X11</f>
        <v>0</v>
      </c>
      <c r="Y48" s="15">
        <f>AJ11</f>
        <v>0</v>
      </c>
      <c r="Z48" s="15" t="e">
        <f>#REF!</f>
        <v>#REF!</v>
      </c>
      <c r="AA48" s="15">
        <f>AP11</f>
        <v>0</v>
      </c>
      <c r="AB48" s="15"/>
      <c r="AC48" s="15">
        <f>AC11</f>
        <v>0</v>
      </c>
      <c r="AD48" s="15">
        <f>AO11</f>
        <v>0</v>
      </c>
      <c r="AE48" s="15" t="e">
        <f>#REF!</f>
        <v>#REF!</v>
      </c>
      <c r="AF48" s="15">
        <f>AU11</f>
        <v>0</v>
      </c>
      <c r="AG48" s="15"/>
      <c r="AH48" s="15">
        <f>AH11</f>
        <v>0</v>
      </c>
      <c r="AI48" s="15">
        <f>AT11</f>
        <v>0</v>
      </c>
      <c r="AJ48" s="15" t="e">
        <f>#REF!</f>
        <v>#REF!</v>
      </c>
      <c r="AK48" s="15">
        <f>AZ11</f>
        <v>0</v>
      </c>
      <c r="AL48" s="15"/>
      <c r="AM48" s="15">
        <f>AM11</f>
        <v>0</v>
      </c>
      <c r="AN48" s="15">
        <f>AY11</f>
        <v>0</v>
      </c>
      <c r="AO48" s="15" t="e">
        <f>#REF!</f>
        <v>#REF!</v>
      </c>
      <c r="AP48" s="15">
        <f>BE11</f>
        <v>0</v>
      </c>
      <c r="AQ48" s="15"/>
      <c r="AR48" s="15">
        <f>AR11</f>
        <v>0</v>
      </c>
      <c r="AS48" s="15">
        <f>BD11</f>
        <v>0</v>
      </c>
      <c r="AT48" s="15" t="e">
        <f>#REF!</f>
        <v>#REF!</v>
      </c>
      <c r="AU48" s="15">
        <f>BJ11</f>
        <v>0</v>
      </c>
      <c r="AV48" s="15"/>
      <c r="AW48" s="15">
        <f>AW11</f>
        <v>0</v>
      </c>
      <c r="AX48" s="15">
        <f>BI11</f>
        <v>0</v>
      </c>
      <c r="AY48" s="15" t="e">
        <f>#REF!</f>
        <v>#REF!</v>
      </c>
      <c r="AZ48" s="15">
        <f>BO11</f>
        <v>0</v>
      </c>
      <c r="BA48" s="15"/>
    </row>
    <row r="49" spans="4:53" x14ac:dyDescent="0.25">
      <c r="D49" s="11" t="e">
        <f>RANK(D48,D48:G48,1)</f>
        <v>#REF!</v>
      </c>
      <c r="E49" s="11" t="e">
        <f>RANK(E48,D48:G48,1)</f>
        <v>#REF!</v>
      </c>
      <c r="F49" s="11" t="e">
        <f>RANK(F48,D48:G48,1)</f>
        <v>#REF!</v>
      </c>
      <c r="G49" s="11" t="e">
        <f>RANK(G48,D48:G48,1)</f>
        <v>#REF!</v>
      </c>
      <c r="H49" s="11"/>
      <c r="I49" s="11" t="e">
        <f>RANK(I48,I48:L48,1)</f>
        <v>#REF!</v>
      </c>
      <c r="J49" s="11" t="e">
        <f>RANK(J48,I48:L48,1)</f>
        <v>#REF!</v>
      </c>
      <c r="K49" s="11" t="e">
        <f>RANK(K48,I48:L48,1)</f>
        <v>#REF!</v>
      </c>
      <c r="L49" s="11" t="e">
        <f>RANK(L48,I48:L48,1)</f>
        <v>#REF!</v>
      </c>
      <c r="M49" s="11"/>
      <c r="N49" s="11" t="e">
        <f>RANK(N48,N48:Q48,1)</f>
        <v>#REF!</v>
      </c>
      <c r="O49" s="11" t="e">
        <f>RANK(O48,N48:Q48,1)</f>
        <v>#REF!</v>
      </c>
      <c r="P49" s="11" t="e">
        <f>RANK(P48,N48:Q48,1)</f>
        <v>#REF!</v>
      </c>
      <c r="Q49" s="11" t="e">
        <f>RANK(Q48,N48:Q48,1)</f>
        <v>#REF!</v>
      </c>
      <c r="R49" s="11"/>
      <c r="S49" s="11" t="e">
        <f>RANK(S48,S48:V48,1)</f>
        <v>#REF!</v>
      </c>
      <c r="T49" s="11" t="e">
        <f>RANK(T48,S48:V48,1)</f>
        <v>#REF!</v>
      </c>
      <c r="U49" s="11" t="e">
        <f>RANK(U48,S48:V48,1)</f>
        <v>#REF!</v>
      </c>
      <c r="V49" s="11" t="e">
        <f>RANK(V48,S48:V48,1)</f>
        <v>#REF!</v>
      </c>
      <c r="W49" s="11"/>
      <c r="X49" s="11" t="e">
        <f>RANK(X48,X48:AA48,1)</f>
        <v>#REF!</v>
      </c>
      <c r="Y49" s="11" t="e">
        <f>RANK(Y48,X48:AA48,1)</f>
        <v>#REF!</v>
      </c>
      <c r="Z49" s="11" t="e">
        <f>RANK(Z48,X48:AA48,1)</f>
        <v>#REF!</v>
      </c>
      <c r="AA49" s="11" t="e">
        <f>RANK(AA48,X48:AA48,1)</f>
        <v>#REF!</v>
      </c>
      <c r="AB49" s="11"/>
      <c r="AC49" s="11" t="e">
        <f>RANK(AC48,AC48:AF48,1)</f>
        <v>#REF!</v>
      </c>
      <c r="AD49" s="11" t="e">
        <f>RANK(AD48,AC48:AF48,1)</f>
        <v>#REF!</v>
      </c>
      <c r="AE49" s="11" t="e">
        <f>RANK(AE48,AC48:AF48,1)</f>
        <v>#REF!</v>
      </c>
      <c r="AF49" s="11" t="e">
        <f>RANK(AF48,AC48:AF48,1)</f>
        <v>#REF!</v>
      </c>
      <c r="AG49" s="11"/>
      <c r="AH49" s="11" t="e">
        <f>RANK(AH48,AH48:AK48,1)</f>
        <v>#REF!</v>
      </c>
      <c r="AI49" s="11" t="e">
        <f>RANK(AI48,AH48:AK48,1)</f>
        <v>#REF!</v>
      </c>
      <c r="AJ49" s="11" t="e">
        <f>RANK(AJ48,AH48:AK48,1)</f>
        <v>#REF!</v>
      </c>
      <c r="AK49" s="11" t="e">
        <f>RANK(AK48,AH48:AK48,1)</f>
        <v>#REF!</v>
      </c>
      <c r="AL49" s="11"/>
      <c r="AM49" s="11" t="e">
        <f>RANK(AM48,AM48:AP48,1)</f>
        <v>#REF!</v>
      </c>
      <c r="AN49" s="11" t="e">
        <f>RANK(AN48,AM48:AP48,1)</f>
        <v>#REF!</v>
      </c>
      <c r="AO49" s="11" t="e">
        <f>RANK(AO48,AM48:AP48,1)</f>
        <v>#REF!</v>
      </c>
      <c r="AP49" s="11" t="e">
        <f>RANK(AP48,AM48:AP48,1)</f>
        <v>#REF!</v>
      </c>
      <c r="AQ49" s="11"/>
      <c r="AR49" s="11" t="e">
        <f>RANK(AR48,AR48:AU48,1)</f>
        <v>#REF!</v>
      </c>
      <c r="AS49" s="11" t="e">
        <f>RANK(AS48,AR48:AU48,1)</f>
        <v>#REF!</v>
      </c>
      <c r="AT49" s="11" t="e">
        <f>RANK(AT48,AR48:AU48,1)</f>
        <v>#REF!</v>
      </c>
      <c r="AU49" s="11" t="e">
        <f>RANK(AU48,AR48:AU48,1)</f>
        <v>#REF!</v>
      </c>
      <c r="AV49" s="11"/>
      <c r="AW49" s="11" t="e">
        <f>RANK(AW48,AW48:AZ48,1)</f>
        <v>#REF!</v>
      </c>
      <c r="AX49" s="11" t="e">
        <f>RANK(AX48,AW48:AZ48,1)</f>
        <v>#REF!</v>
      </c>
      <c r="AY49" s="11" t="e">
        <f>RANK(AY48,AW48:AZ48,1)</f>
        <v>#REF!</v>
      </c>
      <c r="AZ49" s="11" t="e">
        <f>RANK(AZ48,AW48:AZ48,1)</f>
        <v>#REF!</v>
      </c>
      <c r="BA49" s="11"/>
    </row>
  </sheetData>
  <sheetProtection formatCells="0" selectLockedCells="1"/>
  <mergeCells count="74">
    <mergeCell ref="N8:Q8"/>
    <mergeCell ref="A15:G15"/>
    <mergeCell ref="D14:G14"/>
    <mergeCell ref="D10:G10"/>
    <mergeCell ref="I10:L10"/>
    <mergeCell ref="N10:Q10"/>
    <mergeCell ref="I14:L14"/>
    <mergeCell ref="A20:B20"/>
    <mergeCell ref="A14:B14"/>
    <mergeCell ref="D13:G13"/>
    <mergeCell ref="I13:L13"/>
    <mergeCell ref="N13:Q13"/>
    <mergeCell ref="D11:G11"/>
    <mergeCell ref="I11:L11"/>
    <mergeCell ref="N11:Q11"/>
    <mergeCell ref="A1:V1"/>
    <mergeCell ref="D3:H4"/>
    <mergeCell ref="S3:W4"/>
    <mergeCell ref="I3:M4"/>
    <mergeCell ref="N3:R4"/>
    <mergeCell ref="D8:G8"/>
    <mergeCell ref="I8:L8"/>
    <mergeCell ref="X14:AA14"/>
    <mergeCell ref="X8:AA8"/>
    <mergeCell ref="X11:AA11"/>
    <mergeCell ref="X13:AA13"/>
    <mergeCell ref="S6:V6"/>
    <mergeCell ref="S10:V10"/>
    <mergeCell ref="S8:V8"/>
    <mergeCell ref="S13:V13"/>
    <mergeCell ref="S14:V14"/>
    <mergeCell ref="S11:V11"/>
    <mergeCell ref="D6:G6"/>
    <mergeCell ref="I6:L6"/>
    <mergeCell ref="N6:Q6"/>
    <mergeCell ref="N14:Q14"/>
    <mergeCell ref="AC3:AG4"/>
    <mergeCell ref="AC6:AF6"/>
    <mergeCell ref="AH3:AL4"/>
    <mergeCell ref="AC10:AF10"/>
    <mergeCell ref="AC8:AF8"/>
    <mergeCell ref="AC11:AF11"/>
    <mergeCell ref="X3:AB4"/>
    <mergeCell ref="X6:AA6"/>
    <mergeCell ref="X10:AA10"/>
    <mergeCell ref="AH6:AK6"/>
    <mergeCell ref="AH10:AK10"/>
    <mergeCell ref="AC14:AF14"/>
    <mergeCell ref="AH8:AK8"/>
    <mergeCell ref="AH11:AK11"/>
    <mergeCell ref="AH13:AK13"/>
    <mergeCell ref="AH14:AK14"/>
    <mergeCell ref="AC13:AF13"/>
    <mergeCell ref="AW8:AZ8"/>
    <mergeCell ref="AW11:AZ11"/>
    <mergeCell ref="AW13:AZ13"/>
    <mergeCell ref="AW14:AZ14"/>
    <mergeCell ref="AM3:AQ4"/>
    <mergeCell ref="AM6:AP6"/>
    <mergeCell ref="AR3:AV4"/>
    <mergeCell ref="AR6:AU6"/>
    <mergeCell ref="AW3:BA4"/>
    <mergeCell ref="AW6:AZ6"/>
    <mergeCell ref="AM10:AP10"/>
    <mergeCell ref="AR10:AU10"/>
    <mergeCell ref="AW10:AZ10"/>
    <mergeCell ref="AM8:AP8"/>
    <mergeCell ref="AM11:AP11"/>
    <mergeCell ref="AM13:AP13"/>
    <mergeCell ref="AM14:AP14"/>
    <mergeCell ref="AR8:AU8"/>
    <mergeCell ref="AR11:AU11"/>
    <mergeCell ref="AR13:AU13"/>
    <mergeCell ref="AR14:AU14"/>
  </mergeCells>
  <phoneticPr fontId="38" type="noConversion"/>
  <printOptions horizontalCentered="1" verticalCentered="1"/>
  <pageMargins left="0" right="0" top="0.19685039370078741" bottom="0.39370078740157483" header="0.19685039370078741" footer="0"/>
  <pageSetup paperSize="9" scale="67" orientation="landscape" r:id="rId1"/>
  <headerFooter>
    <oddFooter>&amp;L&amp;"Arial,Standard"&amp;8&amp;F, (&amp;A)&amp;R&amp;"Arial,Standard"&amp;P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843D3-8C2D-4822-9309-E8CBBC05866F}">
  <sheetPr codeName="Tabelle2">
    <pageSetUpPr fitToPage="1"/>
  </sheetPr>
  <dimension ref="A1:M17"/>
  <sheetViews>
    <sheetView showGridLines="0" workbookViewId="0">
      <selection activeCell="F20" sqref="F20"/>
    </sheetView>
  </sheetViews>
  <sheetFormatPr baseColWidth="10" defaultColWidth="11.42578125" defaultRowHeight="15" x14ac:dyDescent="0.25"/>
  <cols>
    <col min="1" max="1" width="23.5703125" style="54" customWidth="1"/>
    <col min="2" max="2" width="28" style="54" customWidth="1"/>
    <col min="3" max="3" width="31.28515625" style="54" customWidth="1"/>
    <col min="4" max="4" width="14.85546875" style="54" customWidth="1"/>
    <col min="5" max="5" width="15.85546875" style="54" bestFit="1" customWidth="1"/>
    <col min="6" max="16384" width="11.42578125" style="54"/>
  </cols>
  <sheetData>
    <row r="1" spans="1:13" ht="18.75" x14ac:dyDescent="0.3">
      <c r="A1" s="53" t="s">
        <v>22</v>
      </c>
    </row>
    <row r="3" spans="1:13" x14ac:dyDescent="0.25">
      <c r="A3" s="54" t="s">
        <v>49</v>
      </c>
    </row>
    <row r="5" spans="1:13" ht="33" customHeight="1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7" spans="1:13" x14ac:dyDescent="0.25">
      <c r="A7" s="54" t="s">
        <v>23</v>
      </c>
    </row>
    <row r="8" spans="1:13" ht="15.75" thickBot="1" x14ac:dyDescent="0.3"/>
    <row r="9" spans="1:13" x14ac:dyDescent="0.25">
      <c r="A9" s="3"/>
      <c r="B9" s="4"/>
      <c r="C9" s="123" t="s">
        <v>24</v>
      </c>
      <c r="D9" s="124"/>
    </row>
    <row r="10" spans="1:13" ht="15.75" thickBot="1" x14ac:dyDescent="0.3">
      <c r="A10" s="7"/>
      <c r="B10" s="8"/>
      <c r="C10" s="125"/>
      <c r="D10" s="126"/>
    </row>
    <row r="11" spans="1:13" ht="29.25" thickBot="1" x14ac:dyDescent="0.3">
      <c r="A11" s="9"/>
      <c r="B11" s="10"/>
      <c r="C11" s="55" t="s">
        <v>9</v>
      </c>
      <c r="D11" s="56" t="s">
        <v>13</v>
      </c>
    </row>
    <row r="12" spans="1:13" x14ac:dyDescent="0.25">
      <c r="A12" s="27" t="str">
        <f>Gesamtbewertung!A6</f>
        <v>1. Preis</v>
      </c>
      <c r="B12" s="28"/>
      <c r="C12" s="32"/>
      <c r="D12" s="39"/>
    </row>
    <row r="13" spans="1:13" x14ac:dyDescent="0.25">
      <c r="A13" s="29" t="str">
        <f>Gesamtbewertung!A7</f>
        <v>1.1</v>
      </c>
      <c r="B13" s="22" t="str">
        <f>Gesamtbewertung!B7</f>
        <v>Gesamtpreis aller Systeme</v>
      </c>
      <c r="C13" s="34">
        <f>Gesamtbewertung!C7</f>
        <v>100</v>
      </c>
      <c r="D13" s="57">
        <v>80</v>
      </c>
    </row>
    <row r="14" spans="1:13" ht="16.5" thickBot="1" x14ac:dyDescent="0.3">
      <c r="A14" s="30" t="str">
        <f>Gesamtbewertung!A8</f>
        <v>Gewichtung</v>
      </c>
      <c r="B14" s="46">
        <f>Gesamtbewertung!B8</f>
        <v>1</v>
      </c>
      <c r="C14" s="35">
        <f>Gesamtbewertung!C8</f>
        <v>100</v>
      </c>
      <c r="D14" s="58">
        <f>SUM(D13:D13)</f>
        <v>80</v>
      </c>
    </row>
    <row r="15" spans="1:13" ht="15.75" thickBot="1" x14ac:dyDescent="0.3">
      <c r="A15" s="25"/>
      <c r="B15" s="26"/>
      <c r="C15" s="33"/>
      <c r="D15" s="40"/>
    </row>
    <row r="16" spans="1:13" ht="45.75" thickBot="1" x14ac:dyDescent="0.3">
      <c r="A16" s="25"/>
      <c r="B16" s="26"/>
      <c r="C16" s="50" t="str">
        <f>Gesamtbewertung!C10</f>
        <v>maximal erreichbare Punkte</v>
      </c>
      <c r="D16" s="50" t="s">
        <v>18</v>
      </c>
    </row>
    <row r="17" spans="1:4" ht="18.75" thickBot="1" x14ac:dyDescent="0.3">
      <c r="A17" s="14" t="str">
        <f>Gesamtbewertung!A11</f>
        <v>Gesamt-Bewertung</v>
      </c>
      <c r="B17" s="59">
        <f>Gesamtbewertung!B11</f>
        <v>1</v>
      </c>
      <c r="C17" s="48">
        <f>Gesamtbewertung!C11</f>
        <v>100</v>
      </c>
      <c r="D17" s="49">
        <v>80</v>
      </c>
    </row>
  </sheetData>
  <sheetProtection selectLockedCells="1"/>
  <mergeCells count="2">
    <mergeCell ref="A5:M5"/>
    <mergeCell ref="C9:D10"/>
  </mergeCells>
  <pageMargins left="0.7" right="0.7" top="0.78740157499999996" bottom="0.78740157499999996" header="0.3" footer="0.3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F5FFF-41E1-4D1D-935E-D743F9353018}">
  <sheetPr codeName="Tabelle5"/>
  <dimension ref="A1:J11"/>
  <sheetViews>
    <sheetView showGridLines="0" workbookViewId="0">
      <selection activeCell="G24" sqref="G24"/>
    </sheetView>
  </sheetViews>
  <sheetFormatPr baseColWidth="10" defaultColWidth="11.42578125" defaultRowHeight="15" x14ac:dyDescent="0.25"/>
  <cols>
    <col min="1" max="1" width="21.140625" style="54" customWidth="1"/>
    <col min="2" max="2" width="46.5703125" style="54" bestFit="1" customWidth="1"/>
    <col min="3" max="4" width="11.42578125" style="54"/>
    <col min="5" max="5" width="11.140625" style="54" customWidth="1"/>
    <col min="6" max="6" width="11.42578125" style="54"/>
    <col min="7" max="7" width="14" style="54" customWidth="1"/>
    <col min="8" max="8" width="11.42578125" style="54"/>
    <col min="9" max="9" width="15.85546875" style="54" bestFit="1" customWidth="1"/>
    <col min="10" max="16384" width="11.42578125" style="54"/>
  </cols>
  <sheetData>
    <row r="1" spans="1:10" ht="18.75" x14ac:dyDescent="0.3">
      <c r="A1" s="53" t="s">
        <v>25</v>
      </c>
    </row>
    <row r="3" spans="1:10" x14ac:dyDescent="0.25">
      <c r="A3" s="54" t="s">
        <v>50</v>
      </c>
    </row>
    <row r="4" spans="1:10" x14ac:dyDescent="0.25">
      <c r="A4" s="54" t="s">
        <v>51</v>
      </c>
    </row>
    <row r="5" spans="1:10" x14ac:dyDescent="0.25">
      <c r="A5" s="54" t="s">
        <v>52</v>
      </c>
    </row>
    <row r="6" spans="1:10" x14ac:dyDescent="0.25">
      <c r="A6" s="54" t="s">
        <v>26</v>
      </c>
    </row>
    <row r="8" spans="1:10" x14ac:dyDescent="0.25">
      <c r="A8" s="54" t="s">
        <v>27</v>
      </c>
    </row>
    <row r="10" spans="1:10" x14ac:dyDescent="0.25">
      <c r="A10" s="60"/>
      <c r="B10" s="61"/>
      <c r="C10" s="62" t="s">
        <v>24</v>
      </c>
      <c r="D10" s="62" t="s">
        <v>28</v>
      </c>
      <c r="E10" s="62" t="s">
        <v>29</v>
      </c>
      <c r="F10" s="62" t="s">
        <v>28</v>
      </c>
      <c r="G10" s="62" t="s">
        <v>1</v>
      </c>
      <c r="H10" s="62" t="s">
        <v>28</v>
      </c>
      <c r="I10" s="62" t="s">
        <v>30</v>
      </c>
      <c r="J10" s="62" t="s">
        <v>28</v>
      </c>
    </row>
    <row r="11" spans="1:10" x14ac:dyDescent="0.25">
      <c r="A11" s="67" t="str">
        <f>Gesamtbewertung!A7</f>
        <v>1.1</v>
      </c>
      <c r="B11" s="64" t="str">
        <f>Gesamtbewertung!B7</f>
        <v>Gesamtpreis aller Systeme</v>
      </c>
      <c r="C11" s="63">
        <f>Preisvergleich!C3</f>
        <v>2500000</v>
      </c>
      <c r="D11" s="64">
        <f>Preisvergleich!B13</f>
        <v>82.608695652173907</v>
      </c>
      <c r="E11" s="63">
        <f>Preisvergleich!G3</f>
        <v>2300000</v>
      </c>
      <c r="F11" s="64">
        <f>Preisvergleich!B11</f>
        <v>100</v>
      </c>
      <c r="G11" s="63">
        <f>Preisvergleich!K3</f>
        <v>2400000</v>
      </c>
      <c r="H11" s="64">
        <f>Preisvergleich!B12</f>
        <v>91.304347826086953</v>
      </c>
      <c r="I11" s="65">
        <f>Preisvergleich!A21</f>
        <v>3450000</v>
      </c>
      <c r="J11" s="66">
        <v>0</v>
      </c>
    </row>
  </sheetData>
  <sheetProtection selectLockedCells="1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C4CA-9CB3-483D-9432-5DFA0BC6D084}">
  <dimension ref="A1:BK139"/>
  <sheetViews>
    <sheetView zoomScale="90" zoomScaleNormal="90" workbookViewId="0">
      <selection activeCell="L3" sqref="L3"/>
    </sheetView>
  </sheetViews>
  <sheetFormatPr baseColWidth="10" defaultColWidth="10.7109375" defaultRowHeight="15" x14ac:dyDescent="0.25"/>
  <cols>
    <col min="1" max="1" width="21.5703125" customWidth="1"/>
    <col min="2" max="2" width="14.7109375" customWidth="1"/>
    <col min="3" max="3" width="13.85546875" bestFit="1" customWidth="1"/>
    <col min="5" max="5" width="10.7109375" customWidth="1"/>
    <col min="7" max="7" width="21" bestFit="1" customWidth="1"/>
    <col min="8" max="9" width="13.7109375" customWidth="1"/>
    <col min="11" max="12" width="13.85546875" bestFit="1" customWidth="1"/>
    <col min="13" max="13" width="20" bestFit="1" customWidth="1"/>
    <col min="14" max="14" width="12.140625" bestFit="1" customWidth="1"/>
    <col min="15" max="15" width="13.85546875" bestFit="1" customWidth="1"/>
    <col min="19" max="19" width="20" bestFit="1" customWidth="1"/>
    <col min="20" max="20" width="12.140625" bestFit="1" customWidth="1"/>
    <col min="25" max="25" width="20" bestFit="1" customWidth="1"/>
    <col min="26" max="26" width="10.42578125" bestFit="1" customWidth="1"/>
    <col min="41" max="42" width="10.7109375" customWidth="1"/>
    <col min="50" max="50" width="20" hidden="1" customWidth="1"/>
    <col min="51" max="51" width="13.85546875" hidden="1" customWidth="1"/>
    <col min="52" max="52" width="10.7109375" hidden="1" customWidth="1"/>
    <col min="53" max="53" width="13.7109375" hidden="1" customWidth="1"/>
    <col min="54" max="54" width="13.85546875" hidden="1" customWidth="1"/>
    <col min="55" max="55" width="10.7109375" hidden="1" customWidth="1"/>
    <col min="56" max="56" width="13.7109375" hidden="1" customWidth="1"/>
    <col min="57" max="57" width="13.85546875" hidden="1" customWidth="1"/>
    <col min="58" max="58" width="10.7109375" hidden="1" customWidth="1"/>
    <col min="59" max="59" width="13.7109375" hidden="1" customWidth="1"/>
    <col min="60" max="60" width="13.85546875" hidden="1" customWidth="1"/>
    <col min="61" max="61" width="10.7109375" hidden="1" customWidth="1"/>
    <col min="62" max="62" width="13.7109375" hidden="1" customWidth="1"/>
    <col min="63" max="63" width="13.85546875" hidden="1" customWidth="1"/>
  </cols>
  <sheetData>
    <row r="1" spans="1:63" x14ac:dyDescent="0.25">
      <c r="A1" t="s">
        <v>31</v>
      </c>
      <c r="C1" s="129" t="str">
        <f>Gesamtbewertung!D3</f>
        <v>Bieter 1</v>
      </c>
      <c r="D1" s="127"/>
      <c r="E1" s="127"/>
      <c r="F1" s="128"/>
      <c r="G1" s="129" t="str">
        <f>Gesamtbewertung!I3</f>
        <v>Bieter 2</v>
      </c>
      <c r="H1" s="127"/>
      <c r="I1" s="127"/>
      <c r="J1" s="128"/>
      <c r="K1" s="129" t="str">
        <f>Gesamtbewertung!N3</f>
        <v>Bieter 3</v>
      </c>
      <c r="L1" s="127"/>
      <c r="M1" s="127"/>
      <c r="N1" s="128"/>
      <c r="O1" s="129" t="str">
        <f>Gesamtbewertung!S3</f>
        <v>Bieter 4</v>
      </c>
      <c r="P1" s="127"/>
      <c r="Q1" s="127"/>
      <c r="R1" s="128"/>
      <c r="S1" s="127" t="str">
        <f>Gesamtbewertung!X3</f>
        <v>Bieter 5</v>
      </c>
      <c r="T1" s="127"/>
      <c r="U1" s="127"/>
      <c r="V1" s="128"/>
      <c r="W1" s="129" t="str">
        <f>Gesamtbewertung!AC3</f>
        <v>Bieter 6</v>
      </c>
      <c r="X1" s="127"/>
      <c r="Y1" s="127"/>
      <c r="Z1" s="128"/>
      <c r="AA1" s="127" t="str">
        <f>Gesamtbewertung!AH3</f>
        <v>Bieter 7</v>
      </c>
      <c r="AB1" s="127"/>
      <c r="AC1" s="127"/>
      <c r="AD1" s="128"/>
      <c r="AE1" s="127" t="str">
        <f>Gesamtbewertung!AM3</f>
        <v>Bieter 8</v>
      </c>
      <c r="AF1" s="127"/>
      <c r="AG1" s="127"/>
      <c r="AH1" s="128"/>
      <c r="AI1" s="127" t="str">
        <f>Gesamtbewertung!AR3</f>
        <v>Bieter 9</v>
      </c>
      <c r="AJ1" s="127"/>
      <c r="AK1" s="127"/>
      <c r="AL1" s="128"/>
      <c r="AM1" s="127" t="str">
        <f>Gesamtbewertung!AW3</f>
        <v>Bieter 10</v>
      </c>
      <c r="AN1" s="127"/>
      <c r="AO1" s="127"/>
      <c r="AP1" s="128"/>
      <c r="AX1" s="68" t="str">
        <f>[1]Gesamtbewertung!B44</f>
        <v>Durchschn. Tagessatz</v>
      </c>
      <c r="AY1" t="s">
        <v>32</v>
      </c>
      <c r="BA1" t="str">
        <f>[1]Gesamtbewertung!B45</f>
        <v>Projekt-Gesamtkosten</v>
      </c>
      <c r="BB1" t="s">
        <v>32</v>
      </c>
      <c r="BD1">
        <f>[1]Gesamtbewertung!B46</f>
        <v>0</v>
      </c>
      <c r="BE1" t="s">
        <v>32</v>
      </c>
      <c r="BG1">
        <f>[1]Gesamtbewertung!B47</f>
        <v>0</v>
      </c>
      <c r="BH1" t="s">
        <v>32</v>
      </c>
      <c r="BJ1">
        <f>[1]Gesamtbewertung!B48</f>
        <v>0</v>
      </c>
      <c r="BK1" t="s">
        <v>32</v>
      </c>
    </row>
    <row r="2" spans="1:63" x14ac:dyDescent="0.25">
      <c r="AX2" s="69">
        <f>C3</f>
        <v>2500000</v>
      </c>
      <c r="AY2" s="70">
        <f>SMALL(AX$2:AX$11,ROW(AZ1))</f>
        <v>2300000</v>
      </c>
      <c r="BA2" s="71" t="str">
        <f>C4</f>
        <v>l</v>
      </c>
      <c r="BB2" s="70" t="e">
        <f>SMALL(BA$2:BA$11,ROW(BC1))</f>
        <v>#NUM!</v>
      </c>
      <c r="BD2" s="69" t="str">
        <f>C5</f>
        <v>l</v>
      </c>
      <c r="BE2" s="70" t="e">
        <f>SMALL(BD$2:BD$11,ROW(BF1))</f>
        <v>#NUM!</v>
      </c>
      <c r="BG2" s="69" t="str">
        <f>C6</f>
        <v>l</v>
      </c>
      <c r="BH2" s="70" t="e">
        <f>SMALL(BG$2:BG$11,ROW(BI1))</f>
        <v>#NUM!</v>
      </c>
      <c r="BJ2" s="69" t="str">
        <f>C7</f>
        <v>l</v>
      </c>
      <c r="BK2" s="70" t="e">
        <f>SMALL(BJ$2:BJ$11,ROW(BL1))</f>
        <v>#NUM!</v>
      </c>
    </row>
    <row r="3" spans="1:63" x14ac:dyDescent="0.25">
      <c r="A3" s="68" t="str">
        <f>Gesamtbewertung!B7</f>
        <v>Gesamtpreis aller Systeme</v>
      </c>
      <c r="C3" s="73">
        <v>2500000</v>
      </c>
      <c r="D3" s="69"/>
      <c r="E3" s="69"/>
      <c r="F3" s="69"/>
      <c r="G3" s="73">
        <v>2300000</v>
      </c>
      <c r="I3" s="69"/>
      <c r="J3" s="69"/>
      <c r="K3" s="73">
        <v>2400000</v>
      </c>
      <c r="L3" s="69"/>
      <c r="M3" s="69"/>
      <c r="N3" s="69"/>
      <c r="O3" s="73" t="s">
        <v>33</v>
      </c>
      <c r="P3" s="69"/>
      <c r="Q3" s="69"/>
      <c r="R3" s="69"/>
      <c r="S3" s="72" t="s">
        <v>33</v>
      </c>
      <c r="T3" s="69"/>
      <c r="U3" s="69"/>
      <c r="V3" s="69"/>
      <c r="W3" s="72" t="s">
        <v>33</v>
      </c>
      <c r="AA3" s="72" t="s">
        <v>33</v>
      </c>
      <c r="AE3" s="72" t="s">
        <v>33</v>
      </c>
      <c r="AI3" s="72" t="s">
        <v>33</v>
      </c>
      <c r="AM3" s="72" t="s">
        <v>33</v>
      </c>
      <c r="AX3" s="69">
        <f>G3</f>
        <v>2300000</v>
      </c>
      <c r="AY3" s="70">
        <f t="shared" ref="AY3:AY11" si="0">SMALL(AX$2:AX$20,ROW(AZ2))</f>
        <v>2400000</v>
      </c>
      <c r="BA3" s="71" t="str">
        <f>G4</f>
        <v>l</v>
      </c>
      <c r="BB3" s="70" t="e">
        <f>SMALL(BA$2:BA$20,ROW(BC2))</f>
        <v>#NUM!</v>
      </c>
      <c r="BD3" s="69" t="str">
        <f>G5</f>
        <v>l</v>
      </c>
      <c r="BE3" s="70" t="e">
        <f>SMALL(BD$2:BD$20,ROW(BF2))</f>
        <v>#NUM!</v>
      </c>
      <c r="BG3" s="69" t="str">
        <f>G6</f>
        <v>l</v>
      </c>
      <c r="BH3" s="70" t="e">
        <f>SMALL(BG$2:BG$20,ROW(BI2))</f>
        <v>#NUM!</v>
      </c>
      <c r="BJ3" s="69" t="str">
        <f>G7</f>
        <v>l</v>
      </c>
      <c r="BK3" s="70" t="e">
        <f>SMALL(BJ$2:BJ$20,ROW(BL2))</f>
        <v>#NUM!</v>
      </c>
    </row>
    <row r="4" spans="1:63" x14ac:dyDescent="0.25">
      <c r="A4" s="68" t="e">
        <f>Gesamtbewertung!#REF!</f>
        <v>#REF!</v>
      </c>
      <c r="C4" s="73" t="s">
        <v>33</v>
      </c>
      <c r="D4" s="70"/>
      <c r="E4" s="70"/>
      <c r="F4" s="70"/>
      <c r="G4" s="73" t="s">
        <v>33</v>
      </c>
      <c r="I4" s="70"/>
      <c r="J4" s="70"/>
      <c r="K4" s="73" t="s">
        <v>33</v>
      </c>
      <c r="L4" s="70"/>
      <c r="M4" s="70"/>
      <c r="N4" s="70"/>
      <c r="O4" s="73" t="s">
        <v>33</v>
      </c>
      <c r="P4" s="70"/>
      <c r="Q4" s="70"/>
      <c r="R4" s="70"/>
      <c r="S4" s="72" t="s">
        <v>33</v>
      </c>
      <c r="T4" s="70"/>
      <c r="U4" s="70"/>
      <c r="V4" s="70"/>
      <c r="W4" s="72" t="s">
        <v>33</v>
      </c>
      <c r="AA4" s="72" t="s">
        <v>33</v>
      </c>
      <c r="AE4" s="72" t="s">
        <v>33</v>
      </c>
      <c r="AI4" s="72" t="s">
        <v>33</v>
      </c>
      <c r="AM4" s="72" t="s">
        <v>33</v>
      </c>
      <c r="AX4" s="69">
        <f>K3</f>
        <v>2400000</v>
      </c>
      <c r="AY4" s="70">
        <f t="shared" si="0"/>
        <v>2500000</v>
      </c>
      <c r="BA4" s="71" t="str">
        <f>K4</f>
        <v>l</v>
      </c>
      <c r="BB4" s="70" t="e">
        <f>SMALL(BA$2:BA$20,ROW(BC3))</f>
        <v>#NUM!</v>
      </c>
      <c r="BD4" s="69" t="str">
        <f>K5</f>
        <v>l</v>
      </c>
      <c r="BE4" s="70" t="e">
        <f>SMALL(BD$2:BD$20,ROW(BF3))</f>
        <v>#NUM!</v>
      </c>
      <c r="BG4" s="69" t="str">
        <f>K6</f>
        <v>l</v>
      </c>
      <c r="BH4" s="70" t="e">
        <f>SMALL(BG$2:BG$20,ROW(BI3))</f>
        <v>#NUM!</v>
      </c>
      <c r="BJ4" s="69" t="str">
        <f>K7</f>
        <v>l</v>
      </c>
      <c r="BK4" s="70" t="e">
        <f>SMALL(BJ$2:BJ$20,ROW(BL3))</f>
        <v>#NUM!</v>
      </c>
    </row>
    <row r="5" spans="1:63" x14ac:dyDescent="0.25">
      <c r="A5" s="68" t="e">
        <f>Gesamtbewertung!#REF!</f>
        <v>#REF!</v>
      </c>
      <c r="C5" s="73" t="s">
        <v>33</v>
      </c>
      <c r="D5" s="70"/>
      <c r="E5" s="70"/>
      <c r="F5" s="70"/>
      <c r="G5" s="73" t="s">
        <v>33</v>
      </c>
      <c r="I5" s="70"/>
      <c r="J5" s="70"/>
      <c r="K5" s="73" t="s">
        <v>33</v>
      </c>
      <c r="L5" s="70"/>
      <c r="M5" s="70"/>
      <c r="N5" s="70"/>
      <c r="O5" s="73" t="s">
        <v>33</v>
      </c>
      <c r="P5" s="70"/>
      <c r="Q5" s="70"/>
      <c r="R5" s="70"/>
      <c r="S5" s="72" t="s">
        <v>33</v>
      </c>
      <c r="T5" s="70"/>
      <c r="U5" s="70"/>
      <c r="V5" s="70"/>
      <c r="W5" s="72" t="s">
        <v>33</v>
      </c>
      <c r="AA5" s="72" t="s">
        <v>33</v>
      </c>
      <c r="AE5" s="72" t="s">
        <v>34</v>
      </c>
      <c r="AI5" s="72" t="s">
        <v>34</v>
      </c>
      <c r="AM5" s="72" t="s">
        <v>34</v>
      </c>
      <c r="AX5" s="69" t="str">
        <f>O3</f>
        <v>l</v>
      </c>
      <c r="AY5" s="70" t="e">
        <f t="shared" si="0"/>
        <v>#NUM!</v>
      </c>
      <c r="BA5" s="71" t="str">
        <f>O4</f>
        <v>l</v>
      </c>
      <c r="BB5" s="70" t="e">
        <f>SMALL(BA$2:BA$20,ROW(BC4))</f>
        <v>#NUM!</v>
      </c>
      <c r="BD5" s="69" t="str">
        <f>O5</f>
        <v>l</v>
      </c>
      <c r="BE5" s="70" t="e">
        <f>SMALL(BD$2:BD$20,ROW(BF4))</f>
        <v>#NUM!</v>
      </c>
      <c r="BG5" s="69" t="str">
        <f>O6</f>
        <v>l</v>
      </c>
      <c r="BH5" s="70" t="e">
        <f>SMALL(BG$2:BG$20,ROW(BI4))</f>
        <v>#NUM!</v>
      </c>
      <c r="BJ5" s="69" t="str">
        <f>O7</f>
        <v>l</v>
      </c>
      <c r="BK5" s="70" t="e">
        <f>SMALL(BJ$2:BJ$20,ROW(BL4))</f>
        <v>#NUM!</v>
      </c>
    </row>
    <row r="6" spans="1:63" x14ac:dyDescent="0.25">
      <c r="A6" s="68" t="e">
        <f>Gesamtbewertung!#REF!</f>
        <v>#REF!</v>
      </c>
      <c r="C6" s="73" t="s">
        <v>33</v>
      </c>
      <c r="D6" s="70"/>
      <c r="E6" s="70"/>
      <c r="F6" s="70"/>
      <c r="G6" s="73" t="s">
        <v>33</v>
      </c>
      <c r="I6" s="70"/>
      <c r="J6" s="70"/>
      <c r="K6" s="73" t="s">
        <v>33</v>
      </c>
      <c r="L6" s="70"/>
      <c r="M6" s="70"/>
      <c r="N6" s="70"/>
      <c r="O6" s="73" t="s">
        <v>33</v>
      </c>
      <c r="P6" s="70"/>
      <c r="Q6" s="70"/>
      <c r="R6" s="70"/>
      <c r="S6" s="72" t="s">
        <v>33</v>
      </c>
      <c r="T6" s="70"/>
      <c r="U6" s="70"/>
      <c r="V6" s="70"/>
      <c r="W6" s="72" t="s">
        <v>33</v>
      </c>
      <c r="AA6" s="72" t="s">
        <v>34</v>
      </c>
      <c r="AE6" s="72" t="s">
        <v>34</v>
      </c>
      <c r="AI6" s="72" t="s">
        <v>34</v>
      </c>
      <c r="AM6" s="72" t="s">
        <v>34</v>
      </c>
      <c r="AX6" s="69" t="str">
        <f>S3</f>
        <v>l</v>
      </c>
      <c r="AY6" s="70" t="e">
        <f t="shared" si="0"/>
        <v>#NUM!</v>
      </c>
      <c r="BA6" s="71" t="str">
        <f>S4</f>
        <v>l</v>
      </c>
      <c r="BB6" s="70" t="e">
        <f>SMALL(BA$2:BA$11,ROW(BC5))</f>
        <v>#NUM!</v>
      </c>
      <c r="BD6" s="69" t="str">
        <f>S5</f>
        <v>l</v>
      </c>
      <c r="BE6" s="70" t="e">
        <f>SMALL(BD$2:BD$20,ROW(BF5))</f>
        <v>#NUM!</v>
      </c>
      <c r="BG6" s="69" t="str">
        <f>S6</f>
        <v>l</v>
      </c>
      <c r="BH6" s="70" t="e">
        <f>SMALL(BG$2:BG$11,ROW(BI5))</f>
        <v>#NUM!</v>
      </c>
      <c r="BJ6" s="69" t="str">
        <f>S7</f>
        <v>l</v>
      </c>
      <c r="BK6" s="70" t="e">
        <f>SMALL(BJ$2:BJ$11,ROW(BL5))</f>
        <v>#NUM!</v>
      </c>
    </row>
    <row r="7" spans="1:63" x14ac:dyDescent="0.25">
      <c r="A7" s="68" t="e">
        <f>Gesamtbewertung!#REF!</f>
        <v>#REF!</v>
      </c>
      <c r="C7" s="73" t="s">
        <v>33</v>
      </c>
      <c r="D7" s="70"/>
      <c r="E7" s="70"/>
      <c r="F7" s="70"/>
      <c r="G7" s="73" t="s">
        <v>33</v>
      </c>
      <c r="I7" s="70"/>
      <c r="J7" s="70"/>
      <c r="K7" s="73" t="s">
        <v>33</v>
      </c>
      <c r="L7" s="70"/>
      <c r="M7" s="70"/>
      <c r="N7" s="70"/>
      <c r="O7" s="73" t="s">
        <v>33</v>
      </c>
      <c r="P7" s="70"/>
      <c r="Q7" s="70"/>
      <c r="R7" s="70"/>
      <c r="S7" s="73" t="s">
        <v>33</v>
      </c>
      <c r="T7" s="70"/>
      <c r="U7" s="70"/>
      <c r="V7" s="70"/>
      <c r="W7" s="73" t="s">
        <v>33</v>
      </c>
      <c r="AA7" s="73" t="s">
        <v>33</v>
      </c>
      <c r="AE7" s="73" t="s">
        <v>33</v>
      </c>
      <c r="AI7" s="73" t="s">
        <v>33</v>
      </c>
      <c r="AM7" s="73" t="s">
        <v>33</v>
      </c>
      <c r="AX7" s="74" t="str">
        <f>W3</f>
        <v>l</v>
      </c>
      <c r="AY7" s="70" t="e">
        <f t="shared" si="0"/>
        <v>#NUM!</v>
      </c>
      <c r="BA7" s="75" t="str">
        <f>W4</f>
        <v>l</v>
      </c>
      <c r="BB7" s="70" t="e">
        <f>SMALL(BA$2:BA$20,ROW(BC6))</f>
        <v>#NUM!</v>
      </c>
      <c r="BD7" s="74" t="str">
        <f>W5</f>
        <v>l</v>
      </c>
      <c r="BE7" s="70" t="e">
        <f>SMALL(BD$2:BD$11,ROW(BF6))</f>
        <v>#NUM!</v>
      </c>
      <c r="BG7" s="74" t="str">
        <f>W6</f>
        <v>l</v>
      </c>
      <c r="BH7" s="70" t="e">
        <f>SMALL(BG$2:BG$20,ROW(BI6))</f>
        <v>#NUM!</v>
      </c>
      <c r="BJ7" s="74" t="str">
        <f>W7</f>
        <v>l</v>
      </c>
      <c r="BK7" s="70" t="e">
        <f>SMALL(BJ$2:BJ$20,ROW(BL6))</f>
        <v>#NUM!</v>
      </c>
    </row>
    <row r="8" spans="1:63" x14ac:dyDescent="0.25">
      <c r="C8" s="70"/>
      <c r="D8" s="70"/>
      <c r="E8" s="70"/>
      <c r="F8" s="70"/>
      <c r="G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AX8" s="74" t="str">
        <f>AA3</f>
        <v>l</v>
      </c>
      <c r="AY8" s="70" t="e">
        <f t="shared" si="0"/>
        <v>#NUM!</v>
      </c>
      <c r="BA8" s="75" t="str">
        <f>AA4</f>
        <v>l</v>
      </c>
      <c r="BB8" s="70" t="e">
        <f>SMALL(BA$2:BA$20,ROW(BC7))</f>
        <v>#NUM!</v>
      </c>
      <c r="BD8" s="74" t="str">
        <f>AA5</f>
        <v>l</v>
      </c>
      <c r="BE8" s="70" t="e">
        <f>SMALL(BD$2:BD$20,ROW(BF7))</f>
        <v>#NUM!</v>
      </c>
      <c r="BG8" s="74" t="str">
        <f>AA6</f>
        <v>I</v>
      </c>
      <c r="BH8" s="70" t="e">
        <f>SMALL(BG$2:BG$20,ROW(BI7))</f>
        <v>#NUM!</v>
      </c>
      <c r="BJ8" s="74" t="str">
        <f>AA7</f>
        <v>l</v>
      </c>
      <c r="BK8" s="70" t="e">
        <f>SMALL(BJ$2:BJ$20,ROW(BL7))</f>
        <v>#NUM!</v>
      </c>
    </row>
    <row r="9" spans="1:63" x14ac:dyDescent="0.25"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AX9" s="74" t="str">
        <f>AE3</f>
        <v>l</v>
      </c>
      <c r="AY9" s="70" t="e">
        <f t="shared" si="0"/>
        <v>#NUM!</v>
      </c>
      <c r="BA9" s="75" t="str">
        <f>AE4</f>
        <v>l</v>
      </c>
      <c r="BB9" s="70" t="e">
        <f>SMALL(BA$2:BA$20,ROW(BC8))</f>
        <v>#NUM!</v>
      </c>
      <c r="BD9" s="74" t="str">
        <f>AE5</f>
        <v>I</v>
      </c>
      <c r="BE9" s="70" t="e">
        <f>SMALL(BD$2:BD$20,ROW(BF8))</f>
        <v>#NUM!</v>
      </c>
      <c r="BG9" s="74" t="str">
        <f>AE6</f>
        <v>I</v>
      </c>
      <c r="BH9" s="70" t="e">
        <f>SMALL(BG$2:BG$20,ROW(BI8))</f>
        <v>#NUM!</v>
      </c>
      <c r="BJ9" s="74" t="str">
        <f>AE7</f>
        <v>l</v>
      </c>
      <c r="BK9" s="70" t="e">
        <f>SMALL(BJ$2:BJ$20,ROW(BL8))</f>
        <v>#NUM!</v>
      </c>
    </row>
    <row r="10" spans="1:63" x14ac:dyDescent="0.25">
      <c r="A10" s="76" t="str">
        <f>Gesamtbewertung!B7</f>
        <v>Gesamtpreis aller Systeme</v>
      </c>
      <c r="B10" s="77" t="s">
        <v>28</v>
      </c>
      <c r="C10" s="77" t="s">
        <v>35</v>
      </c>
      <c r="D10" s="78" t="s">
        <v>36</v>
      </c>
      <c r="G10" s="79" t="e">
        <f>Gesamtbewertung!#REF!</f>
        <v>#REF!</v>
      </c>
      <c r="H10" s="77" t="s">
        <v>28</v>
      </c>
      <c r="I10" s="77" t="s">
        <v>35</v>
      </c>
      <c r="J10" s="78" t="s">
        <v>36</v>
      </c>
      <c r="M10" s="79" t="e">
        <f>Gesamtbewertung!#REF!</f>
        <v>#REF!</v>
      </c>
      <c r="N10" s="77" t="s">
        <v>28</v>
      </c>
      <c r="O10" s="77" t="s">
        <v>35</v>
      </c>
      <c r="P10" s="78" t="s">
        <v>36</v>
      </c>
      <c r="S10" s="79" t="e">
        <f>Gesamtbewertung!#REF!</f>
        <v>#REF!</v>
      </c>
      <c r="T10" s="77" t="s">
        <v>28</v>
      </c>
      <c r="U10" s="77" t="s">
        <v>35</v>
      </c>
      <c r="V10" s="78" t="s">
        <v>36</v>
      </c>
      <c r="Y10" s="79" t="e">
        <f>Gesamtbewertung!#REF!</f>
        <v>#REF!</v>
      </c>
      <c r="Z10" s="77" t="s">
        <v>28</v>
      </c>
      <c r="AA10" s="77" t="s">
        <v>35</v>
      </c>
      <c r="AB10" s="78" t="s">
        <v>36</v>
      </c>
      <c r="AX10" s="74" t="str">
        <f>AI3</f>
        <v>l</v>
      </c>
      <c r="AY10" s="70" t="e">
        <f t="shared" si="0"/>
        <v>#NUM!</v>
      </c>
      <c r="BA10" s="75" t="str">
        <f>AI4</f>
        <v>l</v>
      </c>
      <c r="BB10" s="70" t="e">
        <f>SMALL(BA$2:BA$11,ROW(BC9))</f>
        <v>#NUM!</v>
      </c>
      <c r="BD10" s="74" t="str">
        <f>AI5</f>
        <v>I</v>
      </c>
      <c r="BE10" s="70" t="e">
        <f>SMALL(BD$2:BD$20,ROW(BF9))</f>
        <v>#NUM!</v>
      </c>
      <c r="BG10" s="74" t="str">
        <f>AI6</f>
        <v>I</v>
      </c>
      <c r="BH10" s="70" t="e">
        <f>SMALL(BG$2:BG$11,ROW(BI9))</f>
        <v>#NUM!</v>
      </c>
      <c r="BJ10" s="74" t="str">
        <f>AI7</f>
        <v>l</v>
      </c>
      <c r="BK10" s="70" t="e">
        <f>SMALL(BJ$2:BJ$11,ROW(BL9))</f>
        <v>#NUM!</v>
      </c>
    </row>
    <row r="11" spans="1:63" x14ac:dyDescent="0.25">
      <c r="A11" s="80">
        <f t="shared" ref="A11:A20" si="1">AY2</f>
        <v>2300000</v>
      </c>
      <c r="B11">
        <v>100</v>
      </c>
      <c r="C11">
        <f t="shared" ref="C11:C21" si="2">((A11-$A$11)*($B$21-$B$11))/(($A$11*$B$24)-$A$11)</f>
        <v>0</v>
      </c>
      <c r="D11" s="81">
        <f t="shared" ref="D11:D21" si="3">INDEX($A$37:$B$141,MATCH(B11,$A$37:$A$141,1),2)</f>
        <v>1</v>
      </c>
      <c r="G11" s="80" t="e">
        <f t="shared" ref="G11:G20" si="4">BB2</f>
        <v>#NUM!</v>
      </c>
      <c r="H11">
        <v>100</v>
      </c>
      <c r="I11" s="75" t="e">
        <f t="shared" ref="I11:I21" si="5">((G11-$G$11)*($H$21-$H$11))/(($G$11*$H$24)-$G$11)</f>
        <v>#NUM!</v>
      </c>
      <c r="J11" s="81">
        <f t="shared" ref="J11:J21" si="6">INDEX($A$37:$B$141,MATCH(H11,$A$37:$A$141,1),2)</f>
        <v>1</v>
      </c>
      <c r="M11" s="80" t="e">
        <f t="shared" ref="M11:M20" si="7">BE2</f>
        <v>#NUM!</v>
      </c>
      <c r="N11">
        <v>100</v>
      </c>
      <c r="O11" t="e">
        <f t="shared" ref="O11:O21" si="8">((M11-$M$11)*($N$21-$N$11))/(($M$11*$N$24)-$M$11)</f>
        <v>#NUM!</v>
      </c>
      <c r="P11" s="81">
        <f t="shared" ref="P11:P21" si="9">INDEX($A$37:$B$141,MATCH(N11,$A$37:$A$141,1),2)</f>
        <v>1</v>
      </c>
      <c r="S11" s="80" t="e">
        <f t="shared" ref="S11:S20" si="10">BH2</f>
        <v>#NUM!</v>
      </c>
      <c r="T11">
        <v>100</v>
      </c>
      <c r="U11" t="e">
        <f>((S11-$S$11)*($T$21-$T$11))/(($S$11*$T$24)-$S$11)</f>
        <v>#NUM!</v>
      </c>
      <c r="V11" s="81">
        <f t="shared" ref="V11:V21" si="11">INDEX($A$37:$B$141,MATCH(T11,$A$37:$A$141,1),2)</f>
        <v>1</v>
      </c>
      <c r="Y11" s="80" t="e">
        <f t="shared" ref="Y11:Y20" si="12">BK2</f>
        <v>#NUM!</v>
      </c>
      <c r="Z11">
        <v>100</v>
      </c>
      <c r="AA11" t="e">
        <f t="shared" ref="AA11:AA21" si="13">((Y11-$Y$11)*($Z$21-$Z$11))/(($Y$11*$Z$24)-$Y$11)</f>
        <v>#NUM!</v>
      </c>
      <c r="AB11" s="81">
        <f t="shared" ref="AB11:AB21" si="14">INDEX($A$37:$B$141,MATCH(Z11,$A$37:$A$141,1),2)</f>
        <v>1</v>
      </c>
      <c r="AX11" s="74" t="str">
        <f>AM3</f>
        <v>l</v>
      </c>
      <c r="AY11" s="70" t="e">
        <f t="shared" si="0"/>
        <v>#NUM!</v>
      </c>
      <c r="BA11" s="75" t="str">
        <f>AM4</f>
        <v>l</v>
      </c>
      <c r="BB11" s="70" t="e">
        <f>SMALL(BA$2:BA$20,ROW(BC10))</f>
        <v>#NUM!</v>
      </c>
      <c r="BD11" s="74" t="str">
        <f>AM5</f>
        <v>I</v>
      </c>
      <c r="BE11" s="70" t="e">
        <f>SMALL(BD$2:BD$20,ROW(BF10))</f>
        <v>#NUM!</v>
      </c>
      <c r="BG11" s="74" t="str">
        <f>AM6</f>
        <v>I</v>
      </c>
      <c r="BH11" s="70" t="e">
        <f>SMALL(BG$2:BG$20,ROW(BI10))</f>
        <v>#NUM!</v>
      </c>
      <c r="BJ11" s="74" t="str">
        <f>AM7</f>
        <v>l</v>
      </c>
      <c r="BK11" s="70" t="e">
        <f>SMALL(BJ$2:BJ$20,ROW(BL10))</f>
        <v>#NUM!</v>
      </c>
    </row>
    <row r="12" spans="1:63" x14ac:dyDescent="0.25">
      <c r="A12" s="80">
        <f t="shared" si="1"/>
        <v>2400000</v>
      </c>
      <c r="B12" s="82">
        <f t="shared" ref="B12:B20" si="15">100+C12</f>
        <v>91.304347826086953</v>
      </c>
      <c r="C12">
        <f t="shared" si="2"/>
        <v>-8.695652173913043</v>
      </c>
      <c r="D12" s="81">
        <f t="shared" si="3"/>
        <v>1.4</v>
      </c>
      <c r="G12" s="80" t="e">
        <f t="shared" si="4"/>
        <v>#NUM!</v>
      </c>
      <c r="H12" s="82" t="e">
        <f t="shared" ref="H12:H20" si="16">100+I12</f>
        <v>#NUM!</v>
      </c>
      <c r="I12" s="75" t="e">
        <f t="shared" si="5"/>
        <v>#NUM!</v>
      </c>
      <c r="J12" s="81" t="e">
        <f t="shared" si="6"/>
        <v>#NUM!</v>
      </c>
      <c r="M12" s="80" t="e">
        <f t="shared" si="7"/>
        <v>#NUM!</v>
      </c>
      <c r="N12" s="82" t="e">
        <f t="shared" ref="N12:N20" si="17">100+O12</f>
        <v>#NUM!</v>
      </c>
      <c r="O12" t="e">
        <f t="shared" si="8"/>
        <v>#NUM!</v>
      </c>
      <c r="P12" s="81" t="e">
        <f t="shared" si="9"/>
        <v>#NUM!</v>
      </c>
      <c r="S12" s="80" t="e">
        <f t="shared" si="10"/>
        <v>#NUM!</v>
      </c>
      <c r="T12" s="82" t="e">
        <f t="shared" ref="T12:T20" si="18">100+U12</f>
        <v>#NUM!</v>
      </c>
      <c r="U12" t="e">
        <f>((S12-$S$11)*($T$21-$T$11))/(($S$11*$T$24)-$S$11)</f>
        <v>#NUM!</v>
      </c>
      <c r="V12" s="81" t="e">
        <f t="shared" si="11"/>
        <v>#NUM!</v>
      </c>
      <c r="Y12" s="80" t="e">
        <f t="shared" si="12"/>
        <v>#NUM!</v>
      </c>
      <c r="Z12" s="82" t="e">
        <f t="shared" ref="Z12:Z20" si="19">100+AA12</f>
        <v>#NUM!</v>
      </c>
      <c r="AA12" t="e">
        <f t="shared" si="13"/>
        <v>#NUM!</v>
      </c>
      <c r="AB12" s="81" t="e">
        <f t="shared" si="14"/>
        <v>#NUM!</v>
      </c>
    </row>
    <row r="13" spans="1:63" x14ac:dyDescent="0.25">
      <c r="A13" s="80">
        <f t="shared" si="1"/>
        <v>2500000</v>
      </c>
      <c r="B13" s="82">
        <f t="shared" si="15"/>
        <v>82.608695652173907</v>
      </c>
      <c r="C13">
        <f t="shared" si="2"/>
        <v>-17.391304347826086</v>
      </c>
      <c r="D13" s="81">
        <f t="shared" si="3"/>
        <v>1.9</v>
      </c>
      <c r="G13" s="80" t="e">
        <f t="shared" si="4"/>
        <v>#NUM!</v>
      </c>
      <c r="H13" s="82" t="e">
        <f t="shared" si="16"/>
        <v>#NUM!</v>
      </c>
      <c r="I13" s="75" t="e">
        <f t="shared" si="5"/>
        <v>#NUM!</v>
      </c>
      <c r="J13" s="81" t="e">
        <f t="shared" si="6"/>
        <v>#NUM!</v>
      </c>
      <c r="M13" s="80" t="e">
        <f t="shared" si="7"/>
        <v>#NUM!</v>
      </c>
      <c r="N13" s="82" t="e">
        <f t="shared" si="17"/>
        <v>#NUM!</v>
      </c>
      <c r="O13" t="e">
        <f t="shared" si="8"/>
        <v>#NUM!</v>
      </c>
      <c r="P13" s="81" t="e">
        <f t="shared" si="9"/>
        <v>#NUM!</v>
      </c>
      <c r="S13" s="80" t="e">
        <f t="shared" si="10"/>
        <v>#NUM!</v>
      </c>
      <c r="T13" s="82" t="e">
        <f t="shared" si="18"/>
        <v>#NUM!</v>
      </c>
      <c r="U13" t="e">
        <f>((S13-$S$11)*($T$21-$T$11))/(($S$11*$T$24)-$S$11)</f>
        <v>#NUM!</v>
      </c>
      <c r="V13" s="81" t="e">
        <f t="shared" si="11"/>
        <v>#NUM!</v>
      </c>
      <c r="Y13" s="80" t="e">
        <f t="shared" si="12"/>
        <v>#NUM!</v>
      </c>
      <c r="Z13" s="82" t="e">
        <f t="shared" si="19"/>
        <v>#NUM!</v>
      </c>
      <c r="AA13" t="e">
        <f t="shared" si="13"/>
        <v>#NUM!</v>
      </c>
      <c r="AB13" s="81" t="e">
        <f t="shared" si="14"/>
        <v>#NUM!</v>
      </c>
    </row>
    <row r="14" spans="1:63" x14ac:dyDescent="0.25">
      <c r="A14" s="80" t="e">
        <f t="shared" si="1"/>
        <v>#NUM!</v>
      </c>
      <c r="B14" s="82" t="e">
        <f t="shared" si="15"/>
        <v>#NUM!</v>
      </c>
      <c r="C14" t="e">
        <f t="shared" si="2"/>
        <v>#NUM!</v>
      </c>
      <c r="D14" s="81" t="e">
        <f t="shared" si="3"/>
        <v>#NUM!</v>
      </c>
      <c r="G14" s="80" t="e">
        <f t="shared" si="4"/>
        <v>#NUM!</v>
      </c>
      <c r="H14" s="82" t="e">
        <f t="shared" si="16"/>
        <v>#NUM!</v>
      </c>
      <c r="I14" s="75" t="e">
        <f t="shared" si="5"/>
        <v>#NUM!</v>
      </c>
      <c r="J14" s="81" t="e">
        <f t="shared" si="6"/>
        <v>#NUM!</v>
      </c>
      <c r="M14" s="80" t="e">
        <f t="shared" si="7"/>
        <v>#NUM!</v>
      </c>
      <c r="N14" s="82" t="e">
        <f t="shared" si="17"/>
        <v>#NUM!</v>
      </c>
      <c r="O14" t="e">
        <f t="shared" si="8"/>
        <v>#NUM!</v>
      </c>
      <c r="P14" s="81" t="e">
        <f t="shared" si="9"/>
        <v>#NUM!</v>
      </c>
      <c r="S14" s="80" t="e">
        <f t="shared" si="10"/>
        <v>#NUM!</v>
      </c>
      <c r="T14" s="82" t="e">
        <f t="shared" si="18"/>
        <v>#NUM!</v>
      </c>
      <c r="U14" t="e">
        <f>((S14-$S$11)*($T$21-$T$11))/(($S$11*$T$24)-$S$11)</f>
        <v>#NUM!</v>
      </c>
      <c r="V14" s="81" t="e">
        <f t="shared" si="11"/>
        <v>#NUM!</v>
      </c>
      <c r="Y14" s="80" t="e">
        <f t="shared" si="12"/>
        <v>#NUM!</v>
      </c>
      <c r="Z14" s="82" t="e">
        <f t="shared" si="19"/>
        <v>#NUM!</v>
      </c>
      <c r="AA14" t="e">
        <f t="shared" si="13"/>
        <v>#NUM!</v>
      </c>
      <c r="AB14" s="81" t="e">
        <f t="shared" si="14"/>
        <v>#NUM!</v>
      </c>
    </row>
    <row r="15" spans="1:63" x14ac:dyDescent="0.25">
      <c r="A15" s="80" t="e">
        <f t="shared" si="1"/>
        <v>#NUM!</v>
      </c>
      <c r="B15" s="82" t="e">
        <f t="shared" si="15"/>
        <v>#NUM!</v>
      </c>
      <c r="C15" s="75" t="e">
        <f t="shared" si="2"/>
        <v>#NUM!</v>
      </c>
      <c r="D15" s="81" t="e">
        <f t="shared" si="3"/>
        <v>#NUM!</v>
      </c>
      <c r="G15" s="80" t="e">
        <f t="shared" si="4"/>
        <v>#NUM!</v>
      </c>
      <c r="H15" s="82" t="e">
        <f t="shared" si="16"/>
        <v>#NUM!</v>
      </c>
      <c r="I15" t="e">
        <f t="shared" si="5"/>
        <v>#NUM!</v>
      </c>
      <c r="J15" s="81" t="e">
        <f t="shared" si="6"/>
        <v>#NUM!</v>
      </c>
      <c r="M15" s="80" t="e">
        <f t="shared" si="7"/>
        <v>#NUM!</v>
      </c>
      <c r="N15" s="82" t="e">
        <f t="shared" si="17"/>
        <v>#NUM!</v>
      </c>
      <c r="O15" t="e">
        <f t="shared" si="8"/>
        <v>#NUM!</v>
      </c>
      <c r="P15" s="81" t="e">
        <f t="shared" si="9"/>
        <v>#NUM!</v>
      </c>
      <c r="S15" s="80" t="e">
        <f t="shared" si="10"/>
        <v>#NUM!</v>
      </c>
      <c r="T15" s="82" t="e">
        <f t="shared" si="18"/>
        <v>#NUM!</v>
      </c>
      <c r="U15" t="e">
        <f t="shared" ref="U15:U21" si="20">((S15-$M$11)*($N$21-$N$11))/(($M$11*$N$24)-$M$11)</f>
        <v>#NUM!</v>
      </c>
      <c r="V15" s="81" t="e">
        <f t="shared" si="11"/>
        <v>#NUM!</v>
      </c>
      <c r="Y15" s="80" t="e">
        <f t="shared" si="12"/>
        <v>#NUM!</v>
      </c>
      <c r="Z15" s="82" t="e">
        <f t="shared" si="19"/>
        <v>#NUM!</v>
      </c>
      <c r="AA15" t="e">
        <f t="shared" si="13"/>
        <v>#NUM!</v>
      </c>
      <c r="AB15" s="81" t="e">
        <f t="shared" si="14"/>
        <v>#NUM!</v>
      </c>
      <c r="AY15" s="70"/>
      <c r="BB15" s="70"/>
      <c r="BE15" s="70"/>
      <c r="BH15" s="70"/>
      <c r="BK15" s="70"/>
    </row>
    <row r="16" spans="1:63" x14ac:dyDescent="0.25">
      <c r="A16" s="80" t="e">
        <f t="shared" si="1"/>
        <v>#NUM!</v>
      </c>
      <c r="B16" s="82" t="e">
        <f t="shared" si="15"/>
        <v>#NUM!</v>
      </c>
      <c r="C16" s="75" t="e">
        <f t="shared" si="2"/>
        <v>#NUM!</v>
      </c>
      <c r="D16" s="81" t="e">
        <f t="shared" si="3"/>
        <v>#NUM!</v>
      </c>
      <c r="G16" s="80" t="e">
        <f t="shared" si="4"/>
        <v>#NUM!</v>
      </c>
      <c r="H16" s="82" t="e">
        <f t="shared" si="16"/>
        <v>#NUM!</v>
      </c>
      <c r="I16" t="e">
        <f t="shared" si="5"/>
        <v>#NUM!</v>
      </c>
      <c r="J16" s="81" t="e">
        <f t="shared" si="6"/>
        <v>#NUM!</v>
      </c>
      <c r="M16" s="80" t="e">
        <f t="shared" si="7"/>
        <v>#NUM!</v>
      </c>
      <c r="N16" s="82" t="e">
        <f t="shared" si="17"/>
        <v>#NUM!</v>
      </c>
      <c r="O16" t="e">
        <f t="shared" si="8"/>
        <v>#NUM!</v>
      </c>
      <c r="P16" s="81" t="e">
        <f t="shared" si="9"/>
        <v>#NUM!</v>
      </c>
      <c r="S16" s="80" t="e">
        <f t="shared" si="10"/>
        <v>#NUM!</v>
      </c>
      <c r="T16" s="82" t="e">
        <f t="shared" si="18"/>
        <v>#NUM!</v>
      </c>
      <c r="U16" t="e">
        <f t="shared" si="20"/>
        <v>#NUM!</v>
      </c>
      <c r="V16" s="81" t="e">
        <f t="shared" si="11"/>
        <v>#NUM!</v>
      </c>
      <c r="Y16" s="80" t="e">
        <f t="shared" si="12"/>
        <v>#NUM!</v>
      </c>
      <c r="Z16" s="82" t="e">
        <f t="shared" si="19"/>
        <v>#NUM!</v>
      </c>
      <c r="AA16" t="e">
        <f t="shared" si="13"/>
        <v>#NUM!</v>
      </c>
      <c r="AB16" s="81" t="e">
        <f t="shared" si="14"/>
        <v>#NUM!</v>
      </c>
      <c r="AY16" s="70"/>
      <c r="BB16" s="70"/>
      <c r="BE16" s="70"/>
      <c r="BH16" s="70"/>
      <c r="BK16" s="70"/>
    </row>
    <row r="17" spans="1:63" x14ac:dyDescent="0.25">
      <c r="A17" s="80" t="e">
        <f t="shared" si="1"/>
        <v>#NUM!</v>
      </c>
      <c r="B17" s="82" t="e">
        <f t="shared" si="15"/>
        <v>#NUM!</v>
      </c>
      <c r="C17" s="75" t="e">
        <f t="shared" si="2"/>
        <v>#NUM!</v>
      </c>
      <c r="D17" s="81" t="e">
        <f t="shared" si="3"/>
        <v>#NUM!</v>
      </c>
      <c r="G17" s="80" t="e">
        <f t="shared" si="4"/>
        <v>#NUM!</v>
      </c>
      <c r="H17" s="82" t="e">
        <f t="shared" si="16"/>
        <v>#NUM!</v>
      </c>
      <c r="I17" t="e">
        <f t="shared" si="5"/>
        <v>#NUM!</v>
      </c>
      <c r="J17" s="81" t="e">
        <f t="shared" si="6"/>
        <v>#NUM!</v>
      </c>
      <c r="M17" s="80" t="e">
        <f t="shared" si="7"/>
        <v>#NUM!</v>
      </c>
      <c r="N17" s="82" t="e">
        <f t="shared" si="17"/>
        <v>#NUM!</v>
      </c>
      <c r="O17" t="e">
        <f t="shared" si="8"/>
        <v>#NUM!</v>
      </c>
      <c r="P17" s="81" t="e">
        <f t="shared" si="9"/>
        <v>#NUM!</v>
      </c>
      <c r="S17" s="80" t="e">
        <f t="shared" si="10"/>
        <v>#NUM!</v>
      </c>
      <c r="T17" s="82" t="e">
        <f t="shared" si="18"/>
        <v>#NUM!</v>
      </c>
      <c r="U17" t="e">
        <f t="shared" si="20"/>
        <v>#NUM!</v>
      </c>
      <c r="V17" s="81" t="e">
        <f t="shared" si="11"/>
        <v>#NUM!</v>
      </c>
      <c r="Y17" s="80" t="e">
        <f t="shared" si="12"/>
        <v>#NUM!</v>
      </c>
      <c r="Z17" s="82" t="e">
        <f t="shared" si="19"/>
        <v>#NUM!</v>
      </c>
      <c r="AA17" t="e">
        <f t="shared" si="13"/>
        <v>#NUM!</v>
      </c>
      <c r="AB17" s="81" t="e">
        <f t="shared" si="14"/>
        <v>#NUM!</v>
      </c>
      <c r="AY17" s="70"/>
      <c r="BB17" s="70"/>
      <c r="BE17" s="70"/>
      <c r="BH17" s="70"/>
      <c r="BK17" s="70"/>
    </row>
    <row r="18" spans="1:63" x14ac:dyDescent="0.25">
      <c r="A18" s="80" t="e">
        <f t="shared" si="1"/>
        <v>#NUM!</v>
      </c>
      <c r="B18" s="82" t="e">
        <f t="shared" si="15"/>
        <v>#NUM!</v>
      </c>
      <c r="C18" s="75" t="e">
        <f t="shared" si="2"/>
        <v>#NUM!</v>
      </c>
      <c r="D18" s="81" t="e">
        <f t="shared" si="3"/>
        <v>#NUM!</v>
      </c>
      <c r="G18" s="80" t="e">
        <f t="shared" si="4"/>
        <v>#NUM!</v>
      </c>
      <c r="H18" s="82" t="e">
        <f t="shared" si="16"/>
        <v>#NUM!</v>
      </c>
      <c r="I18" t="e">
        <f t="shared" si="5"/>
        <v>#NUM!</v>
      </c>
      <c r="J18" s="81" t="e">
        <f t="shared" si="6"/>
        <v>#NUM!</v>
      </c>
      <c r="M18" s="80" t="e">
        <f t="shared" si="7"/>
        <v>#NUM!</v>
      </c>
      <c r="N18" s="82" t="e">
        <f t="shared" si="17"/>
        <v>#NUM!</v>
      </c>
      <c r="O18" t="e">
        <f t="shared" si="8"/>
        <v>#NUM!</v>
      </c>
      <c r="P18" s="81" t="e">
        <f t="shared" si="9"/>
        <v>#NUM!</v>
      </c>
      <c r="S18" s="80" t="e">
        <f t="shared" si="10"/>
        <v>#NUM!</v>
      </c>
      <c r="T18" s="82" t="e">
        <f t="shared" si="18"/>
        <v>#NUM!</v>
      </c>
      <c r="U18" t="e">
        <f t="shared" si="20"/>
        <v>#NUM!</v>
      </c>
      <c r="V18" s="81" t="e">
        <f t="shared" si="11"/>
        <v>#NUM!</v>
      </c>
      <c r="Y18" s="80" t="e">
        <f t="shared" si="12"/>
        <v>#NUM!</v>
      </c>
      <c r="Z18" s="82" t="e">
        <f t="shared" si="19"/>
        <v>#NUM!</v>
      </c>
      <c r="AA18" t="e">
        <f t="shared" si="13"/>
        <v>#NUM!</v>
      </c>
      <c r="AB18" s="81" t="e">
        <f t="shared" si="14"/>
        <v>#NUM!</v>
      </c>
      <c r="AY18" s="70"/>
      <c r="BB18" s="70"/>
      <c r="BE18" s="70"/>
      <c r="BH18" s="70"/>
      <c r="BK18" s="70"/>
    </row>
    <row r="19" spans="1:63" x14ac:dyDescent="0.25">
      <c r="A19" s="80" t="e">
        <f t="shared" si="1"/>
        <v>#NUM!</v>
      </c>
      <c r="B19" s="82" t="e">
        <f t="shared" si="15"/>
        <v>#NUM!</v>
      </c>
      <c r="C19" s="75" t="e">
        <f t="shared" si="2"/>
        <v>#NUM!</v>
      </c>
      <c r="D19" s="81" t="e">
        <f t="shared" si="3"/>
        <v>#NUM!</v>
      </c>
      <c r="G19" s="80" t="e">
        <f t="shared" si="4"/>
        <v>#NUM!</v>
      </c>
      <c r="H19" s="82" t="e">
        <f t="shared" si="16"/>
        <v>#NUM!</v>
      </c>
      <c r="I19" t="e">
        <f t="shared" si="5"/>
        <v>#NUM!</v>
      </c>
      <c r="J19" s="81" t="e">
        <f t="shared" si="6"/>
        <v>#NUM!</v>
      </c>
      <c r="M19" s="80" t="e">
        <f t="shared" si="7"/>
        <v>#NUM!</v>
      </c>
      <c r="N19" s="82" t="e">
        <f t="shared" si="17"/>
        <v>#NUM!</v>
      </c>
      <c r="O19" t="e">
        <f t="shared" si="8"/>
        <v>#NUM!</v>
      </c>
      <c r="P19" s="81" t="e">
        <f t="shared" si="9"/>
        <v>#NUM!</v>
      </c>
      <c r="S19" s="80" t="e">
        <f t="shared" si="10"/>
        <v>#NUM!</v>
      </c>
      <c r="T19" s="82" t="e">
        <f t="shared" si="18"/>
        <v>#NUM!</v>
      </c>
      <c r="U19" t="e">
        <f t="shared" si="20"/>
        <v>#NUM!</v>
      </c>
      <c r="V19" s="81" t="e">
        <f t="shared" si="11"/>
        <v>#NUM!</v>
      </c>
      <c r="Y19" s="80" t="e">
        <f t="shared" si="12"/>
        <v>#NUM!</v>
      </c>
      <c r="Z19" s="82" t="e">
        <f t="shared" si="19"/>
        <v>#NUM!</v>
      </c>
      <c r="AA19" t="e">
        <f t="shared" si="13"/>
        <v>#NUM!</v>
      </c>
      <c r="AB19" s="81" t="e">
        <f t="shared" si="14"/>
        <v>#NUM!</v>
      </c>
      <c r="AY19" s="70"/>
      <c r="BB19" s="70"/>
      <c r="BE19" s="70"/>
      <c r="BH19" s="70"/>
      <c r="BK19" s="70"/>
    </row>
    <row r="20" spans="1:63" x14ac:dyDescent="0.25">
      <c r="A20" s="80" t="e">
        <f t="shared" si="1"/>
        <v>#NUM!</v>
      </c>
      <c r="B20" s="82" t="e">
        <f t="shared" si="15"/>
        <v>#NUM!</v>
      </c>
      <c r="C20" s="75" t="e">
        <f t="shared" si="2"/>
        <v>#NUM!</v>
      </c>
      <c r="D20" s="81" t="e">
        <f t="shared" si="3"/>
        <v>#NUM!</v>
      </c>
      <c r="G20" s="80" t="e">
        <f t="shared" si="4"/>
        <v>#NUM!</v>
      </c>
      <c r="H20" s="82" t="e">
        <f t="shared" si="16"/>
        <v>#NUM!</v>
      </c>
      <c r="I20" t="e">
        <f t="shared" si="5"/>
        <v>#NUM!</v>
      </c>
      <c r="J20" s="81" t="e">
        <f t="shared" si="6"/>
        <v>#NUM!</v>
      </c>
      <c r="M20" s="80" t="e">
        <f t="shared" si="7"/>
        <v>#NUM!</v>
      </c>
      <c r="N20" s="82" t="e">
        <f t="shared" si="17"/>
        <v>#NUM!</v>
      </c>
      <c r="O20" t="e">
        <f t="shared" si="8"/>
        <v>#NUM!</v>
      </c>
      <c r="P20" s="81" t="e">
        <f t="shared" si="9"/>
        <v>#NUM!</v>
      </c>
      <c r="S20" s="80" t="e">
        <f t="shared" si="10"/>
        <v>#NUM!</v>
      </c>
      <c r="T20" s="82" t="e">
        <f t="shared" si="18"/>
        <v>#NUM!</v>
      </c>
      <c r="U20" t="e">
        <f t="shared" si="20"/>
        <v>#NUM!</v>
      </c>
      <c r="V20" s="81" t="e">
        <f t="shared" si="11"/>
        <v>#NUM!</v>
      </c>
      <c r="Y20" s="80" t="e">
        <f t="shared" si="12"/>
        <v>#NUM!</v>
      </c>
      <c r="Z20" s="82" t="e">
        <f t="shared" si="19"/>
        <v>#NUM!</v>
      </c>
      <c r="AA20" t="e">
        <f t="shared" si="13"/>
        <v>#NUM!</v>
      </c>
      <c r="AB20" s="81" t="e">
        <f t="shared" si="14"/>
        <v>#NUM!</v>
      </c>
      <c r="AY20" s="70"/>
      <c r="BB20" s="70"/>
      <c r="BE20" s="70"/>
      <c r="BH20" s="70"/>
      <c r="BK20" s="70"/>
    </row>
    <row r="21" spans="1:63" x14ac:dyDescent="0.25">
      <c r="A21" s="83">
        <f>A11*B24</f>
        <v>3450000</v>
      </c>
      <c r="B21" s="84">
        <v>0</v>
      </c>
      <c r="C21">
        <f t="shared" si="2"/>
        <v>-100</v>
      </c>
      <c r="D21" s="81">
        <f t="shared" si="3"/>
        <v>6</v>
      </c>
      <c r="G21" s="83" t="e">
        <f>G11*H24</f>
        <v>#NUM!</v>
      </c>
      <c r="H21" s="84">
        <v>0</v>
      </c>
      <c r="I21" t="e">
        <f t="shared" si="5"/>
        <v>#NUM!</v>
      </c>
      <c r="J21" s="81">
        <f t="shared" si="6"/>
        <v>6</v>
      </c>
      <c r="M21" s="83" t="e">
        <f>M11*N24</f>
        <v>#NUM!</v>
      </c>
      <c r="N21" s="84">
        <v>0</v>
      </c>
      <c r="O21" t="e">
        <f t="shared" si="8"/>
        <v>#NUM!</v>
      </c>
      <c r="P21" s="81">
        <f t="shared" si="9"/>
        <v>6</v>
      </c>
      <c r="S21" s="83" t="e">
        <f>S11*T24</f>
        <v>#NUM!</v>
      </c>
      <c r="T21" s="84">
        <v>0</v>
      </c>
      <c r="U21" t="e">
        <f t="shared" si="20"/>
        <v>#NUM!</v>
      </c>
      <c r="V21" s="81">
        <f t="shared" si="11"/>
        <v>6</v>
      </c>
      <c r="Y21" s="83" t="e">
        <f>Y11*Z24</f>
        <v>#NUM!</v>
      </c>
      <c r="Z21" s="84">
        <v>0</v>
      </c>
      <c r="AA21" t="e">
        <f t="shared" si="13"/>
        <v>#NUM!</v>
      </c>
      <c r="AB21" s="81">
        <f t="shared" si="14"/>
        <v>6</v>
      </c>
    </row>
    <row r="22" spans="1:63" x14ac:dyDescent="0.25">
      <c r="A22" s="83"/>
      <c r="B22" s="84"/>
      <c r="D22" s="81"/>
      <c r="G22" s="83"/>
      <c r="H22" s="84"/>
      <c r="J22" s="81"/>
      <c r="M22" s="83"/>
      <c r="N22" s="84"/>
      <c r="P22" s="81"/>
      <c r="S22" s="83"/>
      <c r="T22" s="84"/>
      <c r="V22" s="81"/>
      <c r="Y22" s="83"/>
      <c r="Z22" s="84"/>
      <c r="AB22" s="81"/>
    </row>
    <row r="23" spans="1:63" x14ac:dyDescent="0.25">
      <c r="A23" s="85"/>
      <c r="D23" s="86"/>
      <c r="G23" s="85"/>
      <c r="J23" s="86"/>
      <c r="M23" s="85"/>
      <c r="P23" s="86"/>
      <c r="S23" s="85"/>
      <c r="V23" s="86"/>
      <c r="Y23" s="85"/>
      <c r="AB23" s="86"/>
    </row>
    <row r="24" spans="1:63" x14ac:dyDescent="0.25">
      <c r="A24" s="87" t="s">
        <v>37</v>
      </c>
      <c r="B24" s="88">
        <v>1.5</v>
      </c>
      <c r="C24" s="89"/>
      <c r="D24" s="90"/>
      <c r="G24" s="87" t="s">
        <v>37</v>
      </c>
      <c r="H24" s="88">
        <v>1.5</v>
      </c>
      <c r="I24" s="89"/>
      <c r="J24" s="90"/>
      <c r="M24" s="87" t="s">
        <v>37</v>
      </c>
      <c r="N24" s="88">
        <v>1.5</v>
      </c>
      <c r="O24" s="89"/>
      <c r="P24" s="90"/>
      <c r="S24" s="87" t="s">
        <v>37</v>
      </c>
      <c r="T24" s="88">
        <v>1.5</v>
      </c>
      <c r="U24" s="89"/>
      <c r="V24" s="90"/>
      <c r="Y24" s="87" t="s">
        <v>37</v>
      </c>
      <c r="Z24" s="88">
        <v>1.5</v>
      </c>
      <c r="AA24" s="89"/>
      <c r="AB24" s="90"/>
    </row>
    <row r="25" spans="1:63" hidden="1" x14ac:dyDescent="0.25"/>
    <row r="26" spans="1:63" hidden="1" x14ac:dyDescent="0.25"/>
    <row r="27" spans="1:63" hidden="1" x14ac:dyDescent="0.25"/>
    <row r="28" spans="1:63" ht="12" hidden="1" customHeight="1" x14ac:dyDescent="0.25"/>
    <row r="29" spans="1:63" hidden="1" x14ac:dyDescent="0.25">
      <c r="A29" t="s">
        <v>38</v>
      </c>
    </row>
    <row r="30" spans="1:63" hidden="1" x14ac:dyDescent="0.25">
      <c r="O30" s="74"/>
    </row>
    <row r="31" spans="1:63" hidden="1" x14ac:dyDescent="0.25">
      <c r="A31" t="s">
        <v>39</v>
      </c>
    </row>
    <row r="32" spans="1:63" hidden="1" x14ac:dyDescent="0.25"/>
    <row r="33" spans="1:7" hidden="1" x14ac:dyDescent="0.25">
      <c r="A33" t="s">
        <v>40</v>
      </c>
      <c r="B33" t="s">
        <v>41</v>
      </c>
      <c r="E33" t="s">
        <v>42</v>
      </c>
      <c r="G33" t="s">
        <v>43</v>
      </c>
    </row>
    <row r="34" spans="1:7" hidden="1" x14ac:dyDescent="0.25">
      <c r="B34" t="s">
        <v>44</v>
      </c>
      <c r="G34" t="s">
        <v>45</v>
      </c>
    </row>
    <row r="35" spans="1:7" hidden="1" x14ac:dyDescent="0.25"/>
    <row r="36" spans="1:7" hidden="1" x14ac:dyDescent="0.25">
      <c r="A36" t="s">
        <v>28</v>
      </c>
      <c r="B36" t="s">
        <v>36</v>
      </c>
    </row>
    <row r="37" spans="1:7" hidden="1" x14ac:dyDescent="0.25">
      <c r="A37">
        <v>0</v>
      </c>
      <c r="B37">
        <v>6</v>
      </c>
    </row>
    <row r="38" spans="1:7" hidden="1" x14ac:dyDescent="0.25">
      <c r="A38">
        <v>1</v>
      </c>
      <c r="B38">
        <v>5.9</v>
      </c>
    </row>
    <row r="39" spans="1:7" hidden="1" x14ac:dyDescent="0.25">
      <c r="A39">
        <v>2</v>
      </c>
      <c r="B39">
        <v>5.9</v>
      </c>
    </row>
    <row r="40" spans="1:7" hidden="1" x14ac:dyDescent="0.25">
      <c r="A40">
        <v>3</v>
      </c>
      <c r="B40">
        <v>5.8</v>
      </c>
    </row>
    <row r="41" spans="1:7" hidden="1" x14ac:dyDescent="0.25">
      <c r="A41">
        <v>4</v>
      </c>
      <c r="B41">
        <v>5.8</v>
      </c>
    </row>
    <row r="42" spans="1:7" hidden="1" x14ac:dyDescent="0.25">
      <c r="A42">
        <v>5</v>
      </c>
      <c r="B42">
        <v>5.8</v>
      </c>
    </row>
    <row r="43" spans="1:7" hidden="1" x14ac:dyDescent="0.25">
      <c r="A43">
        <v>6</v>
      </c>
      <c r="B43">
        <v>5.7</v>
      </c>
    </row>
    <row r="44" spans="1:7" hidden="1" x14ac:dyDescent="0.25">
      <c r="A44">
        <v>7</v>
      </c>
      <c r="B44">
        <v>5.7</v>
      </c>
    </row>
    <row r="45" spans="1:7" hidden="1" x14ac:dyDescent="0.25">
      <c r="A45">
        <v>8</v>
      </c>
      <c r="B45">
        <v>5.6</v>
      </c>
    </row>
    <row r="46" spans="1:7" hidden="1" x14ac:dyDescent="0.25">
      <c r="A46">
        <v>9</v>
      </c>
      <c r="B46">
        <v>5.5</v>
      </c>
    </row>
    <row r="47" spans="1:7" hidden="1" x14ac:dyDescent="0.25">
      <c r="A47">
        <v>10</v>
      </c>
      <c r="B47">
        <v>5.5</v>
      </c>
    </row>
    <row r="48" spans="1:7" hidden="1" x14ac:dyDescent="0.25">
      <c r="A48">
        <v>11</v>
      </c>
      <c r="B48">
        <v>5.4</v>
      </c>
    </row>
    <row r="49" spans="1:2" hidden="1" x14ac:dyDescent="0.25">
      <c r="A49">
        <v>12</v>
      </c>
      <c r="B49">
        <v>5.4</v>
      </c>
    </row>
    <row r="50" spans="1:2" hidden="1" x14ac:dyDescent="0.25">
      <c r="A50">
        <v>13</v>
      </c>
      <c r="B50">
        <v>5.4</v>
      </c>
    </row>
    <row r="51" spans="1:2" hidden="1" x14ac:dyDescent="0.25">
      <c r="A51">
        <v>14</v>
      </c>
      <c r="B51">
        <v>5.3</v>
      </c>
    </row>
    <row r="52" spans="1:2" hidden="1" x14ac:dyDescent="0.25">
      <c r="A52">
        <v>15</v>
      </c>
      <c r="B52">
        <v>5.3</v>
      </c>
    </row>
    <row r="53" spans="1:2" hidden="1" x14ac:dyDescent="0.25">
      <c r="A53">
        <v>16</v>
      </c>
      <c r="B53">
        <v>5.2</v>
      </c>
    </row>
    <row r="54" spans="1:2" hidden="1" x14ac:dyDescent="0.25">
      <c r="A54">
        <v>17</v>
      </c>
      <c r="B54">
        <v>5.0999999999999996</v>
      </c>
    </row>
    <row r="55" spans="1:2" hidden="1" x14ac:dyDescent="0.25">
      <c r="A55">
        <v>18</v>
      </c>
      <c r="B55">
        <v>5.0999999999999996</v>
      </c>
    </row>
    <row r="56" spans="1:2" hidden="1" x14ac:dyDescent="0.25">
      <c r="A56">
        <v>19</v>
      </c>
      <c r="B56">
        <v>5</v>
      </c>
    </row>
    <row r="57" spans="1:2" hidden="1" x14ac:dyDescent="0.25">
      <c r="A57">
        <v>20</v>
      </c>
      <c r="B57">
        <v>5</v>
      </c>
    </row>
    <row r="58" spans="1:2" hidden="1" x14ac:dyDescent="0.25">
      <c r="A58">
        <v>21</v>
      </c>
      <c r="B58">
        <v>4.9000000000000004</v>
      </c>
    </row>
    <row r="59" spans="1:2" hidden="1" x14ac:dyDescent="0.25">
      <c r="A59">
        <v>22</v>
      </c>
      <c r="B59">
        <v>4.9000000000000004</v>
      </c>
    </row>
    <row r="60" spans="1:2" hidden="1" x14ac:dyDescent="0.25">
      <c r="A60">
        <v>23</v>
      </c>
      <c r="B60">
        <v>4.8</v>
      </c>
    </row>
    <row r="61" spans="1:2" hidden="1" x14ac:dyDescent="0.25">
      <c r="A61">
        <v>24</v>
      </c>
      <c r="B61">
        <v>4.8</v>
      </c>
    </row>
    <row r="62" spans="1:2" hidden="1" x14ac:dyDescent="0.25">
      <c r="A62">
        <v>25</v>
      </c>
      <c r="B62">
        <v>4.8</v>
      </c>
    </row>
    <row r="63" spans="1:2" hidden="1" x14ac:dyDescent="0.25">
      <c r="A63">
        <v>26</v>
      </c>
      <c r="B63">
        <v>4.7</v>
      </c>
    </row>
    <row r="64" spans="1:2" hidden="1" x14ac:dyDescent="0.25">
      <c r="A64">
        <v>27</v>
      </c>
      <c r="B64">
        <v>4.7</v>
      </c>
    </row>
    <row r="65" spans="1:2" hidden="1" x14ac:dyDescent="0.25">
      <c r="A65">
        <v>28</v>
      </c>
      <c r="B65">
        <v>4.5999999999999996</v>
      </c>
    </row>
    <row r="66" spans="1:2" hidden="1" x14ac:dyDescent="0.25">
      <c r="A66">
        <v>29</v>
      </c>
      <c r="B66">
        <v>4.5</v>
      </c>
    </row>
    <row r="67" spans="1:2" hidden="1" x14ac:dyDescent="0.25">
      <c r="A67">
        <v>30</v>
      </c>
      <c r="B67">
        <v>4.5</v>
      </c>
    </row>
    <row r="68" spans="1:2" hidden="1" x14ac:dyDescent="0.25">
      <c r="A68">
        <v>31</v>
      </c>
      <c r="B68">
        <v>4.4000000000000004</v>
      </c>
    </row>
    <row r="69" spans="1:2" hidden="1" x14ac:dyDescent="0.25">
      <c r="A69">
        <v>32</v>
      </c>
      <c r="B69">
        <v>4.4000000000000004</v>
      </c>
    </row>
    <row r="70" spans="1:2" hidden="1" x14ac:dyDescent="0.25">
      <c r="A70">
        <v>33</v>
      </c>
      <c r="B70">
        <v>4.4000000000000004</v>
      </c>
    </row>
    <row r="71" spans="1:2" hidden="1" x14ac:dyDescent="0.25">
      <c r="A71">
        <v>34</v>
      </c>
      <c r="B71">
        <v>4.3</v>
      </c>
    </row>
    <row r="72" spans="1:2" hidden="1" x14ac:dyDescent="0.25">
      <c r="A72">
        <v>35</v>
      </c>
      <c r="B72">
        <v>4.3</v>
      </c>
    </row>
    <row r="73" spans="1:2" hidden="1" x14ac:dyDescent="0.25">
      <c r="A73">
        <v>36</v>
      </c>
      <c r="B73">
        <v>4.2</v>
      </c>
    </row>
    <row r="74" spans="1:2" hidden="1" x14ac:dyDescent="0.25">
      <c r="A74">
        <v>37</v>
      </c>
      <c r="B74">
        <v>4.0999999999999996</v>
      </c>
    </row>
    <row r="75" spans="1:2" hidden="1" x14ac:dyDescent="0.25">
      <c r="A75">
        <v>38</v>
      </c>
      <c r="B75">
        <v>4.0999999999999996</v>
      </c>
    </row>
    <row r="76" spans="1:2" hidden="1" x14ac:dyDescent="0.25">
      <c r="A76">
        <v>39</v>
      </c>
      <c r="B76">
        <v>4</v>
      </c>
    </row>
    <row r="77" spans="1:2" hidden="1" x14ac:dyDescent="0.25">
      <c r="A77">
        <v>40</v>
      </c>
      <c r="B77">
        <v>4</v>
      </c>
    </row>
    <row r="78" spans="1:2" hidden="1" x14ac:dyDescent="0.25">
      <c r="A78">
        <v>41</v>
      </c>
      <c r="B78">
        <v>3.9</v>
      </c>
    </row>
    <row r="79" spans="1:2" hidden="1" x14ac:dyDescent="0.25">
      <c r="A79">
        <v>42</v>
      </c>
      <c r="B79">
        <v>3.9</v>
      </c>
    </row>
    <row r="80" spans="1:2" hidden="1" x14ac:dyDescent="0.25">
      <c r="A80">
        <v>43</v>
      </c>
      <c r="B80">
        <v>3.8</v>
      </c>
    </row>
    <row r="81" spans="1:2" hidden="1" x14ac:dyDescent="0.25">
      <c r="A81">
        <v>44</v>
      </c>
      <c r="B81">
        <v>3.8</v>
      </c>
    </row>
    <row r="82" spans="1:2" hidden="1" x14ac:dyDescent="0.25">
      <c r="A82">
        <v>45</v>
      </c>
      <c r="B82">
        <v>3.8</v>
      </c>
    </row>
    <row r="83" spans="1:2" hidden="1" x14ac:dyDescent="0.25">
      <c r="A83">
        <v>46</v>
      </c>
      <c r="B83">
        <v>3.7</v>
      </c>
    </row>
    <row r="84" spans="1:2" hidden="1" x14ac:dyDescent="0.25">
      <c r="A84">
        <v>47</v>
      </c>
      <c r="B84">
        <v>3.7</v>
      </c>
    </row>
    <row r="85" spans="1:2" hidden="1" x14ac:dyDescent="0.25">
      <c r="A85">
        <v>48</v>
      </c>
      <c r="B85">
        <v>3.6</v>
      </c>
    </row>
    <row r="86" spans="1:2" hidden="1" x14ac:dyDescent="0.25">
      <c r="A86">
        <v>49</v>
      </c>
      <c r="B86">
        <v>3.5</v>
      </c>
    </row>
    <row r="87" spans="1:2" hidden="1" x14ac:dyDescent="0.25">
      <c r="A87">
        <v>50</v>
      </c>
      <c r="B87">
        <v>3.5</v>
      </c>
    </row>
    <row r="88" spans="1:2" hidden="1" x14ac:dyDescent="0.25">
      <c r="A88">
        <v>51</v>
      </c>
      <c r="B88">
        <v>3.4</v>
      </c>
    </row>
    <row r="89" spans="1:2" hidden="1" x14ac:dyDescent="0.25">
      <c r="A89">
        <v>52</v>
      </c>
      <c r="B89">
        <v>3.4</v>
      </c>
    </row>
    <row r="90" spans="1:2" hidden="1" x14ac:dyDescent="0.25">
      <c r="A90">
        <v>53</v>
      </c>
      <c r="B90">
        <v>3.4</v>
      </c>
    </row>
    <row r="91" spans="1:2" hidden="1" x14ac:dyDescent="0.25">
      <c r="A91">
        <v>54</v>
      </c>
      <c r="B91">
        <v>3.3</v>
      </c>
    </row>
    <row r="92" spans="1:2" hidden="1" x14ac:dyDescent="0.25">
      <c r="A92">
        <v>55</v>
      </c>
      <c r="B92">
        <v>3.3</v>
      </c>
    </row>
    <row r="93" spans="1:2" hidden="1" x14ac:dyDescent="0.25">
      <c r="A93">
        <v>56</v>
      </c>
      <c r="B93">
        <v>3.2</v>
      </c>
    </row>
    <row r="94" spans="1:2" hidden="1" x14ac:dyDescent="0.25">
      <c r="A94">
        <v>57</v>
      </c>
      <c r="B94">
        <v>3.1</v>
      </c>
    </row>
    <row r="95" spans="1:2" hidden="1" x14ac:dyDescent="0.25">
      <c r="A95">
        <v>58</v>
      </c>
      <c r="B95">
        <v>3.1</v>
      </c>
    </row>
    <row r="96" spans="1:2" hidden="1" x14ac:dyDescent="0.25">
      <c r="A96">
        <v>59</v>
      </c>
      <c r="B96">
        <v>3</v>
      </c>
    </row>
    <row r="97" spans="1:2" hidden="1" x14ac:dyDescent="0.25">
      <c r="A97">
        <v>60</v>
      </c>
      <c r="B97">
        <v>3</v>
      </c>
    </row>
    <row r="98" spans="1:2" hidden="1" x14ac:dyDescent="0.25">
      <c r="A98">
        <v>61</v>
      </c>
      <c r="B98">
        <v>2.9</v>
      </c>
    </row>
    <row r="99" spans="1:2" hidden="1" x14ac:dyDescent="0.25">
      <c r="A99">
        <v>62</v>
      </c>
      <c r="B99">
        <v>2.9</v>
      </c>
    </row>
    <row r="100" spans="1:2" hidden="1" x14ac:dyDescent="0.25">
      <c r="A100">
        <v>63</v>
      </c>
      <c r="B100">
        <v>2.8</v>
      </c>
    </row>
    <row r="101" spans="1:2" hidden="1" x14ac:dyDescent="0.25">
      <c r="A101">
        <v>64</v>
      </c>
      <c r="B101">
        <v>2.8</v>
      </c>
    </row>
    <row r="102" spans="1:2" hidden="1" x14ac:dyDescent="0.25">
      <c r="A102">
        <v>65</v>
      </c>
      <c r="B102">
        <v>2.8</v>
      </c>
    </row>
    <row r="103" spans="1:2" hidden="1" x14ac:dyDescent="0.25">
      <c r="A103">
        <v>66</v>
      </c>
      <c r="B103">
        <v>2.7</v>
      </c>
    </row>
    <row r="104" spans="1:2" hidden="1" x14ac:dyDescent="0.25">
      <c r="A104">
        <v>67</v>
      </c>
      <c r="B104">
        <v>2.7</v>
      </c>
    </row>
    <row r="105" spans="1:2" hidden="1" x14ac:dyDescent="0.25">
      <c r="A105">
        <v>68</v>
      </c>
      <c r="B105">
        <v>2.6</v>
      </c>
    </row>
    <row r="106" spans="1:2" hidden="1" x14ac:dyDescent="0.25">
      <c r="A106">
        <v>69</v>
      </c>
      <c r="B106">
        <v>2.5</v>
      </c>
    </row>
    <row r="107" spans="1:2" hidden="1" x14ac:dyDescent="0.25">
      <c r="A107">
        <v>70</v>
      </c>
      <c r="B107">
        <v>2.5</v>
      </c>
    </row>
    <row r="108" spans="1:2" hidden="1" x14ac:dyDescent="0.25">
      <c r="A108">
        <v>71</v>
      </c>
      <c r="B108">
        <v>2.4</v>
      </c>
    </row>
    <row r="109" spans="1:2" hidden="1" x14ac:dyDescent="0.25">
      <c r="A109">
        <v>72</v>
      </c>
      <c r="B109">
        <v>2.4</v>
      </c>
    </row>
    <row r="110" spans="1:2" hidden="1" x14ac:dyDescent="0.25">
      <c r="A110">
        <v>73</v>
      </c>
      <c r="B110">
        <v>2.4</v>
      </c>
    </row>
    <row r="111" spans="1:2" hidden="1" x14ac:dyDescent="0.25">
      <c r="A111">
        <v>74</v>
      </c>
      <c r="B111">
        <v>2.2999999999999998</v>
      </c>
    </row>
    <row r="112" spans="1:2" hidden="1" x14ac:dyDescent="0.25">
      <c r="A112">
        <v>75</v>
      </c>
      <c r="B112">
        <v>2.2999999999999998</v>
      </c>
    </row>
    <row r="113" spans="1:2" hidden="1" x14ac:dyDescent="0.25">
      <c r="A113">
        <v>76</v>
      </c>
      <c r="B113">
        <v>2.2000000000000002</v>
      </c>
    </row>
    <row r="114" spans="1:2" hidden="1" x14ac:dyDescent="0.25">
      <c r="A114">
        <v>77</v>
      </c>
      <c r="B114">
        <v>2.1</v>
      </c>
    </row>
    <row r="115" spans="1:2" hidden="1" x14ac:dyDescent="0.25">
      <c r="A115">
        <v>78</v>
      </c>
      <c r="B115">
        <v>2.1</v>
      </c>
    </row>
    <row r="116" spans="1:2" hidden="1" x14ac:dyDescent="0.25">
      <c r="A116">
        <v>79</v>
      </c>
      <c r="B116">
        <v>2</v>
      </c>
    </row>
    <row r="117" spans="1:2" hidden="1" x14ac:dyDescent="0.25">
      <c r="A117">
        <v>80</v>
      </c>
      <c r="B117">
        <v>2</v>
      </c>
    </row>
    <row r="118" spans="1:2" hidden="1" x14ac:dyDescent="0.25">
      <c r="A118">
        <v>81</v>
      </c>
      <c r="B118">
        <v>1.9</v>
      </c>
    </row>
    <row r="119" spans="1:2" hidden="1" x14ac:dyDescent="0.25">
      <c r="A119">
        <v>82</v>
      </c>
      <c r="B119">
        <v>1.9</v>
      </c>
    </row>
    <row r="120" spans="1:2" hidden="1" x14ac:dyDescent="0.25">
      <c r="A120">
        <v>83</v>
      </c>
      <c r="B120">
        <v>1.8</v>
      </c>
    </row>
    <row r="121" spans="1:2" hidden="1" x14ac:dyDescent="0.25">
      <c r="A121">
        <v>84</v>
      </c>
      <c r="B121">
        <v>1.8</v>
      </c>
    </row>
    <row r="122" spans="1:2" hidden="1" x14ac:dyDescent="0.25">
      <c r="A122">
        <v>85</v>
      </c>
      <c r="B122">
        <v>1.8</v>
      </c>
    </row>
    <row r="123" spans="1:2" hidden="1" x14ac:dyDescent="0.25">
      <c r="A123">
        <v>86</v>
      </c>
      <c r="B123">
        <v>1.7</v>
      </c>
    </row>
    <row r="124" spans="1:2" hidden="1" x14ac:dyDescent="0.25">
      <c r="A124">
        <v>87</v>
      </c>
      <c r="B124">
        <v>1.7</v>
      </c>
    </row>
    <row r="125" spans="1:2" hidden="1" x14ac:dyDescent="0.25">
      <c r="A125">
        <v>88</v>
      </c>
      <c r="B125">
        <v>1.6</v>
      </c>
    </row>
    <row r="126" spans="1:2" hidden="1" x14ac:dyDescent="0.25">
      <c r="A126">
        <v>89</v>
      </c>
      <c r="B126">
        <v>1.5</v>
      </c>
    </row>
    <row r="127" spans="1:2" hidden="1" x14ac:dyDescent="0.25">
      <c r="A127">
        <v>90</v>
      </c>
      <c r="B127">
        <v>1.5</v>
      </c>
    </row>
    <row r="128" spans="1:2" hidden="1" x14ac:dyDescent="0.25">
      <c r="A128">
        <v>91</v>
      </c>
      <c r="B128">
        <v>1.4</v>
      </c>
    </row>
    <row r="129" spans="1:2" hidden="1" x14ac:dyDescent="0.25">
      <c r="A129">
        <v>92</v>
      </c>
      <c r="B129">
        <v>1.4</v>
      </c>
    </row>
    <row r="130" spans="1:2" hidden="1" x14ac:dyDescent="0.25">
      <c r="A130">
        <v>93</v>
      </c>
      <c r="B130">
        <v>1.4</v>
      </c>
    </row>
    <row r="131" spans="1:2" hidden="1" x14ac:dyDescent="0.25">
      <c r="A131">
        <v>94</v>
      </c>
      <c r="B131">
        <v>1.3</v>
      </c>
    </row>
    <row r="132" spans="1:2" hidden="1" x14ac:dyDescent="0.25">
      <c r="A132">
        <v>95</v>
      </c>
      <c r="B132">
        <v>1.3</v>
      </c>
    </row>
    <row r="133" spans="1:2" hidden="1" x14ac:dyDescent="0.25">
      <c r="A133">
        <v>96</v>
      </c>
      <c r="B133">
        <v>1.2</v>
      </c>
    </row>
    <row r="134" spans="1:2" hidden="1" x14ac:dyDescent="0.25">
      <c r="A134">
        <v>97</v>
      </c>
      <c r="B134">
        <v>1.1000000000000001</v>
      </c>
    </row>
    <row r="135" spans="1:2" hidden="1" x14ac:dyDescent="0.25">
      <c r="A135">
        <v>98</v>
      </c>
      <c r="B135">
        <v>1.1000000000000001</v>
      </c>
    </row>
    <row r="136" spans="1:2" hidden="1" x14ac:dyDescent="0.25">
      <c r="A136">
        <v>99</v>
      </c>
      <c r="B136">
        <v>1</v>
      </c>
    </row>
    <row r="137" spans="1:2" hidden="1" x14ac:dyDescent="0.25">
      <c r="A137">
        <v>100</v>
      </c>
      <c r="B137">
        <v>1</v>
      </c>
    </row>
    <row r="138" spans="1:2" hidden="1" x14ac:dyDescent="0.25"/>
    <row r="139" spans="1:2" hidden="1" x14ac:dyDescent="0.25"/>
  </sheetData>
  <sheetProtection selectLockedCells="1"/>
  <mergeCells count="10">
    <mergeCell ref="AA1:AD1"/>
    <mergeCell ref="AE1:AH1"/>
    <mergeCell ref="AI1:AL1"/>
    <mergeCell ref="AM1:AP1"/>
    <mergeCell ref="C1:F1"/>
    <mergeCell ref="G1:J1"/>
    <mergeCell ref="K1:N1"/>
    <mergeCell ref="O1:R1"/>
    <mergeCell ref="S1:V1"/>
    <mergeCell ref="W1:Z1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95163663A1064A9118D9C48AA64CE7" ma:contentTypeVersion="26" ma:contentTypeDescription="Ein neues Dokument erstellen." ma:contentTypeScope="" ma:versionID="90d498cd0b897881d219665f086bcd3b">
  <xsd:schema xmlns:xsd="http://www.w3.org/2001/XMLSchema" xmlns:xs="http://www.w3.org/2001/XMLSchema" xmlns:p="http://schemas.microsoft.com/office/2006/metadata/properties" xmlns:ns2="535b1bac-b361-48db-a5e5-e8ab6f96f967" xmlns:ns3="49e82a57-0a25-4aa0-961e-5eedcecad307" targetNamespace="http://schemas.microsoft.com/office/2006/metadata/properties" ma:root="true" ma:fieldsID="469cd4d28e410cfbe9b38612038aed34" ns2:_="" ns3:_="">
    <xsd:import namespace="535b1bac-b361-48db-a5e5-e8ab6f96f967"/>
    <xsd:import namespace="49e82a57-0a25-4aa0-961e-5eedcecad307"/>
    <xsd:element name="properties">
      <xsd:complexType>
        <xsd:sequence>
          <xsd:element name="documentManagement">
            <xsd:complexType>
              <xsd:all>
                <xsd:element ref="ns2:Wer_x0020_muss_x0020_signieren_x003f_" minOccurs="0"/>
                <xsd:element ref="ns2:Digital_x0020_signieren_x003f_" minOccurs="0"/>
                <xsd:element ref="ns2:_Flow_SignoffStatus" minOccurs="0"/>
                <xsd:element ref="ns2:_x006f_tj6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b1bac-b361-48db-a5e5-e8ab6f96f967" elementFormDefault="qualified">
    <xsd:import namespace="http://schemas.microsoft.com/office/2006/documentManagement/types"/>
    <xsd:import namespace="http://schemas.microsoft.com/office/infopath/2007/PartnerControls"/>
    <xsd:element name="Wer_x0020_muss_x0020_signieren_x003f_" ma:index="1" nillable="true" ma:displayName="Wer muss signieren?" ma:description="Personen, welche nach Beschaffungsrichtlinie signieren müssen" ma:format="Dropdown" ma:indexed="true" ma:list="UserInfo" ma:SearchPeopleOnly="false" ma:SharePointGroup="0" ma:internalName="Wer_x0020_muss_x0020_signieren_x003f_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_x0020_signieren_x003f_" ma:index="2" nillable="true" ma:displayName="Digital signieren?" ma:default="Nein" ma:description="Hier angeben, ob die Datei digital signiert werden muss, oder ob sie nur zur Information dient." ma:format="RadioButtons" ma:internalName="Digital_x0020_signieren_x003f_">
      <xsd:simpleType>
        <xsd:restriction base="dms:Choice">
          <xsd:enumeration value="Ja"/>
          <xsd:enumeration value="Nein"/>
        </xsd:restriction>
      </xsd:simpleType>
    </xsd:element>
    <xsd:element name="_Flow_SignoffStatus" ma:index="8" nillable="true" ma:displayName="Status Genehmigung" ma:description="Status gemäß Genehmigungsworkflow" ma:format="Dropdown" ma:internalName="Status_x0020_Unterschrift">
      <xsd:simpleType>
        <xsd:restriction base="dms:Text">
          <xsd:maxLength value="255"/>
        </xsd:restriction>
      </xsd:simpleType>
    </xsd:element>
    <xsd:element name="_x006f_tj6" ma:index="9" nillable="true" ma:displayName="Person oder Gruppe" ma:hidden="true" ma:list="UserInfo" ma:internalName="_x006f_tj6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9b082353-6c63-4c03-9dfb-96c6c88b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82a57-0a25-4aa0-961e-5eedcecad3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d5e7068e-0115-4b46-985d-6bf93e10bcc0}" ma:internalName="TaxCatchAll" ma:showField="CatchAllData" ma:web="49e82a57-0a25-4aa0-961e-5eedcecad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e82a57-0a25-4aa0-961e-5eedcecad307" xsi:nil="true"/>
    <lcf76f155ced4ddcb4097134ff3c332f xmlns="535b1bac-b361-48db-a5e5-e8ab6f96f967">
      <Terms xmlns="http://schemas.microsoft.com/office/infopath/2007/PartnerControls"/>
    </lcf76f155ced4ddcb4097134ff3c332f>
    <_Flow_SignoffStatus xmlns="535b1bac-b361-48db-a5e5-e8ab6f96f967" xsi:nil="true"/>
    <Digital_x0020_signieren_x003f_ xmlns="535b1bac-b361-48db-a5e5-e8ab6f96f967">Nein</Digital_x0020_signieren_x003f_>
    <_x006f_tj6 xmlns="535b1bac-b361-48db-a5e5-e8ab6f96f967">
      <UserInfo>
        <DisplayName/>
        <AccountId xsi:nil="true"/>
        <AccountType/>
      </UserInfo>
    </_x006f_tj6>
    <Wer_x0020_muss_x0020_signieren_x003f_ xmlns="535b1bac-b361-48db-a5e5-e8ab6f96f967">
      <UserInfo>
        <DisplayName/>
        <AccountId xsi:nil="true"/>
        <AccountType/>
      </UserInfo>
    </Wer_x0020_muss_x0020_signieren_x003f_>
    <SharedWithUsers xmlns="49e82a57-0a25-4aa0-961e-5eedcecad30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C4C1222-63E7-40FA-B3F2-60B5875A56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5b1bac-b361-48db-a5e5-e8ab6f96f967"/>
    <ds:schemaRef ds:uri="49e82a57-0a25-4aa0-961e-5eedcecad3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FD132C-0EB6-46FD-8662-EB3DA40F2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0A8B7C-0EDB-467E-A23E-AB695D1A33BB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535b1bac-b361-48db-a5e5-e8ab6f96f967"/>
    <ds:schemaRef ds:uri="http://schemas.microsoft.com/office/2006/documentManagement/types"/>
    <ds:schemaRef ds:uri="http://schemas.openxmlformats.org/package/2006/metadata/core-properties"/>
    <ds:schemaRef ds:uri="49e82a57-0a25-4aa0-961e-5eedcecad307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Gesamtbewertung</vt:lpstr>
      <vt:lpstr>Erklärung der Bewertungsmatrix</vt:lpstr>
      <vt:lpstr>Bewertungsmethodik Preis</vt:lpstr>
      <vt:lpstr>Preisvergleich</vt:lpstr>
      <vt:lpstr>Gesamtbewertung!Druckbereich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Florian Süßbauer</dc:creator>
  <cp:keywords/>
  <dc:description/>
  <cp:lastModifiedBy>Florian Baum</cp:lastModifiedBy>
  <cp:revision/>
  <dcterms:created xsi:type="dcterms:W3CDTF">2013-01-23T11:35:39Z</dcterms:created>
  <dcterms:modified xsi:type="dcterms:W3CDTF">2026-07-17T13:33:31Z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0x010100CF95163663A1064A9118D9C48AA64CE7</vt:lpwstr>
  </property>
  <property fmtid="{D5CDD505-2E9C-101B-9397-08002B2CF9AE}" pid="3" name="MediaServiceImageTags">
    <vt:lpwstr/>
  </property>
  <property fmtid="{D5CDD505-2E9C-101B-9397-08002B2CF9AE}" pid="4" name="Order">
    <vt:r8>19000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