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S:\Geschäftsstelle\VERGABEN\5_Werkstatt\11_Katja\2026\2026-0393 CRM System\1_Vorbereitungsphase\2_Ausschreibungsunterlagen\1.2_Unterlagen zum Versand\"/>
    </mc:Choice>
  </mc:AlternateContent>
  <xr:revisionPtr revIDLastSave="0" documentId="8_{171F477F-D728-45DB-8C6C-21F9E1B29CD9}" xr6:coauthVersionLast="47" xr6:coauthVersionMax="47" xr10:uidLastSave="{00000000-0000-0000-0000-000000000000}"/>
  <bookViews>
    <workbookView xWindow="-120" yWindow="-120" windowWidth="29040" windowHeight="15720" xr2:uid="{DB471F7E-AFC7-467E-97BB-66078107313D}"/>
  </bookViews>
  <sheets>
    <sheet name="Hinweis " sheetId="2" r:id="rId1"/>
    <sheet name="Leistungsverzeichnis " sheetId="1" r:id="rId2"/>
    <sheet name="Rollen_Nutzer" sheetId="3" r:id="rId3"/>
    <sheet name="Aufwandssätze"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26" i="1" l="1"/>
  <c r="J25" i="1"/>
  <c r="J24" i="1"/>
  <c r="J23" i="1"/>
  <c r="J27" i="1"/>
  <c r="J22" i="1"/>
  <c r="J21" i="1"/>
  <c r="J31" i="1"/>
  <c r="J33" i="1"/>
  <c r="J15" i="1"/>
  <c r="F20" i="3"/>
  <c r="F19" i="3"/>
  <c r="F18" i="3"/>
  <c r="F17" i="3"/>
  <c r="F22" i="3" s="1"/>
  <c r="J46" i="1"/>
  <c r="J45" i="1"/>
  <c r="J44" i="1"/>
  <c r="J43" i="1"/>
  <c r="J42" i="1"/>
  <c r="J40" i="1"/>
  <c r="J39" i="1"/>
  <c r="J37" i="1"/>
  <c r="J36" i="1"/>
  <c r="J35" i="1"/>
  <c r="J34" i="1"/>
  <c r="J32" i="1"/>
  <c r="J30" i="1"/>
  <c r="J28" i="1"/>
  <c r="J20" i="1"/>
  <c r="J19" i="1"/>
  <c r="J18" i="1"/>
  <c r="J17" i="1"/>
  <c r="J16" i="1"/>
</calcChain>
</file>

<file path=xl/sharedStrings.xml><?xml version="1.0" encoding="utf-8"?>
<sst xmlns="http://schemas.openxmlformats.org/spreadsheetml/2006/main" count="329" uniqueCount="183">
  <si>
    <t>Eschenbrook 4,  24113 Molfsee</t>
  </si>
  <si>
    <t xml:space="preserve">Tel:  0431-21090-101                  </t>
  </si>
  <si>
    <t xml:space="preserve">info@stiftungsland.de </t>
  </si>
  <si>
    <t>www.stiftungsland.de</t>
  </si>
  <si>
    <t xml:space="preserve">Bieter:
Anschrift:
E-Mail:
Telefon: </t>
  </si>
  <si>
    <t>Einheit</t>
  </si>
  <si>
    <t>EP netto</t>
  </si>
  <si>
    <t>Thema</t>
  </si>
  <si>
    <t>Hinweis für Bieter</t>
  </si>
  <si>
    <t>Netto-Preise</t>
  </si>
  <si>
    <t>Alle Preise sind netto in EUR einzutragen. Umsatzsteuer ist nicht einzurechnen.</t>
  </si>
  <si>
    <t>Bepreisung</t>
  </si>
  <si>
    <t>Alle geforderten Pflichtpositionen sind zu bepreisen. Ist eine Leistung in einer Pauschale oder in einer anderen Position enthalten, ist 0 EUR einzutragen und in der Anmerkung eindeutig anzugeben, in welcher Position die Leistung enthalten ist.</t>
  </si>
  <si>
    <t>Bewertungsrelevanz</t>
  </si>
  <si>
    <t>Ausschlüsse</t>
  </si>
  <si>
    <t>Nicht bepreiste oder pauschal ausgeschlossene Leistungen sind ausdrücklich in der Anmerkung zu benennen. Unvollständige oder widersprüchliche Preisangaben können zur Nichtwertbarkeit führen, soweit die Vergabeunterlagen dies vorsehen.</t>
  </si>
  <si>
    <t>Preisbindung und Preisänderungen</t>
  </si>
  <si>
    <t>Farblogik</t>
  </si>
  <si>
    <t xml:space="preserve">Graue Zellen sind Eingabefelder für Bieter. </t>
  </si>
  <si>
    <t>Bitte Netto-Preise eintragen. Pflichtpositionen sind vollständig zu bepreisen. Optionen und Abruf-/Aufwandsleistungen werden separat dargestellt.</t>
  </si>
  <si>
    <t>Pos.</t>
  </si>
  <si>
    <t>Leistungsbereich</t>
  </si>
  <si>
    <t>Kostenart</t>
  </si>
  <si>
    <t>Kategorie</t>
  </si>
  <si>
    <t>Leistungsposition</t>
  </si>
  <si>
    <t>Mindest-/Leistungsbeschreibung</t>
  </si>
  <si>
    <t>Menge</t>
  </si>
  <si>
    <t>GP netto p.a./einmalig</t>
  </si>
  <si>
    <t>Bewertungsrelevant</t>
  </si>
  <si>
    <t>In Pauschale enthalten?</t>
  </si>
  <si>
    <t>Anmerkung Bieter</t>
  </si>
  <si>
    <t>Einmalige Leistungen</t>
  </si>
  <si>
    <t>1.1</t>
  </si>
  <si>
    <t>Einführung</t>
  </si>
  <si>
    <t>Einmalig</t>
  </si>
  <si>
    <t>Pflicht</t>
  </si>
  <si>
    <t>Projektmanagement und Einführung</t>
  </si>
  <si>
    <t>Planung, Steuerung, Qualitätssicherung, Projektdokumentation und Abstimmung mit dem Auftraggeber bis zur Betriebsaufnahme.</t>
  </si>
  <si>
    <t>psch.</t>
  </si>
  <si>
    <t>Ja</t>
  </si>
  <si>
    <t>1.2</t>
  </si>
  <si>
    <t>Systemeinrichtung und Konfiguration</t>
  </si>
  <si>
    <t>Einrichtung des CRM-Systems einschließlich Mandanten-, Rollen- und Rechtemodell, Grundeinstellungen und Basisworkflows.</t>
  </si>
  <si>
    <t>1.3</t>
  </si>
  <si>
    <t>Migration</t>
  </si>
  <si>
    <t>Datenmigration</t>
  </si>
  <si>
    <t>Analyse, Mapping, Datenbereinigung, Testmigration, Produktivmigration und Qualitätssicherung der zu migrierenden Daten.</t>
  </si>
  <si>
    <t>1.4</t>
  </si>
  <si>
    <t>Integration</t>
  </si>
  <si>
    <t>Microsoft 365 Integration</t>
  </si>
  <si>
    <t>1.5</t>
  </si>
  <si>
    <t>Telefonieintegration</t>
  </si>
  <si>
    <t>Click-to-Call, Gesprächsprotokollierung und Anbindung des Telefoniesystems, soweit angeboten und technisch erforderlich.</t>
  </si>
  <si>
    <t>1.6</t>
  </si>
  <si>
    <t>REST-/API-Bereitstellung</t>
  </si>
  <si>
    <t>Bereitstellung und Dokumentation einer Schnittstelle einschließlich Authentifizierung, Autorisierung und Protokollierung der Zugriffe.</t>
  </si>
  <si>
    <t>1.7</t>
  </si>
  <si>
    <t>Schulung</t>
  </si>
  <si>
    <t>Anwender- und Administrationsschulung</t>
  </si>
  <si>
    <t>Schulung von Key Usern, Administratoren und ggf. Multiplikatoren einschließlich Schulungsunterlagen.</t>
  </si>
  <si>
    <t>1.8</t>
  </si>
  <si>
    <t>Dokumentation</t>
  </si>
  <si>
    <t>System- und Betriebsdokumentation</t>
  </si>
  <si>
    <t>Dokumentation zu Datenmodell, Schnittstellen, Berechtigungskonzept, Benutzerhandbuch und Administrationshandbuch.</t>
  </si>
  <si>
    <t>Wiederkehrende Leistungen</t>
  </si>
  <si>
    <t>2.1</t>
  </si>
  <si>
    <t>Lizenzen</t>
  </si>
  <si>
    <t>Monatlich</t>
  </si>
  <si>
    <t>Full/Power User</t>
  </si>
  <si>
    <t>Nutzer mit Vollzugriff auf CRM-Kernfunktionen und Konfiguration entsprechend dem angebotenen Rollenmodell.</t>
  </si>
  <si>
    <t>User/Monat</t>
  </si>
  <si>
    <t>2.2</t>
  </si>
  <si>
    <t>Light/View/Team Member</t>
  </si>
  <si>
    <t>Nutzer mit eingeschränkter Nutzung, lesendem Zugriff oder einfacher Bearbeitung entsprechend dem angebotenen Rollenmodell.</t>
  </si>
  <si>
    <t>2.3</t>
  </si>
  <si>
    <t>Jährlich</t>
  </si>
  <si>
    <t>Optional</t>
  </si>
  <si>
    <t>Alternative Campus-/Flat-Lizenz</t>
  </si>
  <si>
    <t>Falls das Lizenzmodell nicht nutzerbezogen ist, ist hier eine Jahrespauschale einzutragen. In diesem Fall sind die nutzerbezogenen Positionen 2.1 und 2.2 mit 0 EUR auszuweisen und zu erläutern.</t>
  </si>
  <si>
    <t>Jahr</t>
  </si>
  <si>
    <t>2.4</t>
  </si>
  <si>
    <t>Cloudbetrieb</t>
  </si>
  <si>
    <t>SaaS-/Cloudbetrieb</t>
  </si>
  <si>
    <t>Betrieb, Datenhaltung, Standardbereitstellung, Angaben zu Datenstandort und Unterauftragnehmern, soweit für die Leistung relevant.</t>
  </si>
  <si>
    <t>2.5</t>
  </si>
  <si>
    <t>Support</t>
  </si>
  <si>
    <t>Support und Wartung</t>
  </si>
  <si>
    <t>Technische Hotline, 2nd-Level-Support, Updates, Störungsbearbeitung und Ticketdokumentation.</t>
  </si>
  <si>
    <t>2.6</t>
  </si>
  <si>
    <t>Betrieb</t>
  </si>
  <si>
    <t>Backup, Restore, Monitoring, SLA</t>
  </si>
  <si>
    <t>Regelmäßige Datensicherung, Wiederherstellung, Monitoring, SLA und Reporting, soweit nicht bereits in anderen Betriebspositionen enthalten.</t>
  </si>
  <si>
    <t>2.7</t>
  </si>
  <si>
    <t>Vertragsende</t>
  </si>
  <si>
    <t>Datenexport / Exit-Bereitschaft</t>
  </si>
  <si>
    <t>Regelmäßige Exportfähigkeit, Exportformate und Unterstützung bei Vertragsende, soweit pauschal vereinbart.</t>
  </si>
  <si>
    <t>Optionale Leistungen</t>
  </si>
  <si>
    <t>Option</t>
  </si>
  <si>
    <t>Nein</t>
  </si>
  <si>
    <t>Newsletter-System anbinden</t>
  </si>
  <si>
    <t>Pacht-/Flächen-/Vertragsverwaltung referenzieren</t>
  </si>
  <si>
    <t>Optionale lesende oder referenzierende Anbindung an Pacht-, Flächen- oder Vertragsverwaltungssysteme.</t>
  </si>
  <si>
    <t>Zusatzmodule/Add-ons</t>
  </si>
  <si>
    <t>Optionale Add-ons, Speichererweiterungen, Reportingmodule oder Drittsystem-Konnektoren.</t>
  </si>
  <si>
    <t>Leistungen bei Vertragsende</t>
  </si>
  <si>
    <t>Optionale zusätzliche Migrationsunterstützung, Übergabe an Nachfolgesystem oder zusätzlicher Datenexport bei Vertragsende.</t>
  </si>
  <si>
    <t>Leistungen nach Aufwand</t>
  </si>
  <si>
    <t>4.1</t>
  </si>
  <si>
    <t>Aufwand</t>
  </si>
  <si>
    <t>Abruf/Aufwand</t>
  </si>
  <si>
    <t>Abruf</t>
  </si>
  <si>
    <t>Projektleitung / Beratung</t>
  </si>
  <si>
    <t>Tagessatz für abrufbare Beratungs- oder Projektleitungsleistungen.</t>
  </si>
  <si>
    <t>TS</t>
  </si>
  <si>
    <t>4.2</t>
  </si>
  <si>
    <t>Senior Consultant / Solution Architect</t>
  </si>
  <si>
    <t>Tagessatz für Architektur, Konzeption, Workshops und Datenmodellierung.</t>
  </si>
  <si>
    <t>4.3</t>
  </si>
  <si>
    <t>Entwicklung / Customizing</t>
  </si>
  <si>
    <t>Tagessatz für Customizing, Automatisierung und Schnittstellenentwicklung.</t>
  </si>
  <si>
    <t>4.4</t>
  </si>
  <si>
    <t>Support außerhalb Pauschale</t>
  </si>
  <si>
    <t>Stundensatz für nicht in der Pauschale enthaltene Support- oder Serviceleistungen.</t>
  </si>
  <si>
    <t>Std.</t>
  </si>
  <si>
    <t>4.5</t>
  </si>
  <si>
    <t>Reisekosten/Nebenkosten</t>
  </si>
  <si>
    <t>Falls nicht enthalten: Abrechnungssystematik erläutern und Obergrenze angeben.</t>
  </si>
  <si>
    <t>Nutzer- und Lizenzmodell</t>
  </si>
  <si>
    <t xml:space="preserve">Bieter sollen ihr Lizenzmodell transparent darstellen. </t>
  </si>
  <si>
    <t>Rolle/Lizenztyp</t>
  </si>
  <si>
    <t>Beschreibung</t>
  </si>
  <si>
    <t>EP netto/Monat</t>
  </si>
  <si>
    <t>Jahreskosten</t>
  </si>
  <si>
    <t>Hinweis Bieter</t>
  </si>
  <si>
    <t>Vollzugriff oder vergleichbare Rolle</t>
  </si>
  <si>
    <t>User</t>
  </si>
  <si>
    <t>Bieter kann eigene Rollennamen erläutern.</t>
  </si>
  <si>
    <t>Eingeschränkte Nutzung oder lesender Zugriff</t>
  </si>
  <si>
    <t>Wenn im Campuspreis enthalten: EP 0 und Hinweis im Preisblatt.</t>
  </si>
  <si>
    <t>Admin/Technik</t>
  </si>
  <si>
    <t>Administration oder technische Rolle</t>
  </si>
  <si>
    <t>Falls separat erforderlich.</t>
  </si>
  <si>
    <t>Campus/Flat</t>
  </si>
  <si>
    <t>Jahrespauschale statt Nutzerlizenz</t>
  </si>
  <si>
    <t>Wenn Jahrespauschale statt Nutzerlizenz.</t>
  </si>
  <si>
    <t>Summe Jahreskosten Rollenmodell</t>
  </si>
  <si>
    <t xml:space="preserve">Bitte Netto-Preise eintragen. </t>
  </si>
  <si>
    <t>Leistungen nach Aufwand / Abruf</t>
  </si>
  <si>
    <t>Tagessätze und Stundensätze dienen der Vergleichbarkeit. Zuschläge, Obergrenzen und Reisekostenregelungen sind vollständig zu erläutern.</t>
  </si>
  <si>
    <t>Stundensatz netto</t>
  </si>
  <si>
    <t>Tagessatz netto</t>
  </si>
  <si>
    <t>Zuschläge</t>
  </si>
  <si>
    <t>Obergrenze netto</t>
  </si>
  <si>
    <t>Reisekosten enthalten?</t>
  </si>
  <si>
    <t>Projektleitung</t>
  </si>
  <si>
    <t>Ja/Nein</t>
  </si>
  <si>
    <t>Senior Consultant / Architect</t>
  </si>
  <si>
    <t>Migration / Datenqualität</t>
  </si>
  <si>
    <t>Bewertungsrelevante Pflichtpositionen fließen in die Auswertung ein. Optionen und Leistungen nach Aufwand werden separat ausgewiesen.</t>
  </si>
  <si>
    <r>
      <t>Preisbindung, Mindestvertragsdauer, automatische Verlängerungen und Preisänderungsmechanismen sind im Blatt Preisblatt_Bie</t>
    </r>
    <r>
      <rPr>
        <sz val="11"/>
        <rFont val="Aptos"/>
        <family val="2"/>
      </rPr>
      <t>ter bzw. Aufwandssaetze nachvollziehbar zu erläutern.</t>
    </r>
  </si>
  <si>
    <t xml:space="preserve">Leistungsverzeichnis 2026-0393 CRM-System für die Stiftung Naturschutz SH </t>
  </si>
  <si>
    <t>Admin//Technik</t>
  </si>
  <si>
    <t>2.8</t>
  </si>
  <si>
    <t xml:space="preserve">Einmalig </t>
  </si>
  <si>
    <t>Anbindung über definierte Leserinterfaces</t>
  </si>
  <si>
    <t>Systeme im Bereich Finanzen, Spenden, Warenwirtschaft oder Buchhal-tung (z. B. SAGE) sind über definierte Leseinterfaces anzubinden. Das CRM empfängt Daten wie Spendenstatus oder Kundeninformationen, führt jedoch keine finanzielle Logik oder Buchungen aus.</t>
  </si>
  <si>
    <t>Anbindung biderektional</t>
  </si>
  <si>
    <t>Das Vergabemanagementsystem ist bidirektional anzubinden. Neue Kontakte können aus dem Vergabemanagementsystem im CRM erstellt werden. Bestehende Kontakte können aus dem CRM heraus ausgewählt werden. Die Datenhaltung verbleibt im CRM als führendem System.</t>
  </si>
  <si>
    <t>Anbindung lesend bzw. referenzierend</t>
  </si>
  <si>
    <t>Systeme zur Pacht-, Flächen- oder Vertragsverwaltung sind ausschließ-lich lesend beziehungsweise referenzierend anzubinden. Das CRM stellt keine Flächen- oder Vertragslogik bereit und darf keine relevanten Ge-schäftsregeln ausführen.</t>
  </si>
  <si>
    <t>Fundraising-Systeme (z. B. FundraisingBox) werden angebunden, um Spendeninformationen und Kommunikationspräferenzen im CRM ab-zubilden. Die Abwicklung der Spendenprozesse erfolgt ausschließlich in den jeweiligen Fachsystemen.</t>
  </si>
  <si>
    <t>Anbindung lesend</t>
  </si>
  <si>
    <t>Newsletter-Systeme wie CleverReach sind über API-Schnittstellen anzubinden. Kontakte und Kommunikationspräferenzen werden synchro-nisiert; der Versand erfolgt ausschließlich im Drittanbieter-System.</t>
  </si>
  <si>
    <t>1.9</t>
  </si>
  <si>
    <t>1.10</t>
  </si>
  <si>
    <t>1.11</t>
  </si>
  <si>
    <t>1.12</t>
  </si>
  <si>
    <t>1.13</t>
  </si>
  <si>
    <t>1.14</t>
  </si>
  <si>
    <t>3.2.</t>
  </si>
  <si>
    <t>3.3.</t>
  </si>
  <si>
    <t>Anbindung von Outlook, Teams und Office einschließlich Historisierung relevanter Kommunikationsereignisse</t>
  </si>
  <si>
    <t>nein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</si>
</sst>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quot; €&quot;"/>
  </numFmts>
  <fonts count="13" x14ac:knownFonts="1">
    <font>
      <sz val="11"/>
      <color theme="1"/>
      <name val="Aptos Narrow"/>
      <family val="2"/>
      <scheme val="minor"/>
    </font>
    <font>
      <sz val="11"/>
      <color theme="1"/>
      <name val="Aptos Narrow"/>
      <family val="2"/>
      <scheme val="minor"/>
    </font>
    <font>
      <b/>
      <sz val="11"/>
      <color theme="1"/>
      <name val="SN Rooney"/>
      <family val="2"/>
    </font>
    <font>
      <sz val="11"/>
      <color theme="1"/>
      <name val="SN Rooney"/>
      <family val="2"/>
    </font>
    <font>
      <b/>
      <sz val="16"/>
      <color theme="1"/>
      <name val="Aptos"/>
      <family val="2"/>
    </font>
    <font>
      <b/>
      <sz val="11"/>
      <color theme="1"/>
      <name val="Aptos"/>
      <family val="2"/>
    </font>
    <font>
      <sz val="11"/>
      <name val="Aptos"/>
      <family val="2"/>
    </font>
    <font>
      <sz val="11"/>
      <name val="Aptos"/>
      <family val="2"/>
    </font>
    <font>
      <b/>
      <sz val="11"/>
      <name val="Aptos"/>
      <family val="2"/>
    </font>
    <font>
      <sz val="11"/>
      <color rgb="FF0000FF"/>
      <name val="Aptos"/>
      <family val="2"/>
    </font>
    <font>
      <b/>
      <i/>
      <sz val="11"/>
      <name val="Aptos"/>
      <family val="2"/>
    </font>
    <font>
      <sz val="11"/>
      <color theme="1"/>
      <name val="Aptos"/>
      <family val="2"/>
    </font>
    <font>
      <sz val="8"/>
      <name val="Aptos Narrow"/>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79998168889431442"/>
        <bgColor rgb="FF003366"/>
      </patternFill>
    </fill>
    <fill>
      <patternFill patternType="solid">
        <fgColor rgb="FFE7E6E6"/>
        <bgColor rgb="FFE2F0D9"/>
      </patternFill>
    </fill>
    <fill>
      <patternFill patternType="solid">
        <fgColor theme="0" tint="-0.249977111117893"/>
        <bgColor indexed="64"/>
      </patternFill>
    </fill>
    <fill>
      <patternFill patternType="solid">
        <fgColor theme="5" tint="0.79998168889431442"/>
        <bgColor rgb="FFD9E1F2"/>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1" fillId="0" borderId="0"/>
    <xf numFmtId="0" fontId="1" fillId="0" borderId="0"/>
  </cellStyleXfs>
  <cellXfs count="59">
    <xf numFmtId="0" fontId="0" fillId="0" borderId="0" xfId="0"/>
    <xf numFmtId="0" fontId="5" fillId="4" borderId="3" xfId="0" applyFont="1" applyFill="1" applyBorder="1" applyAlignment="1">
      <alignment vertical="top" wrapText="1"/>
    </xf>
    <xf numFmtId="0" fontId="6" fillId="0" borderId="3" xfId="0" applyFont="1" applyBorder="1" applyAlignment="1">
      <alignment vertical="top" wrapText="1"/>
    </xf>
    <xf numFmtId="0" fontId="7" fillId="0" borderId="3" xfId="0" applyFont="1" applyBorder="1" applyAlignment="1">
      <alignment vertical="top" wrapText="1"/>
    </xf>
    <xf numFmtId="0" fontId="2" fillId="3" borderId="8" xfId="3" applyFont="1" applyFill="1" applyBorder="1" applyAlignment="1" applyProtection="1">
      <alignment horizontal="left" vertical="top" wrapText="1"/>
      <protection locked="0"/>
    </xf>
    <xf numFmtId="0" fontId="4" fillId="4" borderId="0" xfId="0" applyFont="1" applyFill="1" applyAlignment="1">
      <alignment horizontal="left" vertical="center"/>
    </xf>
    <xf numFmtId="0" fontId="5" fillId="4" borderId="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2" fillId="3" borderId="9" xfId="3" applyFont="1" applyFill="1" applyBorder="1" applyAlignment="1" applyProtection="1">
      <alignment horizontal="left" vertical="top" wrapText="1"/>
      <protection locked="0"/>
    </xf>
    <xf numFmtId="0" fontId="2" fillId="3" borderId="10" xfId="3" applyFont="1" applyFill="1" applyBorder="1" applyAlignment="1" applyProtection="1">
      <alignment horizontal="left" vertical="top" wrapText="1"/>
      <protection locked="0"/>
    </xf>
    <xf numFmtId="0" fontId="2" fillId="3" borderId="4" xfId="3" applyFont="1" applyFill="1" applyBorder="1" applyAlignment="1" applyProtection="1">
      <alignment horizontal="left" vertical="top" wrapText="1"/>
      <protection locked="0"/>
    </xf>
    <xf numFmtId="0" fontId="2" fillId="3" borderId="6" xfId="3" applyFont="1" applyFill="1" applyBorder="1" applyAlignment="1" applyProtection="1">
      <alignment horizontal="left" vertical="top" wrapText="1"/>
      <protection locked="0"/>
    </xf>
    <xf numFmtId="0" fontId="2" fillId="3" borderId="5" xfId="3" applyFont="1" applyFill="1" applyBorder="1" applyAlignment="1" applyProtection="1">
      <alignment horizontal="left" vertical="top" wrapText="1"/>
      <protection locked="0"/>
    </xf>
    <xf numFmtId="0" fontId="1" fillId="2" borderId="0" xfId="2" applyFill="1" applyProtection="1"/>
    <xf numFmtId="0" fontId="1" fillId="2" borderId="0" xfId="2" applyFill="1" applyAlignment="1" applyProtection="1">
      <alignment vertical="center"/>
    </xf>
    <xf numFmtId="0" fontId="1" fillId="0" borderId="0" xfId="2" applyProtection="1"/>
    <xf numFmtId="0" fontId="3" fillId="0" borderId="0" xfId="2" applyFont="1" applyProtection="1"/>
    <xf numFmtId="0" fontId="0" fillId="0" borderId="0" xfId="0" applyProtection="1"/>
    <xf numFmtId="0" fontId="1" fillId="2" borderId="0" xfId="3" applyFill="1" applyAlignment="1" applyProtection="1">
      <alignment horizontal="center"/>
    </xf>
    <xf numFmtId="0" fontId="1" fillId="2" borderId="0" xfId="3" applyFill="1" applyAlignment="1" applyProtection="1">
      <alignment horizontal="center"/>
    </xf>
    <xf numFmtId="0" fontId="4" fillId="4" borderId="6" xfId="0" applyFont="1" applyFill="1" applyBorder="1" applyAlignment="1" applyProtection="1">
      <alignment horizontal="left" vertical="center"/>
    </xf>
    <xf numFmtId="0" fontId="10" fillId="7" borderId="0" xfId="0" applyFont="1" applyFill="1" applyAlignment="1" applyProtection="1">
      <alignment vertical="top" wrapText="1"/>
    </xf>
    <xf numFmtId="0" fontId="4" fillId="4" borderId="0" xfId="0" applyFont="1" applyFill="1" applyAlignment="1" applyProtection="1">
      <alignment horizontal="left" vertical="center"/>
    </xf>
    <xf numFmtId="0" fontId="5" fillId="4" borderId="0" xfId="0" applyFont="1" applyFill="1" applyAlignment="1" applyProtection="1">
      <alignment horizontal="left" vertical="center"/>
    </xf>
    <xf numFmtId="0" fontId="5" fillId="4" borderId="5" xfId="0" applyFont="1" applyFill="1" applyBorder="1" applyAlignment="1" applyProtection="1">
      <alignment vertical="top" wrapText="1"/>
    </xf>
    <xf numFmtId="0" fontId="5" fillId="4" borderId="7" xfId="0" applyFont="1" applyFill="1" applyBorder="1" applyAlignment="1" applyProtection="1">
      <alignment vertical="top" wrapText="1"/>
    </xf>
    <xf numFmtId="0" fontId="5" fillId="4" borderId="4" xfId="0" applyFont="1" applyFill="1" applyBorder="1" applyAlignment="1" applyProtection="1">
      <alignment vertical="top" wrapText="1"/>
    </xf>
    <xf numFmtId="0" fontId="7" fillId="0" borderId="2" xfId="0" applyFont="1" applyBorder="1" applyAlignment="1" applyProtection="1">
      <alignment vertical="top" wrapText="1"/>
    </xf>
    <xf numFmtId="0" fontId="7" fillId="0" borderId="3" xfId="0" applyFont="1" applyBorder="1" applyAlignment="1" applyProtection="1">
      <alignment vertical="top" wrapText="1"/>
    </xf>
    <xf numFmtId="164" fontId="7" fillId="0" borderId="3" xfId="0" applyNumberFormat="1" applyFont="1" applyBorder="1" applyAlignment="1" applyProtection="1">
      <alignment vertical="top" wrapText="1"/>
    </xf>
    <xf numFmtId="0" fontId="6" fillId="0" borderId="2" xfId="0" applyFont="1" applyBorder="1" applyAlignment="1" applyProtection="1">
      <alignment vertical="top" wrapText="1"/>
    </xf>
    <xf numFmtId="0" fontId="6" fillId="0" borderId="3" xfId="0" applyFont="1" applyBorder="1" applyAlignment="1" applyProtection="1">
      <alignment vertical="top" wrapText="1"/>
    </xf>
    <xf numFmtId="0" fontId="0" fillId="0" borderId="2" xfId="0" applyBorder="1" applyAlignment="1" applyProtection="1">
      <alignment vertical="top" wrapText="1"/>
    </xf>
    <xf numFmtId="0" fontId="0" fillId="0" borderId="3" xfId="0" applyBorder="1" applyAlignment="1" applyProtection="1">
      <alignment vertical="top" wrapText="1"/>
    </xf>
    <xf numFmtId="164" fontId="9" fillId="0" borderId="3" xfId="0" applyNumberFormat="1" applyFont="1" applyBorder="1" applyAlignment="1" applyProtection="1">
      <alignment vertical="top" wrapText="1"/>
    </xf>
    <xf numFmtId="164" fontId="0" fillId="0" borderId="3" xfId="0" applyNumberFormat="1" applyBorder="1" applyAlignment="1" applyProtection="1">
      <alignment vertical="top" wrapText="1"/>
    </xf>
    <xf numFmtId="0" fontId="0" fillId="0" borderId="1" xfId="0" applyBorder="1" applyAlignment="1" applyProtection="1">
      <alignment vertical="top" wrapText="1"/>
    </xf>
    <xf numFmtId="0" fontId="7" fillId="0" borderId="10" xfId="0" applyFont="1" applyBorder="1" applyAlignment="1" applyProtection="1">
      <alignment vertical="top" wrapText="1"/>
    </xf>
    <xf numFmtId="0" fontId="0" fillId="0" borderId="12" xfId="0" applyBorder="1" applyAlignment="1" applyProtection="1">
      <alignment vertical="top" wrapText="1"/>
    </xf>
    <xf numFmtId="164" fontId="9" fillId="0" borderId="12" xfId="0" applyNumberFormat="1" applyFont="1" applyBorder="1" applyAlignment="1" applyProtection="1">
      <alignment vertical="top" wrapText="1"/>
    </xf>
    <xf numFmtId="164" fontId="7" fillId="0" borderId="12" xfId="0" applyNumberFormat="1" applyFont="1" applyBorder="1" applyAlignment="1" applyProtection="1">
      <alignment vertical="top" wrapText="1"/>
    </xf>
    <xf numFmtId="0" fontId="0" fillId="0" borderId="8" xfId="0" applyBorder="1" applyAlignment="1" applyProtection="1">
      <alignment vertical="top" wrapText="1"/>
    </xf>
    <xf numFmtId="164" fontId="9" fillId="6" borderId="3" xfId="0" applyNumberFormat="1" applyFont="1" applyFill="1" applyBorder="1" applyAlignment="1" applyProtection="1">
      <alignment vertical="top" wrapText="1"/>
      <protection locked="0"/>
    </xf>
    <xf numFmtId="164" fontId="7" fillId="6" borderId="3" xfId="0" applyNumberFormat="1" applyFont="1" applyFill="1" applyBorder="1" applyAlignment="1" applyProtection="1">
      <alignment vertical="top" wrapText="1"/>
      <protection locked="0"/>
    </xf>
    <xf numFmtId="0" fontId="5" fillId="4" borderId="3" xfId="0" applyFont="1" applyFill="1" applyBorder="1" applyAlignment="1" applyProtection="1">
      <alignment vertical="top" wrapText="1"/>
    </xf>
    <xf numFmtId="0" fontId="11" fillId="0" borderId="3" xfId="0" applyFont="1" applyBorder="1" applyAlignment="1" applyProtection="1">
      <alignment vertical="top" wrapText="1"/>
    </xf>
    <xf numFmtId="164" fontId="11" fillId="6" borderId="3" xfId="0" applyNumberFormat="1" applyFont="1" applyFill="1" applyBorder="1" applyAlignment="1" applyProtection="1">
      <alignment vertical="top" wrapText="1"/>
      <protection locked="0"/>
    </xf>
    <xf numFmtId="0" fontId="11" fillId="6" borderId="3" xfId="0" applyFont="1" applyFill="1" applyBorder="1" applyAlignment="1" applyProtection="1">
      <alignment vertical="top" wrapText="1"/>
      <protection locked="0"/>
    </xf>
    <xf numFmtId="0" fontId="8" fillId="5" borderId="0" xfId="0" applyFont="1" applyFill="1" applyAlignment="1" applyProtection="1">
      <alignment vertical="top" wrapText="1"/>
    </xf>
    <xf numFmtId="1" fontId="7" fillId="0" borderId="3" xfId="0" applyNumberFormat="1" applyFont="1" applyBorder="1" applyAlignment="1" applyProtection="1">
      <alignment vertical="top" wrapText="1"/>
    </xf>
    <xf numFmtId="0" fontId="6" fillId="2" borderId="3" xfId="0" applyFont="1" applyFill="1" applyBorder="1" applyAlignment="1" applyProtection="1">
      <alignment vertical="top" wrapText="1"/>
    </xf>
    <xf numFmtId="0" fontId="7" fillId="2" borderId="3" xfId="0" applyFont="1" applyFill="1" applyBorder="1" applyAlignment="1" applyProtection="1">
      <alignment vertical="top" wrapText="1"/>
    </xf>
    <xf numFmtId="0" fontId="0" fillId="0" borderId="9"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9" fillId="6" borderId="3" xfId="0" applyFont="1" applyFill="1" applyBorder="1" applyAlignment="1" applyProtection="1">
      <alignment vertical="top" wrapText="1"/>
      <protection locked="0"/>
    </xf>
  </cellXfs>
  <cellStyles count="4">
    <cellStyle name="Standard" xfId="0" builtinId="0"/>
    <cellStyle name="Standard 3" xfId="2" xr:uid="{31596944-43E8-414E-9B28-F526B5042CEE}"/>
    <cellStyle name="Standard 4" xfId="3" xr:uid="{5E3DDBB0-003E-4652-B594-C84617ADF2FB}"/>
    <cellStyle name="Währung 2" xfId="1" xr:uid="{FC86504B-10B5-4726-BCDC-37925CF7B3C7}"/>
  </cellStyles>
  <dxfs count="28">
    <dxf>
      <font>
        <strike val="0"/>
        <outline val="0"/>
        <shadow val="0"/>
        <u val="none"/>
        <vertAlign val="baseline"/>
        <sz val="11"/>
        <color theme="1"/>
        <name val="Aptos"/>
        <charset val="1"/>
        <scheme val="none"/>
      </font>
      <fill>
        <patternFill patternType="solid">
          <fgColor indexed="64"/>
          <bgColor theme="0" tint="-0.249977111117893"/>
        </patternFill>
      </fill>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theme="1"/>
        <name val="Aptos"/>
        <charset val="1"/>
        <scheme val="none"/>
      </font>
      <fill>
        <patternFill patternType="solid">
          <fgColor indexed="64"/>
          <bgColor theme="0" tint="-0.249977111117893"/>
        </patternFill>
      </fill>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theme="1"/>
        <name val="Aptos"/>
        <charset val="1"/>
        <scheme val="none"/>
      </font>
      <fill>
        <patternFill patternType="solid">
          <fgColor indexed="64"/>
          <bgColor theme="0" tint="-0.249977111117893"/>
        </patternFill>
      </fill>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theme="1"/>
        <name val="Aptos"/>
        <charset val="1"/>
        <scheme val="none"/>
      </font>
      <fill>
        <patternFill patternType="solid">
          <fgColor indexed="64"/>
          <bgColor theme="0" tint="-0.249977111117893"/>
        </patternFill>
      </fill>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theme="1"/>
        <name val="Aptos"/>
        <charset val="1"/>
        <scheme val="none"/>
      </font>
      <fill>
        <patternFill patternType="solid">
          <fgColor indexed="64"/>
          <bgColor theme="0" tint="-0.249977111117893"/>
        </patternFill>
      </fill>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theme="1"/>
        <name val="Aptos"/>
        <charset val="1"/>
        <scheme val="none"/>
      </font>
      <fill>
        <patternFill patternType="solid">
          <fgColor indexed="64"/>
          <bgColor theme="0" tint="-0.249977111117893"/>
        </patternFill>
      </fill>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theme="1"/>
        <name val="Aptos"/>
        <charset val="1"/>
        <scheme val="none"/>
      </font>
      <protection locked="1" hidden="0"/>
    </dxf>
    <dxf>
      <font>
        <strike val="0"/>
        <outline val="0"/>
        <shadow val="0"/>
        <u val="none"/>
        <vertAlign val="baseline"/>
        <sz val="11"/>
        <color theme="1"/>
        <name val="Aptos"/>
        <charset val="1"/>
        <scheme val="none"/>
      </font>
      <fill>
        <patternFill patternType="solid">
          <fgColor rgb="FF003366"/>
          <bgColor theme="6" tint="0.79998168889431442"/>
        </patternFill>
      </fill>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1"/>
        <color theme="1"/>
        <name val="Aptos"/>
        <charset val="1"/>
        <scheme val="none"/>
      </font>
      <border diagonalUp="0" diagonalDown="0">
        <left style="thin">
          <color indexed="64"/>
        </left>
        <right style="thin">
          <color indexed="64"/>
        </right>
        <top style="thin">
          <color indexed="64"/>
        </top>
        <bottom style="thin">
          <color indexed="64"/>
        </bottom>
      </border>
      <protection locked="1" hidden="0"/>
    </dxf>
    <dxf>
      <protection locked="1" hidden="0"/>
    </dxf>
    <dxf>
      <font>
        <strike val="0"/>
        <outline val="0"/>
        <shadow val="0"/>
        <u val="none"/>
        <vertAlign val="baseline"/>
        <sz val="11"/>
        <color theme="1"/>
        <name val="Aptos"/>
        <charset val="1"/>
        <scheme val="none"/>
      </font>
      <fill>
        <patternFill patternType="solid">
          <fgColor rgb="FF003366"/>
          <bgColor theme="6" tint="0.79998168889431442"/>
        </patternFill>
      </fill>
      <border diagonalUp="0" diagonalDown="0">
        <left style="thin">
          <color indexed="64"/>
        </left>
        <right style="thin">
          <color indexed="64"/>
        </right>
        <top/>
        <bottom/>
        <vertical style="thin">
          <color indexed="64"/>
        </vertical>
        <horizontal style="thin">
          <color indexed="64"/>
        </horizontal>
      </border>
      <protection locked="1" hidden="0"/>
    </dxf>
    <dxf>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fill>
        <patternFill>
          <bgColor rgb="FFE2F0D9"/>
        </patternFill>
      </fill>
    </dxf>
    <dxf>
      <fill>
        <patternFill>
          <bgColor rgb="FFF4CCCC"/>
        </patternFill>
      </fill>
    </dxf>
    <dxf>
      <border>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font>
        <strike val="0"/>
        <outline val="0"/>
        <shadow val="0"/>
        <u val="none"/>
        <vertAlign val="baseline"/>
        <sz val="11"/>
        <color theme="1"/>
        <name val="Aptos"/>
        <charset val="1"/>
        <scheme val="none"/>
      </font>
      <fill>
        <patternFill patternType="solid">
          <fgColor rgb="FF003366"/>
          <bgColor theme="6" tint="0.79998168889431442"/>
        </patternFill>
      </fill>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1885950</xdr:colOff>
      <xdr:row>5</xdr:row>
      <xdr:rowOff>85724</xdr:rowOff>
    </xdr:to>
    <xdr:pic>
      <xdr:nvPicPr>
        <xdr:cNvPr id="2" name="Grafik 1" descr="S:\MEDIEN und KOMMUNIKATION\LOGOundCO\EIGENEaktuell\Stiftung Naturschutz 2015\01_SN_Standardlogo\4C\SN_Logo_final_300ppi_4C_RZ.jpg">
          <a:extLst>
            <a:ext uri="{FF2B5EF4-FFF2-40B4-BE49-F238E27FC236}">
              <a16:creationId xmlns:a16="http://schemas.microsoft.com/office/drawing/2014/main" id="{BE3BBB1A-EE78-4B15-9AF5-D27DF75526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7950" cy="11144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904875</xdr:colOff>
      <xdr:row>5</xdr:row>
      <xdr:rowOff>161924</xdr:rowOff>
    </xdr:to>
    <xdr:pic>
      <xdr:nvPicPr>
        <xdr:cNvPr id="2" name="Grafik 1" descr="S:\MEDIEN und KOMMUNIKATION\LOGOundCO\EIGENEaktuell\Stiftung Naturschutz 2015\01_SN_Standardlogo\4C\SN_Logo_final_300ppi_4C_RZ.jpg">
          <a:extLst>
            <a:ext uri="{FF2B5EF4-FFF2-40B4-BE49-F238E27FC236}">
              <a16:creationId xmlns:a16="http://schemas.microsoft.com/office/drawing/2014/main" id="{C8FBF36F-62CC-41EA-806E-CABABB77D7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7950" cy="111442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542925</xdr:colOff>
      <xdr:row>6</xdr:row>
      <xdr:rowOff>47624</xdr:rowOff>
    </xdr:to>
    <xdr:pic>
      <xdr:nvPicPr>
        <xdr:cNvPr id="3" name="Grafik 2" descr="S:\MEDIEN und KOMMUNIKATION\LOGOundCO\EIGENEaktuell\Stiftung Naturschutz 2015\01_SN_Standardlogo\4C\SN_Logo_final_300ppi_4C_RZ.jpg">
          <a:extLst>
            <a:ext uri="{FF2B5EF4-FFF2-40B4-BE49-F238E27FC236}">
              <a16:creationId xmlns:a16="http://schemas.microsoft.com/office/drawing/2014/main" id="{A33FC848-CCC1-4506-9FCE-73DAC3B2E9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105025" cy="1190624"/>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F22DB14-CE1E-443C-B1C3-5E2093307872}" name="tbl_Hinweise" displayName="tbl_Hinweise" ref="A3:B9" totalsRowShown="0" headerRowDxfId="27" headerRowBorderDxfId="26">
  <autoFilter ref="A3:B9" xr:uid="{2F22DB14-CE1E-443C-B1C3-5E2093307872}"/>
  <tableColumns count="2">
    <tableColumn id="1" xr3:uid="{C94EF56D-9E90-4BE9-BF22-A35F3FB48B53}" name="Thema" dataDxfId="25"/>
    <tableColumn id="2" xr3:uid="{49C9A64B-3ACB-4D8B-9BE4-F3C11568927F}" name="Hinweis für Bieter" dataDxfId="2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8C37ACE-CA93-4213-B473-D230D8D4EE30}" name="tbl_Rollen_Nutzer" displayName="tbl_Rollen_Nutzer" ref="A16:G22" totalsRowShown="0" headerRowDxfId="10" dataDxfId="9" headerRowBorderDxfId="23" tableBorderDxfId="22" totalsRowBorderDxfId="21">
  <autoFilter ref="A16:G22" xr:uid="{58C37ACE-CA93-4213-B473-D230D8D4EE30}"/>
  <tableColumns count="7">
    <tableColumn id="1" xr3:uid="{F1177026-3D11-4F85-87E6-511708D0FDEA}" name="Rolle/Lizenztyp" dataDxfId="17"/>
    <tableColumn id="2" xr3:uid="{B8BD9CB6-2F13-4368-B41D-B888A8E21339}" name="Beschreibung" dataDxfId="16"/>
    <tableColumn id="3" xr3:uid="{18675140-90E9-49B5-9A9C-2A86AEF3565C}" name="Menge" dataDxfId="15"/>
    <tableColumn id="4" xr3:uid="{D0CBC820-E4BB-48B6-AC5E-A34D6049E774}" name="Einheit" dataDxfId="14"/>
    <tableColumn id="5" xr3:uid="{143B4AD4-8123-4CF0-B9FA-84BD25736BB1}" name="EP netto/Monat" dataDxfId="13"/>
    <tableColumn id="6" xr3:uid="{760AC799-0B1A-467C-9A38-CEA09D32E0B9}" name="Jahreskosten" dataDxfId="12"/>
    <tableColumn id="7" xr3:uid="{78CA5E66-0535-418D-A344-04E355370D5D}" name="Hinweis Bieter" dataDxfId="1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189EE7-4675-422B-B57F-9581712D1714}" name="tbl_Aufwandssaetze" displayName="tbl_Aufwandssaetze" ref="A16:G21" totalsRowShown="0" headerRowDxfId="7" dataDxfId="6" headerRowBorderDxfId="20">
  <autoFilter ref="A16:G21" xr:uid="{4D189EE7-4675-422B-B57F-9581712D1714}"/>
  <tableColumns count="7">
    <tableColumn id="1" xr3:uid="{529784B4-BF43-476C-9C20-DB981F038555}" name="Kategorie" dataDxfId="8"/>
    <tableColumn id="2" xr3:uid="{B7023BBA-A6F7-4464-AC99-55812E79D7E1}" name="Stundensatz netto" dataDxfId="5"/>
    <tableColumn id="3" xr3:uid="{2CB48A65-22E7-434F-8033-71DEEFC67EED}" name="Tagessatz netto" dataDxfId="4"/>
    <tableColumn id="4" xr3:uid="{B543716C-CC9A-4749-8510-47469FB9EF7A}" name="Zuschläge" dataDxfId="3"/>
    <tableColumn id="5" xr3:uid="{AB863067-FEFA-43BA-887B-44BCD68A155C}" name="Obergrenze netto" dataDxfId="2"/>
    <tableColumn id="6" xr3:uid="{97071970-6405-4A44-B142-9307C6CAC61C}" name="Reisekosten enthalten?" dataDxfId="1"/>
    <tableColumn id="7" xr3:uid="{BFC2FFB3-F77C-4EBD-BA41-05DD5E08CF18}" name="Anmerkung Bieter" dataDxfId="0"/>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D2E6F-28F1-424F-81D9-11F864C91DF1}">
  <dimension ref="A1:H9"/>
  <sheetViews>
    <sheetView tabSelected="1" workbookViewId="0">
      <selection activeCell="B7" sqref="B7"/>
    </sheetView>
  </sheetViews>
  <sheetFormatPr baseColWidth="10" defaultColWidth="8.7109375" defaultRowHeight="15" x14ac:dyDescent="0.25"/>
  <cols>
    <col min="1" max="1" width="32" customWidth="1"/>
    <col min="2" max="2" width="120" customWidth="1"/>
  </cols>
  <sheetData>
    <row r="1" spans="1:8" ht="30" customHeight="1" x14ac:dyDescent="0.25">
      <c r="A1" s="5" t="s">
        <v>160</v>
      </c>
      <c r="B1" s="5"/>
      <c r="C1" s="5"/>
      <c r="D1" s="5"/>
      <c r="E1" s="5"/>
      <c r="F1" s="5"/>
      <c r="G1" s="5"/>
      <c r="H1" s="5"/>
    </row>
    <row r="2" spans="1:8" ht="33.75" customHeight="1" x14ac:dyDescent="0.25"/>
    <row r="3" spans="1:8" ht="33.75" customHeight="1" x14ac:dyDescent="0.25">
      <c r="A3" s="1" t="s">
        <v>7</v>
      </c>
      <c r="B3" s="1" t="s">
        <v>8</v>
      </c>
      <c r="C3" s="6"/>
      <c r="D3" s="7"/>
      <c r="E3" s="7"/>
      <c r="F3" s="7"/>
      <c r="G3" s="7"/>
      <c r="H3" s="8"/>
    </row>
    <row r="4" spans="1:8" ht="33.75" customHeight="1" x14ac:dyDescent="0.25">
      <c r="A4" s="2" t="s">
        <v>9</v>
      </c>
      <c r="B4" s="2" t="s">
        <v>10</v>
      </c>
    </row>
    <row r="5" spans="1:8" ht="33.75" customHeight="1" x14ac:dyDescent="0.25">
      <c r="A5" s="2" t="s">
        <v>11</v>
      </c>
      <c r="B5" s="2" t="s">
        <v>12</v>
      </c>
    </row>
    <row r="6" spans="1:8" ht="33.75" customHeight="1" x14ac:dyDescent="0.25">
      <c r="A6" s="2" t="s">
        <v>13</v>
      </c>
      <c r="B6" s="2" t="s">
        <v>158</v>
      </c>
    </row>
    <row r="7" spans="1:8" ht="33.75" customHeight="1" x14ac:dyDescent="0.25">
      <c r="A7" s="2" t="s">
        <v>14</v>
      </c>
      <c r="B7" s="2" t="s">
        <v>15</v>
      </c>
    </row>
    <row r="8" spans="1:8" ht="33.75" customHeight="1" x14ac:dyDescent="0.25">
      <c r="A8" s="2" t="s">
        <v>16</v>
      </c>
      <c r="B8" s="2" t="s">
        <v>159</v>
      </c>
    </row>
    <row r="9" spans="1:8" ht="33.75" customHeight="1" x14ac:dyDescent="0.25">
      <c r="A9" s="2" t="s">
        <v>17</v>
      </c>
      <c r="B9" s="3" t="s">
        <v>18</v>
      </c>
    </row>
  </sheetData>
  <sheetProtection algorithmName="SHA-512" hashValue="UTQJpu9ew3ftXc3i/tE6Kx5e+Uf7BSiSzsKEVpMInWdaGjIJWPFQL8bwrJxUE4zzrZEJLvhn1gBkOJP9Qbe+iA==" saltValue="EUhatFl4M5uWC8Ir5xC0sw==" spinCount="100000" sheet="1" objects="1" scenarios="1"/>
  <mergeCells count="2">
    <mergeCell ref="A1:H1"/>
    <mergeCell ref="C3:H3"/>
  </mergeCells>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ACAB2-FF92-44E1-A401-E9DE36743134}">
  <dimension ref="A1:M46"/>
  <sheetViews>
    <sheetView topLeftCell="A8" workbookViewId="0">
      <selection activeCell="M15" sqref="M15"/>
    </sheetView>
  </sheetViews>
  <sheetFormatPr baseColWidth="10" defaultColWidth="11.42578125" defaultRowHeight="15" x14ac:dyDescent="0.25"/>
  <cols>
    <col min="1" max="1" width="11.42578125" style="18"/>
    <col min="2" max="2" width="51.5703125" style="18" customWidth="1"/>
    <col min="3" max="4" width="11.42578125" style="18"/>
    <col min="5" max="5" width="26.5703125" style="18" customWidth="1"/>
    <col min="6" max="6" width="34.140625" style="18" customWidth="1"/>
    <col min="7" max="7" width="10.5703125" style="18" customWidth="1"/>
    <col min="8" max="8" width="9.85546875" style="18" customWidth="1"/>
    <col min="9" max="10" width="19.7109375" style="18" customWidth="1"/>
    <col min="11" max="11" width="24.5703125" style="18" customWidth="1"/>
    <col min="12" max="12" width="14.5703125" style="18" customWidth="1"/>
    <col min="13" max="13" width="48.5703125" style="18" customWidth="1"/>
    <col min="14" max="14" width="13.140625" style="18" bestFit="1" customWidth="1"/>
    <col min="15" max="16384" width="11.42578125" style="18"/>
  </cols>
  <sheetData>
    <row r="1" spans="1:13" ht="16.5" x14ac:dyDescent="0.3">
      <c r="A1" s="14"/>
      <c r="B1" s="15"/>
      <c r="C1" s="16"/>
      <c r="D1" s="16"/>
      <c r="E1" s="17" t="s">
        <v>0</v>
      </c>
      <c r="F1" s="16"/>
      <c r="G1" s="16"/>
    </row>
    <row r="2" spans="1:13" ht="16.5" x14ac:dyDescent="0.3">
      <c r="A2" s="14"/>
      <c r="B2" s="15"/>
      <c r="C2" s="16"/>
      <c r="D2" s="16"/>
      <c r="E2" s="17" t="s">
        <v>1</v>
      </c>
      <c r="F2" s="16"/>
      <c r="G2" s="16"/>
    </row>
    <row r="3" spans="1:13" ht="16.5" x14ac:dyDescent="0.3">
      <c r="A3" s="14"/>
      <c r="B3" s="15"/>
      <c r="C3" s="16"/>
      <c r="D3" s="16"/>
      <c r="E3" s="17" t="s">
        <v>2</v>
      </c>
      <c r="F3" s="16"/>
      <c r="G3" s="16"/>
    </row>
    <row r="4" spans="1:13" ht="16.5" x14ac:dyDescent="0.3">
      <c r="A4" s="14"/>
      <c r="B4" s="15"/>
      <c r="C4" s="16"/>
      <c r="D4" s="16"/>
      <c r="E4" s="17" t="s">
        <v>3</v>
      </c>
      <c r="F4" s="16"/>
      <c r="G4" s="16"/>
    </row>
    <row r="5" spans="1:13" x14ac:dyDescent="0.25">
      <c r="A5" s="19"/>
      <c r="B5" s="19"/>
      <c r="C5" s="16"/>
      <c r="D5" s="16"/>
      <c r="E5" s="16"/>
      <c r="F5" s="16"/>
      <c r="G5" s="16"/>
    </row>
    <row r="6" spans="1:13" x14ac:dyDescent="0.25">
      <c r="A6" s="20"/>
      <c r="B6" s="20"/>
      <c r="C6" s="16"/>
      <c r="D6" s="16"/>
      <c r="E6" s="16"/>
      <c r="F6" s="16"/>
      <c r="G6" s="16"/>
    </row>
    <row r="7" spans="1:13" ht="30" customHeight="1" x14ac:dyDescent="0.25">
      <c r="A7" s="23" t="s">
        <v>160</v>
      </c>
      <c r="B7" s="23"/>
      <c r="C7" s="23"/>
      <c r="D7" s="23"/>
      <c r="E7" s="23"/>
      <c r="F7" s="23"/>
      <c r="G7" s="23"/>
      <c r="H7" s="23"/>
    </row>
    <row r="8" spans="1:13" ht="82.5" customHeight="1" x14ac:dyDescent="0.25">
      <c r="A8" s="4" t="s">
        <v>4</v>
      </c>
      <c r="B8" s="53"/>
      <c r="C8" s="53"/>
      <c r="D8" s="53"/>
      <c r="E8" s="53"/>
      <c r="F8" s="53"/>
      <c r="G8" s="53"/>
      <c r="H8" s="53"/>
      <c r="I8" s="53"/>
      <c r="J8" s="53"/>
      <c r="K8" s="53"/>
      <c r="L8" s="53"/>
      <c r="M8" s="54"/>
    </row>
    <row r="9" spans="1:13" ht="21.75" customHeight="1" x14ac:dyDescent="0.25">
      <c r="A9" s="55"/>
      <c r="B9" s="56"/>
      <c r="C9" s="56"/>
      <c r="D9" s="56"/>
      <c r="E9" s="56"/>
      <c r="F9" s="56"/>
      <c r="G9" s="56"/>
      <c r="H9" s="56"/>
      <c r="I9" s="56"/>
      <c r="J9" s="56"/>
      <c r="K9" s="56"/>
      <c r="L9" s="56"/>
      <c r="M9" s="57"/>
    </row>
    <row r="11" spans="1:13" ht="45" customHeight="1" x14ac:dyDescent="0.25">
      <c r="A11" s="22" t="s">
        <v>19</v>
      </c>
      <c r="B11" s="22"/>
      <c r="C11" s="22"/>
      <c r="D11" s="22"/>
      <c r="E11" s="22"/>
      <c r="F11" s="22"/>
      <c r="G11" s="22"/>
      <c r="H11" s="22"/>
    </row>
    <row r="12" spans="1:13" ht="33.75" customHeight="1" x14ac:dyDescent="0.25"/>
    <row r="13" spans="1:13" ht="33.75" customHeight="1" x14ac:dyDescent="0.25">
      <c r="A13" s="45" t="s">
        <v>20</v>
      </c>
      <c r="B13" s="45" t="s">
        <v>21</v>
      </c>
      <c r="C13" s="45" t="s">
        <v>22</v>
      </c>
      <c r="D13" s="45" t="s">
        <v>23</v>
      </c>
      <c r="E13" s="45" t="s">
        <v>24</v>
      </c>
      <c r="F13" s="45" t="s">
        <v>25</v>
      </c>
      <c r="G13" s="45" t="s">
        <v>5</v>
      </c>
      <c r="H13" s="45" t="s">
        <v>26</v>
      </c>
      <c r="I13" s="45" t="s">
        <v>6</v>
      </c>
      <c r="J13" s="45" t="s">
        <v>27</v>
      </c>
      <c r="K13" s="45" t="s">
        <v>28</v>
      </c>
      <c r="L13" s="45" t="s">
        <v>29</v>
      </c>
      <c r="M13" s="45" t="s">
        <v>30</v>
      </c>
    </row>
    <row r="14" spans="1:13" ht="33.75" customHeight="1" x14ac:dyDescent="0.25">
      <c r="A14" s="49" t="s">
        <v>31</v>
      </c>
      <c r="B14" s="49"/>
      <c r="C14" s="49"/>
      <c r="D14" s="49"/>
      <c r="E14" s="49"/>
      <c r="F14" s="49"/>
      <c r="G14" s="49"/>
      <c r="H14" s="49"/>
      <c r="I14" s="49"/>
      <c r="J14" s="49"/>
      <c r="K14" s="49"/>
      <c r="L14" s="49"/>
      <c r="M14" s="49"/>
    </row>
    <row r="15" spans="1:13" ht="102.75" customHeight="1" x14ac:dyDescent="0.25">
      <c r="A15" s="29" t="s">
        <v>32</v>
      </c>
      <c r="B15" s="29" t="s">
        <v>33</v>
      </c>
      <c r="C15" s="29" t="s">
        <v>34</v>
      </c>
      <c r="D15" s="29" t="s">
        <v>35</v>
      </c>
      <c r="E15" s="29" t="s">
        <v>36</v>
      </c>
      <c r="F15" s="29" t="s">
        <v>37</v>
      </c>
      <c r="G15" s="29" t="s">
        <v>38</v>
      </c>
      <c r="H15" s="50">
        <v>1</v>
      </c>
      <c r="I15" s="43">
        <v>10</v>
      </c>
      <c r="J15" s="30">
        <f t="shared" ref="J15:J28" si="0">IF(I15="","",IF(OR($C15="Monatlich",$C15="monthly"),$H15*$I15*12,$H15*$I15))</f>
        <v>10</v>
      </c>
      <c r="K15" s="29" t="s">
        <v>39</v>
      </c>
      <c r="L15" s="58"/>
      <c r="M15" s="58"/>
    </row>
    <row r="16" spans="1:13" ht="81" customHeight="1" x14ac:dyDescent="0.25">
      <c r="A16" s="29" t="s">
        <v>40</v>
      </c>
      <c r="B16" s="29" t="s">
        <v>33</v>
      </c>
      <c r="C16" s="29" t="s">
        <v>34</v>
      </c>
      <c r="D16" s="29" t="s">
        <v>35</v>
      </c>
      <c r="E16" s="29" t="s">
        <v>41</v>
      </c>
      <c r="F16" s="29" t="s">
        <v>42</v>
      </c>
      <c r="G16" s="29" t="s">
        <v>38</v>
      </c>
      <c r="H16" s="50">
        <v>1</v>
      </c>
      <c r="I16" s="43"/>
      <c r="J16" s="30" t="str">
        <f t="shared" si="0"/>
        <v/>
      </c>
      <c r="K16" s="29" t="s">
        <v>39</v>
      </c>
      <c r="L16" s="58"/>
      <c r="M16" s="58"/>
    </row>
    <row r="17" spans="1:13" ht="93" customHeight="1" x14ac:dyDescent="0.25">
      <c r="A17" s="29" t="s">
        <v>43</v>
      </c>
      <c r="B17" s="29" t="s">
        <v>44</v>
      </c>
      <c r="C17" s="29" t="s">
        <v>34</v>
      </c>
      <c r="D17" s="29" t="s">
        <v>35</v>
      </c>
      <c r="E17" s="29" t="s">
        <v>45</v>
      </c>
      <c r="F17" s="29" t="s">
        <v>46</v>
      </c>
      <c r="G17" s="29" t="s">
        <v>38</v>
      </c>
      <c r="H17" s="50">
        <v>1</v>
      </c>
      <c r="I17" s="43"/>
      <c r="J17" s="30" t="str">
        <f t="shared" si="0"/>
        <v/>
      </c>
      <c r="K17" s="29" t="s">
        <v>39</v>
      </c>
      <c r="L17" s="58"/>
      <c r="M17" s="58"/>
    </row>
    <row r="18" spans="1:13" ht="99.75" customHeight="1" x14ac:dyDescent="0.25">
      <c r="A18" s="29" t="s">
        <v>47</v>
      </c>
      <c r="B18" s="29" t="s">
        <v>48</v>
      </c>
      <c r="C18" s="29" t="s">
        <v>34</v>
      </c>
      <c r="D18" s="29" t="s">
        <v>35</v>
      </c>
      <c r="E18" s="29" t="s">
        <v>49</v>
      </c>
      <c r="F18" s="32" t="s">
        <v>181</v>
      </c>
      <c r="G18" s="29" t="s">
        <v>38</v>
      </c>
      <c r="H18" s="50">
        <v>1</v>
      </c>
      <c r="I18" s="43"/>
      <c r="J18" s="30" t="str">
        <f t="shared" si="0"/>
        <v/>
      </c>
      <c r="K18" s="29" t="s">
        <v>39</v>
      </c>
      <c r="L18" s="58"/>
      <c r="M18" s="58"/>
    </row>
    <row r="19" spans="1:13" ht="102.75" customHeight="1" x14ac:dyDescent="0.25">
      <c r="A19" s="29" t="s">
        <v>50</v>
      </c>
      <c r="B19" s="29" t="s">
        <v>48</v>
      </c>
      <c r="C19" s="29" t="s">
        <v>34</v>
      </c>
      <c r="D19" s="29" t="s">
        <v>35</v>
      </c>
      <c r="E19" s="29" t="s">
        <v>51</v>
      </c>
      <c r="F19" s="29" t="s">
        <v>52</v>
      </c>
      <c r="G19" s="29" t="s">
        <v>38</v>
      </c>
      <c r="H19" s="50">
        <v>1</v>
      </c>
      <c r="I19" s="43"/>
      <c r="J19" s="30" t="str">
        <f t="shared" si="0"/>
        <v/>
      </c>
      <c r="K19" s="29" t="s">
        <v>39</v>
      </c>
      <c r="L19" s="58"/>
      <c r="M19" s="58"/>
    </row>
    <row r="20" spans="1:13" ht="129" customHeight="1" x14ac:dyDescent="0.25">
      <c r="A20" s="29" t="s">
        <v>53</v>
      </c>
      <c r="B20" s="29" t="s">
        <v>48</v>
      </c>
      <c r="C20" s="29" t="s">
        <v>34</v>
      </c>
      <c r="D20" s="29" t="s">
        <v>35</v>
      </c>
      <c r="E20" s="29" t="s">
        <v>54</v>
      </c>
      <c r="F20" s="29" t="s">
        <v>55</v>
      </c>
      <c r="G20" s="29" t="s">
        <v>38</v>
      </c>
      <c r="H20" s="50">
        <v>1</v>
      </c>
      <c r="I20" s="43"/>
      <c r="J20" s="30" t="str">
        <f t="shared" si="0"/>
        <v/>
      </c>
      <c r="K20" s="29" t="s">
        <v>39</v>
      </c>
      <c r="L20" s="58"/>
      <c r="M20" s="58"/>
    </row>
    <row r="21" spans="1:13" ht="162" customHeight="1" x14ac:dyDescent="0.25">
      <c r="A21" s="29" t="s">
        <v>56</v>
      </c>
      <c r="B21" s="32" t="s">
        <v>48</v>
      </c>
      <c r="C21" s="32" t="s">
        <v>163</v>
      </c>
      <c r="D21" s="32" t="s">
        <v>35</v>
      </c>
      <c r="E21" s="32" t="s">
        <v>164</v>
      </c>
      <c r="F21" s="32" t="s">
        <v>165</v>
      </c>
      <c r="G21" s="32" t="s">
        <v>38</v>
      </c>
      <c r="H21" s="50">
        <v>1</v>
      </c>
      <c r="I21" s="43"/>
      <c r="J21" s="30" t="str">
        <f t="shared" si="0"/>
        <v/>
      </c>
      <c r="K21" s="32" t="s">
        <v>182</v>
      </c>
      <c r="L21" s="58"/>
      <c r="M21" s="58"/>
    </row>
    <row r="22" spans="1:13" ht="165.75" customHeight="1" x14ac:dyDescent="0.25">
      <c r="A22" s="29" t="s">
        <v>60</v>
      </c>
      <c r="B22" s="32" t="s">
        <v>48</v>
      </c>
      <c r="C22" s="32" t="s">
        <v>163</v>
      </c>
      <c r="D22" s="32" t="s">
        <v>35</v>
      </c>
      <c r="E22" s="32" t="s">
        <v>166</v>
      </c>
      <c r="F22" s="32" t="s">
        <v>167</v>
      </c>
      <c r="G22" s="32" t="s">
        <v>38</v>
      </c>
      <c r="H22" s="50">
        <v>1</v>
      </c>
      <c r="I22" s="43"/>
      <c r="J22" s="30" t="str">
        <f t="shared" si="0"/>
        <v/>
      </c>
      <c r="K22" s="32" t="s">
        <v>182</v>
      </c>
      <c r="L22" s="58"/>
      <c r="M22" s="58"/>
    </row>
    <row r="23" spans="1:13" ht="147.75" customHeight="1" x14ac:dyDescent="0.25">
      <c r="A23" s="29" t="s">
        <v>173</v>
      </c>
      <c r="B23" s="32" t="s">
        <v>48</v>
      </c>
      <c r="C23" s="32" t="s">
        <v>163</v>
      </c>
      <c r="D23" s="32" t="s">
        <v>35</v>
      </c>
      <c r="E23" s="32" t="s">
        <v>168</v>
      </c>
      <c r="F23" s="32" t="s">
        <v>169</v>
      </c>
      <c r="G23" s="32" t="s">
        <v>38</v>
      </c>
      <c r="H23" s="50">
        <v>1</v>
      </c>
      <c r="I23" s="43"/>
      <c r="J23" s="30" t="str">
        <f t="shared" si="0"/>
        <v/>
      </c>
      <c r="K23" s="32" t="s">
        <v>182</v>
      </c>
      <c r="L23" s="58"/>
      <c r="M23" s="58"/>
    </row>
    <row r="24" spans="1:13" ht="147.75" customHeight="1" x14ac:dyDescent="0.25">
      <c r="A24" s="29" t="s">
        <v>174</v>
      </c>
      <c r="B24" s="32" t="s">
        <v>48</v>
      </c>
      <c r="C24" s="32" t="s">
        <v>163</v>
      </c>
      <c r="D24" s="32" t="s">
        <v>35</v>
      </c>
      <c r="E24" s="32" t="s">
        <v>171</v>
      </c>
      <c r="F24" s="32" t="s">
        <v>170</v>
      </c>
      <c r="G24" s="32" t="s">
        <v>38</v>
      </c>
      <c r="H24" s="50">
        <v>1</v>
      </c>
      <c r="I24" s="43"/>
      <c r="J24" s="30" t="str">
        <f t="shared" si="0"/>
        <v/>
      </c>
      <c r="K24" s="32" t="s">
        <v>182</v>
      </c>
      <c r="L24" s="58"/>
      <c r="M24" s="58"/>
    </row>
    <row r="25" spans="1:13" ht="147.75" customHeight="1" x14ac:dyDescent="0.25">
      <c r="A25" s="29" t="s">
        <v>175</v>
      </c>
      <c r="B25" s="32" t="s">
        <v>48</v>
      </c>
      <c r="C25" s="32" t="s">
        <v>163</v>
      </c>
      <c r="D25" s="32" t="s">
        <v>35</v>
      </c>
      <c r="E25" s="32" t="s">
        <v>99</v>
      </c>
      <c r="F25" s="32" t="s">
        <v>172</v>
      </c>
      <c r="G25" s="32" t="s">
        <v>38</v>
      </c>
      <c r="H25" s="50">
        <v>1</v>
      </c>
      <c r="I25" s="43"/>
      <c r="J25" s="30" t="str">
        <f t="shared" si="0"/>
        <v/>
      </c>
      <c r="K25" s="32" t="s">
        <v>182</v>
      </c>
      <c r="L25" s="58"/>
      <c r="M25" s="58"/>
    </row>
    <row r="26" spans="1:13" ht="147.75" customHeight="1" x14ac:dyDescent="0.25">
      <c r="A26" s="29" t="s">
        <v>176</v>
      </c>
      <c r="B26" s="32" t="s">
        <v>48</v>
      </c>
      <c r="C26" s="32" t="s">
        <v>163</v>
      </c>
      <c r="D26" s="32" t="s">
        <v>35</v>
      </c>
      <c r="E26" s="29" t="s">
        <v>100</v>
      </c>
      <c r="F26" s="29" t="s">
        <v>101</v>
      </c>
      <c r="G26" s="32" t="s">
        <v>38</v>
      </c>
      <c r="H26" s="50">
        <v>1</v>
      </c>
      <c r="I26" s="43"/>
      <c r="J26" s="30" t="str">
        <f t="shared" si="0"/>
        <v/>
      </c>
      <c r="K26" s="32" t="s">
        <v>182</v>
      </c>
      <c r="L26" s="58"/>
      <c r="M26" s="58"/>
    </row>
    <row r="27" spans="1:13" ht="80.25" customHeight="1" x14ac:dyDescent="0.25">
      <c r="A27" s="29" t="s">
        <v>177</v>
      </c>
      <c r="B27" s="29" t="s">
        <v>57</v>
      </c>
      <c r="C27" s="29" t="s">
        <v>34</v>
      </c>
      <c r="D27" s="29" t="s">
        <v>35</v>
      </c>
      <c r="E27" s="29" t="s">
        <v>58</v>
      </c>
      <c r="F27" s="29" t="s">
        <v>59</v>
      </c>
      <c r="G27" s="29" t="s">
        <v>38</v>
      </c>
      <c r="H27" s="50">
        <v>1</v>
      </c>
      <c r="I27" s="43"/>
      <c r="J27" s="30" t="str">
        <f t="shared" si="0"/>
        <v/>
      </c>
      <c r="K27" s="29" t="s">
        <v>39</v>
      </c>
      <c r="L27" s="58"/>
      <c r="M27" s="58"/>
    </row>
    <row r="28" spans="1:13" ht="80.25" customHeight="1" x14ac:dyDescent="0.25">
      <c r="A28" s="29" t="s">
        <v>178</v>
      </c>
      <c r="B28" s="29" t="s">
        <v>61</v>
      </c>
      <c r="C28" s="29" t="s">
        <v>34</v>
      </c>
      <c r="D28" s="29" t="s">
        <v>35</v>
      </c>
      <c r="E28" s="29" t="s">
        <v>62</v>
      </c>
      <c r="F28" s="29" t="s">
        <v>63</v>
      </c>
      <c r="G28" s="29" t="s">
        <v>38</v>
      </c>
      <c r="H28" s="50">
        <v>1</v>
      </c>
      <c r="I28" s="43"/>
      <c r="J28" s="30" t="str">
        <f t="shared" si="0"/>
        <v/>
      </c>
      <c r="K28" s="29" t="s">
        <v>39</v>
      </c>
      <c r="L28" s="58"/>
      <c r="M28" s="58"/>
    </row>
    <row r="29" spans="1:13" ht="33.75" customHeight="1" x14ac:dyDescent="0.25">
      <c r="A29" s="49" t="s">
        <v>64</v>
      </c>
      <c r="B29" s="49"/>
      <c r="C29" s="49"/>
      <c r="D29" s="49"/>
      <c r="E29" s="49"/>
      <c r="F29" s="49"/>
      <c r="G29" s="49"/>
      <c r="H29" s="49"/>
      <c r="I29" s="49"/>
      <c r="J29" s="49"/>
      <c r="K29" s="49"/>
      <c r="L29" s="49"/>
      <c r="M29" s="49"/>
    </row>
    <row r="30" spans="1:13" ht="85.5" customHeight="1" x14ac:dyDescent="0.25">
      <c r="A30" s="29" t="s">
        <v>65</v>
      </c>
      <c r="B30" s="29" t="s">
        <v>66</v>
      </c>
      <c r="C30" s="29" t="s">
        <v>67</v>
      </c>
      <c r="D30" s="29" t="s">
        <v>35</v>
      </c>
      <c r="E30" s="29" t="s">
        <v>68</v>
      </c>
      <c r="F30" s="29" t="s">
        <v>69</v>
      </c>
      <c r="G30" s="29" t="s">
        <v>70</v>
      </c>
      <c r="H30" s="50">
        <v>45</v>
      </c>
      <c r="I30" s="43"/>
      <c r="J30" s="30" t="str">
        <f t="shared" ref="J30:J37" si="1">IF(I30="","",IF(OR($C30="Monatlich",$C30="monthly"),$H30*$I30*12,$H30*$I30))</f>
        <v/>
      </c>
      <c r="K30" s="29" t="s">
        <v>39</v>
      </c>
      <c r="L30" s="58"/>
      <c r="M30" s="58"/>
    </row>
    <row r="31" spans="1:13" ht="111" customHeight="1" x14ac:dyDescent="0.25">
      <c r="A31" s="29" t="s">
        <v>71</v>
      </c>
      <c r="B31" s="32" t="s">
        <v>66</v>
      </c>
      <c r="C31" s="32" t="s">
        <v>67</v>
      </c>
      <c r="D31" s="51" t="s">
        <v>35</v>
      </c>
      <c r="E31" s="32" t="s">
        <v>161</v>
      </c>
      <c r="F31" s="29" t="s">
        <v>140</v>
      </c>
      <c r="G31" s="32" t="s">
        <v>70</v>
      </c>
      <c r="H31" s="50">
        <v>3</v>
      </c>
      <c r="I31" s="43"/>
      <c r="J31" s="30" t="str">
        <f t="shared" ref="J31" si="2">IF(I31="","",IF(OR($C31="Monatlich",$C31="monthly"),$H31*$I31*12,$H31*$I31))</f>
        <v/>
      </c>
      <c r="K31" s="29"/>
      <c r="L31" s="58"/>
      <c r="M31" s="58"/>
    </row>
    <row r="32" spans="1:13" ht="84.75" customHeight="1" x14ac:dyDescent="0.25">
      <c r="A32" s="29" t="s">
        <v>74</v>
      </c>
      <c r="B32" s="29" t="s">
        <v>66</v>
      </c>
      <c r="C32" s="29" t="s">
        <v>67</v>
      </c>
      <c r="D32" s="29" t="s">
        <v>35</v>
      </c>
      <c r="E32" s="29" t="s">
        <v>72</v>
      </c>
      <c r="F32" s="29" t="s">
        <v>73</v>
      </c>
      <c r="G32" s="29" t="s">
        <v>70</v>
      </c>
      <c r="H32" s="50">
        <v>130</v>
      </c>
      <c r="I32" s="43"/>
      <c r="J32" s="30" t="str">
        <f t="shared" si="1"/>
        <v/>
      </c>
      <c r="K32" s="29" t="s">
        <v>39</v>
      </c>
      <c r="L32" s="58"/>
      <c r="M32" s="58"/>
    </row>
    <row r="33" spans="1:13" ht="111" customHeight="1" x14ac:dyDescent="0.25">
      <c r="A33" s="29" t="s">
        <v>80</v>
      </c>
      <c r="B33" s="29" t="s">
        <v>66</v>
      </c>
      <c r="C33" s="29" t="s">
        <v>75</v>
      </c>
      <c r="D33" s="52" t="s">
        <v>76</v>
      </c>
      <c r="E33" s="29" t="s">
        <v>77</v>
      </c>
      <c r="F33" s="29" t="s">
        <v>78</v>
      </c>
      <c r="G33" s="29" t="s">
        <v>79</v>
      </c>
      <c r="H33" s="50">
        <v>1</v>
      </c>
      <c r="I33" s="43"/>
      <c r="J33" s="30" t="str">
        <f t="shared" si="1"/>
        <v/>
      </c>
      <c r="K33" s="29" t="s">
        <v>39</v>
      </c>
      <c r="L33" s="58"/>
      <c r="M33" s="58"/>
    </row>
    <row r="34" spans="1:13" ht="92.25" customHeight="1" x14ac:dyDescent="0.25">
      <c r="A34" s="29" t="s">
        <v>84</v>
      </c>
      <c r="B34" s="29" t="s">
        <v>81</v>
      </c>
      <c r="C34" s="29" t="s">
        <v>75</v>
      </c>
      <c r="D34" s="29" t="s">
        <v>35</v>
      </c>
      <c r="E34" s="29" t="s">
        <v>82</v>
      </c>
      <c r="F34" s="29" t="s">
        <v>83</v>
      </c>
      <c r="G34" s="29" t="s">
        <v>79</v>
      </c>
      <c r="H34" s="50">
        <v>1</v>
      </c>
      <c r="I34" s="43"/>
      <c r="J34" s="30" t="str">
        <f t="shared" si="1"/>
        <v/>
      </c>
      <c r="K34" s="29" t="s">
        <v>39</v>
      </c>
      <c r="L34" s="58"/>
      <c r="M34" s="58"/>
    </row>
    <row r="35" spans="1:13" ht="81" customHeight="1" x14ac:dyDescent="0.25">
      <c r="A35" s="29" t="s">
        <v>88</v>
      </c>
      <c r="B35" s="29" t="s">
        <v>85</v>
      </c>
      <c r="C35" s="29" t="s">
        <v>75</v>
      </c>
      <c r="D35" s="29" t="s">
        <v>35</v>
      </c>
      <c r="E35" s="29" t="s">
        <v>86</v>
      </c>
      <c r="F35" s="29" t="s">
        <v>87</v>
      </c>
      <c r="G35" s="29" t="s">
        <v>79</v>
      </c>
      <c r="H35" s="50">
        <v>1</v>
      </c>
      <c r="I35" s="43"/>
      <c r="J35" s="30" t="str">
        <f t="shared" si="1"/>
        <v/>
      </c>
      <c r="K35" s="29" t="s">
        <v>39</v>
      </c>
      <c r="L35" s="58"/>
      <c r="M35" s="58"/>
    </row>
    <row r="36" spans="1:13" ht="84" customHeight="1" x14ac:dyDescent="0.25">
      <c r="A36" s="29" t="s">
        <v>92</v>
      </c>
      <c r="B36" s="29" t="s">
        <v>89</v>
      </c>
      <c r="C36" s="29" t="s">
        <v>75</v>
      </c>
      <c r="D36" s="29" t="s">
        <v>35</v>
      </c>
      <c r="E36" s="29" t="s">
        <v>90</v>
      </c>
      <c r="F36" s="29" t="s">
        <v>91</v>
      </c>
      <c r="G36" s="29" t="s">
        <v>79</v>
      </c>
      <c r="H36" s="50">
        <v>1</v>
      </c>
      <c r="I36" s="43"/>
      <c r="J36" s="30" t="str">
        <f t="shared" si="1"/>
        <v/>
      </c>
      <c r="K36" s="29" t="s">
        <v>39</v>
      </c>
      <c r="L36" s="58"/>
      <c r="M36" s="58"/>
    </row>
    <row r="37" spans="1:13" ht="104.25" customHeight="1" x14ac:dyDescent="0.25">
      <c r="A37" s="29" t="s">
        <v>162</v>
      </c>
      <c r="B37" s="29" t="s">
        <v>93</v>
      </c>
      <c r="C37" s="29" t="s">
        <v>75</v>
      </c>
      <c r="D37" s="29" t="s">
        <v>35</v>
      </c>
      <c r="E37" s="29" t="s">
        <v>94</v>
      </c>
      <c r="F37" s="29" t="s">
        <v>95</v>
      </c>
      <c r="G37" s="29" t="s">
        <v>79</v>
      </c>
      <c r="H37" s="50">
        <v>1</v>
      </c>
      <c r="I37" s="43"/>
      <c r="J37" s="30" t="str">
        <f t="shared" si="1"/>
        <v/>
      </c>
      <c r="K37" s="29" t="s">
        <v>39</v>
      </c>
      <c r="L37" s="58"/>
      <c r="M37" s="58"/>
    </row>
    <row r="38" spans="1:13" ht="25.5" customHeight="1" x14ac:dyDescent="0.25">
      <c r="A38" s="49" t="s">
        <v>96</v>
      </c>
      <c r="B38" s="49"/>
      <c r="C38" s="49"/>
      <c r="D38" s="49"/>
      <c r="E38" s="49"/>
      <c r="F38" s="49"/>
      <c r="G38" s="49"/>
      <c r="H38" s="49"/>
      <c r="I38" s="49"/>
      <c r="J38" s="49"/>
      <c r="K38" s="49"/>
      <c r="L38" s="49"/>
      <c r="M38" s="49"/>
    </row>
    <row r="39" spans="1:13" ht="63" customHeight="1" x14ac:dyDescent="0.25">
      <c r="A39" s="32" t="s">
        <v>179</v>
      </c>
      <c r="B39" s="29" t="s">
        <v>97</v>
      </c>
      <c r="C39" s="29" t="s">
        <v>76</v>
      </c>
      <c r="D39" s="29" t="s">
        <v>97</v>
      </c>
      <c r="E39" s="29" t="s">
        <v>102</v>
      </c>
      <c r="F39" s="29" t="s">
        <v>103</v>
      </c>
      <c r="G39" s="29" t="s">
        <v>38</v>
      </c>
      <c r="H39" s="50">
        <v>1</v>
      </c>
      <c r="I39" s="43"/>
      <c r="J39" s="30" t="str">
        <f t="shared" ref="J39:J40" si="3">IF(I39="","",IF(OR($C39="Monatlich",$C39="monthly"),$H39*$I39*12,$H39*$I39))</f>
        <v/>
      </c>
      <c r="K39" s="29" t="s">
        <v>98</v>
      </c>
      <c r="L39" s="58"/>
      <c r="M39" s="58"/>
    </row>
    <row r="40" spans="1:13" ht="73.5" customHeight="1" x14ac:dyDescent="0.25">
      <c r="A40" s="32" t="s">
        <v>180</v>
      </c>
      <c r="B40" s="29" t="s">
        <v>97</v>
      </c>
      <c r="C40" s="29" t="s">
        <v>76</v>
      </c>
      <c r="D40" s="29" t="s">
        <v>97</v>
      </c>
      <c r="E40" s="29" t="s">
        <v>104</v>
      </c>
      <c r="F40" s="29" t="s">
        <v>105</v>
      </c>
      <c r="G40" s="29" t="s">
        <v>38</v>
      </c>
      <c r="H40" s="50">
        <v>1</v>
      </c>
      <c r="I40" s="43"/>
      <c r="J40" s="30" t="str">
        <f t="shared" si="3"/>
        <v/>
      </c>
      <c r="K40" s="29" t="s">
        <v>98</v>
      </c>
      <c r="L40" s="58"/>
      <c r="M40" s="58"/>
    </row>
    <row r="41" spans="1:13" ht="33.75" customHeight="1" x14ac:dyDescent="0.25">
      <c r="A41" s="49" t="s">
        <v>106</v>
      </c>
      <c r="B41" s="49"/>
      <c r="C41" s="49"/>
      <c r="D41" s="49"/>
      <c r="E41" s="49"/>
      <c r="F41" s="49"/>
      <c r="G41" s="49"/>
      <c r="H41" s="49"/>
      <c r="I41" s="49"/>
      <c r="J41" s="49"/>
      <c r="K41" s="49"/>
      <c r="L41" s="49"/>
      <c r="M41" s="49"/>
    </row>
    <row r="42" spans="1:13" ht="48.75" customHeight="1" x14ac:dyDescent="0.25">
      <c r="A42" s="29" t="s">
        <v>107</v>
      </c>
      <c r="B42" s="29" t="s">
        <v>108</v>
      </c>
      <c r="C42" s="29" t="s">
        <v>109</v>
      </c>
      <c r="D42" s="29" t="s">
        <v>110</v>
      </c>
      <c r="E42" s="29" t="s">
        <v>111</v>
      </c>
      <c r="F42" s="29" t="s">
        <v>112</v>
      </c>
      <c r="G42" s="29" t="s">
        <v>113</v>
      </c>
      <c r="H42" s="50">
        <v>10</v>
      </c>
      <c r="I42" s="43"/>
      <c r="J42" s="30" t="str">
        <f>IF(I42="","",IF(OR($C42="Monatlich",$C42="monthly"),$H42*$I42*12,$H42*$I42))</f>
        <v/>
      </c>
      <c r="K42" s="29" t="s">
        <v>98</v>
      </c>
      <c r="L42" s="58"/>
      <c r="M42" s="58"/>
    </row>
    <row r="43" spans="1:13" ht="48" customHeight="1" x14ac:dyDescent="0.25">
      <c r="A43" s="29" t="s">
        <v>114</v>
      </c>
      <c r="B43" s="29" t="s">
        <v>108</v>
      </c>
      <c r="C43" s="29" t="s">
        <v>109</v>
      </c>
      <c r="D43" s="29" t="s">
        <v>110</v>
      </c>
      <c r="E43" s="29" t="s">
        <v>115</v>
      </c>
      <c r="F43" s="29" t="s">
        <v>116</v>
      </c>
      <c r="G43" s="29" t="s">
        <v>113</v>
      </c>
      <c r="H43" s="50">
        <v>10</v>
      </c>
      <c r="I43" s="43"/>
      <c r="J43" s="30" t="str">
        <f>IF(I43="","",IF(OR($C43="Monatlich",$C43="monthly"),$H43*$I43*12,$H43*$I43))</f>
        <v/>
      </c>
      <c r="K43" s="29" t="s">
        <v>98</v>
      </c>
      <c r="L43" s="58"/>
      <c r="M43" s="58"/>
    </row>
    <row r="44" spans="1:13" ht="45" customHeight="1" x14ac:dyDescent="0.25">
      <c r="A44" s="29" t="s">
        <v>117</v>
      </c>
      <c r="B44" s="29" t="s">
        <v>108</v>
      </c>
      <c r="C44" s="29" t="s">
        <v>109</v>
      </c>
      <c r="D44" s="29" t="s">
        <v>110</v>
      </c>
      <c r="E44" s="29" t="s">
        <v>118</v>
      </c>
      <c r="F44" s="29" t="s">
        <v>119</v>
      </c>
      <c r="G44" s="29" t="s">
        <v>113</v>
      </c>
      <c r="H44" s="50">
        <v>15</v>
      </c>
      <c r="I44" s="43"/>
      <c r="J44" s="30" t="str">
        <f>IF(I44="","",IF(OR($C44="Monatlich",$C44="monthly"),$H44*$I44*12,$H44*$I44))</f>
        <v/>
      </c>
      <c r="K44" s="29" t="s">
        <v>98</v>
      </c>
      <c r="L44" s="58"/>
      <c r="M44" s="58"/>
    </row>
    <row r="45" spans="1:13" ht="54" customHeight="1" x14ac:dyDescent="0.25">
      <c r="A45" s="29" t="s">
        <v>120</v>
      </c>
      <c r="B45" s="29" t="s">
        <v>108</v>
      </c>
      <c r="C45" s="29" t="s">
        <v>109</v>
      </c>
      <c r="D45" s="29" t="s">
        <v>110</v>
      </c>
      <c r="E45" s="29" t="s">
        <v>121</v>
      </c>
      <c r="F45" s="29" t="s">
        <v>122</v>
      </c>
      <c r="G45" s="29" t="s">
        <v>123</v>
      </c>
      <c r="H45" s="50">
        <v>20</v>
      </c>
      <c r="I45" s="43"/>
      <c r="J45" s="30" t="str">
        <f>IF(I45="","",IF(OR($C45="Monatlich",$C45="monthly"),$H45*$I45*12,$H45*$I45))</f>
        <v/>
      </c>
      <c r="K45" s="29" t="s">
        <v>98</v>
      </c>
      <c r="L45" s="58"/>
      <c r="M45" s="58"/>
    </row>
    <row r="46" spans="1:13" ht="66.75" customHeight="1" x14ac:dyDescent="0.25">
      <c r="A46" s="29" t="s">
        <v>124</v>
      </c>
      <c r="B46" s="29" t="s">
        <v>108</v>
      </c>
      <c r="C46" s="29" t="s">
        <v>109</v>
      </c>
      <c r="D46" s="29" t="s">
        <v>110</v>
      </c>
      <c r="E46" s="29" t="s">
        <v>125</v>
      </c>
      <c r="F46" s="29" t="s">
        <v>126</v>
      </c>
      <c r="G46" s="29" t="s">
        <v>38</v>
      </c>
      <c r="H46" s="50">
        <v>1</v>
      </c>
      <c r="I46" s="43"/>
      <c r="J46" s="30" t="str">
        <f>IF(I46="","",IF(OR($C46="Monatlich",$C46="monthly"),$H46*$I46*12,$H46*$I46))</f>
        <v/>
      </c>
      <c r="K46" s="29" t="s">
        <v>98</v>
      </c>
      <c r="L46" s="58"/>
      <c r="M46" s="58"/>
    </row>
  </sheetData>
  <sheetProtection algorithmName="SHA-512" hashValue="NG1aJNkVRQOToRol3Br7UPJiPwKCS04nvdEtfbTHAtJf1L4cR+U3+4EHRLfM/3O4EhIaspgOlT+E7X6xnqj3lw==" saltValue="DCRcNNVI/Zfaj0CGN4MLRg==" spinCount="100000" sheet="1" objects="1" scenarios="1"/>
  <mergeCells count="8">
    <mergeCell ref="A29:M29"/>
    <mergeCell ref="A38:M38"/>
    <mergeCell ref="A41:M41"/>
    <mergeCell ref="A8:M9"/>
    <mergeCell ref="A5:B5"/>
    <mergeCell ref="A7:H7"/>
    <mergeCell ref="A11:H11"/>
    <mergeCell ref="A14:M14"/>
  </mergeCells>
  <phoneticPr fontId="12" type="noConversion"/>
  <conditionalFormatting sqref="I15:I46">
    <cfRule type="cellIs" dxfId="19" priority="1" operator="lessThan">
      <formula>0</formula>
    </cfRule>
  </conditionalFormatting>
  <conditionalFormatting sqref="L15:L46">
    <cfRule type="cellIs" dxfId="18" priority="2" operator="equal">
      <formula>"Ja"</formula>
    </cfRule>
  </conditionalFormatting>
  <dataValidations count="1">
    <dataValidation type="list" allowBlank="1" sqref="L15:L46" xr:uid="{3B93D628-FF4B-4998-AAB5-4B9B6C5E4A34}">
      <formula1>"Ja,Nein"</formula1>
      <formula2>0</formula2>
    </dataValidation>
  </dataValidation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CE2C1-8D11-4BC7-B1A0-0D4BA255BAEC}">
  <dimension ref="A1:M22"/>
  <sheetViews>
    <sheetView topLeftCell="A6" workbookViewId="0">
      <selection activeCell="E17" sqref="E17"/>
    </sheetView>
  </sheetViews>
  <sheetFormatPr baseColWidth="10" defaultRowHeight="15" x14ac:dyDescent="0.25"/>
  <cols>
    <col min="1" max="1" width="18" style="18" customWidth="1"/>
    <col min="2" max="2" width="24.5703125" style="18" customWidth="1"/>
    <col min="3" max="3" width="14.42578125" style="18" customWidth="1"/>
    <col min="4" max="4" width="13.7109375" style="18" customWidth="1"/>
    <col min="5" max="5" width="17.5703125" style="18" customWidth="1"/>
    <col min="6" max="6" width="24" style="18" customWidth="1"/>
    <col min="7" max="7" width="46" style="18" customWidth="1"/>
    <col min="8" max="8" width="11.28515625" style="18" customWidth="1"/>
    <col min="9" max="16384" width="11.42578125" style="18"/>
  </cols>
  <sheetData>
    <row r="1" spans="1:13" ht="16.5" x14ac:dyDescent="0.3">
      <c r="A1" s="14"/>
      <c r="B1" s="15"/>
      <c r="C1" s="16"/>
      <c r="D1" s="16"/>
      <c r="E1" s="17" t="s">
        <v>0</v>
      </c>
      <c r="F1" s="16"/>
      <c r="G1" s="16"/>
    </row>
    <row r="2" spans="1:13" ht="16.5" x14ac:dyDescent="0.3">
      <c r="A2" s="14"/>
      <c r="B2" s="15"/>
      <c r="C2" s="16"/>
      <c r="D2" s="16"/>
      <c r="E2" s="17" t="s">
        <v>1</v>
      </c>
      <c r="F2" s="16"/>
      <c r="G2" s="16"/>
    </row>
    <row r="3" spans="1:13" ht="16.5" x14ac:dyDescent="0.3">
      <c r="A3" s="14"/>
      <c r="B3" s="15"/>
      <c r="C3" s="16"/>
      <c r="D3" s="16"/>
      <c r="E3" s="17" t="s">
        <v>2</v>
      </c>
      <c r="F3" s="16"/>
      <c r="G3" s="16"/>
    </row>
    <row r="4" spans="1:13" ht="16.5" x14ac:dyDescent="0.3">
      <c r="A4" s="14"/>
      <c r="B4" s="15"/>
      <c r="C4" s="16"/>
      <c r="D4" s="16"/>
      <c r="E4" s="17" t="s">
        <v>3</v>
      </c>
      <c r="F4" s="16"/>
      <c r="G4" s="16"/>
    </row>
    <row r="5" spans="1:13" x14ac:dyDescent="0.25">
      <c r="A5" s="19"/>
      <c r="B5" s="19"/>
      <c r="C5" s="16"/>
      <c r="D5" s="16"/>
      <c r="E5" s="16"/>
      <c r="F5" s="16"/>
      <c r="G5" s="16"/>
    </row>
    <row r="6" spans="1:13" x14ac:dyDescent="0.25">
      <c r="A6" s="20"/>
      <c r="B6" s="20"/>
      <c r="C6" s="16"/>
      <c r="D6" s="16"/>
      <c r="E6" s="16"/>
      <c r="F6" s="16"/>
      <c r="G6" s="16"/>
    </row>
    <row r="7" spans="1:13" ht="30" customHeight="1" x14ac:dyDescent="0.25">
      <c r="A7" s="21" t="s">
        <v>160</v>
      </c>
      <c r="B7" s="21"/>
      <c r="C7" s="21"/>
      <c r="D7" s="21"/>
      <c r="E7" s="21"/>
      <c r="F7" s="21"/>
      <c r="G7" s="21"/>
      <c r="H7" s="21"/>
    </row>
    <row r="8" spans="1:13" ht="82.5" customHeight="1" x14ac:dyDescent="0.25">
      <c r="A8" s="4" t="s">
        <v>4</v>
      </c>
      <c r="B8" s="9"/>
      <c r="C8" s="9"/>
      <c r="D8" s="9"/>
      <c r="E8" s="9"/>
      <c r="F8" s="9"/>
      <c r="G8" s="9"/>
      <c r="H8" s="9"/>
      <c r="I8" s="9"/>
      <c r="J8" s="9"/>
      <c r="K8" s="9"/>
      <c r="L8" s="9"/>
      <c r="M8" s="10"/>
    </row>
    <row r="9" spans="1:13" ht="21.75" customHeight="1" x14ac:dyDescent="0.25">
      <c r="A9" s="11"/>
      <c r="B9" s="12"/>
      <c r="C9" s="12"/>
      <c r="D9" s="12"/>
      <c r="E9" s="12"/>
      <c r="F9" s="12"/>
      <c r="G9" s="12"/>
      <c r="H9" s="12"/>
      <c r="I9" s="12"/>
      <c r="J9" s="12"/>
      <c r="K9" s="12"/>
      <c r="L9" s="12"/>
      <c r="M9" s="13"/>
    </row>
    <row r="11" spans="1:13" ht="45" customHeight="1" x14ac:dyDescent="0.25">
      <c r="A11" s="22" t="s">
        <v>146</v>
      </c>
      <c r="B11" s="22"/>
      <c r="C11" s="22"/>
      <c r="D11" s="22"/>
      <c r="E11" s="22"/>
      <c r="F11" s="22"/>
      <c r="G11" s="22"/>
      <c r="H11" s="22"/>
    </row>
    <row r="13" spans="1:13" ht="21" x14ac:dyDescent="0.25">
      <c r="A13" s="23" t="s">
        <v>127</v>
      </c>
      <c r="B13" s="23"/>
      <c r="C13" s="23"/>
      <c r="D13" s="23"/>
      <c r="E13" s="23"/>
      <c r="F13" s="23"/>
      <c r="G13" s="23"/>
    </row>
    <row r="14" spans="1:13" x14ac:dyDescent="0.25">
      <c r="A14" s="24" t="s">
        <v>128</v>
      </c>
      <c r="B14" s="24"/>
      <c r="C14" s="24"/>
      <c r="D14" s="24"/>
      <c r="E14" s="24"/>
      <c r="F14" s="24"/>
      <c r="G14" s="24"/>
    </row>
    <row r="16" spans="1:13" x14ac:dyDescent="0.25">
      <c r="A16" s="25" t="s">
        <v>129</v>
      </c>
      <c r="B16" s="26" t="s">
        <v>130</v>
      </c>
      <c r="C16" s="26" t="s">
        <v>26</v>
      </c>
      <c r="D16" s="26" t="s">
        <v>5</v>
      </c>
      <c r="E16" s="26" t="s">
        <v>131</v>
      </c>
      <c r="F16" s="26" t="s">
        <v>132</v>
      </c>
      <c r="G16" s="27" t="s">
        <v>133</v>
      </c>
    </row>
    <row r="17" spans="1:7" ht="30" x14ac:dyDescent="0.25">
      <c r="A17" s="28" t="s">
        <v>68</v>
      </c>
      <c r="B17" s="29" t="s">
        <v>134</v>
      </c>
      <c r="C17" s="29">
        <v>45</v>
      </c>
      <c r="D17" s="29" t="s">
        <v>135</v>
      </c>
      <c r="E17" s="43"/>
      <c r="F17" s="30">
        <f>C17*E17*12</f>
        <v>0</v>
      </c>
      <c r="G17" s="44" t="s">
        <v>136</v>
      </c>
    </row>
    <row r="18" spans="1:7" ht="30" x14ac:dyDescent="0.25">
      <c r="A18" s="28" t="s">
        <v>72</v>
      </c>
      <c r="B18" s="29" t="s">
        <v>137</v>
      </c>
      <c r="C18" s="29">
        <v>130</v>
      </c>
      <c r="D18" s="29" t="s">
        <v>135</v>
      </c>
      <c r="E18" s="43"/>
      <c r="F18" s="30">
        <f>C18*E18*12</f>
        <v>0</v>
      </c>
      <c r="G18" s="44" t="s">
        <v>138</v>
      </c>
    </row>
    <row r="19" spans="1:7" ht="30" x14ac:dyDescent="0.25">
      <c r="A19" s="31" t="s">
        <v>139</v>
      </c>
      <c r="B19" s="32" t="s">
        <v>140</v>
      </c>
      <c r="C19" s="29">
        <v>3</v>
      </c>
      <c r="D19" s="29" t="s">
        <v>135</v>
      </c>
      <c r="E19" s="43"/>
      <c r="F19" s="30">
        <f>C19*E19*12</f>
        <v>0</v>
      </c>
      <c r="G19" s="44" t="s">
        <v>141</v>
      </c>
    </row>
    <row r="20" spans="1:7" ht="30" x14ac:dyDescent="0.25">
      <c r="A20" s="28" t="s">
        <v>142</v>
      </c>
      <c r="B20" s="29" t="s">
        <v>143</v>
      </c>
      <c r="C20" s="29">
        <v>1</v>
      </c>
      <c r="D20" s="29" t="s">
        <v>79</v>
      </c>
      <c r="E20" s="43"/>
      <c r="F20" s="30">
        <f>C20*E20</f>
        <v>0</v>
      </c>
      <c r="G20" s="44" t="s">
        <v>144</v>
      </c>
    </row>
    <row r="21" spans="1:7" x14ac:dyDescent="0.25">
      <c r="A21" s="33"/>
      <c r="B21" s="34"/>
      <c r="C21" s="34"/>
      <c r="D21" s="34"/>
      <c r="E21" s="35"/>
      <c r="F21" s="36"/>
      <c r="G21" s="37"/>
    </row>
    <row r="22" spans="1:7" ht="45" x14ac:dyDescent="0.25">
      <c r="A22" s="38" t="s">
        <v>145</v>
      </c>
      <c r="B22" s="39"/>
      <c r="C22" s="39"/>
      <c r="D22" s="39"/>
      <c r="E22" s="40"/>
      <c r="F22" s="41">
        <f>SUM(F17:F20)</f>
        <v>0</v>
      </c>
      <c r="G22" s="42"/>
    </row>
  </sheetData>
  <sheetProtection algorithmName="SHA-512" hashValue="lyIPw3z40gOkLrTeCSCbKSKqq0pllqtMKJIxp6i1GoczsvGsZ1fWHpq1/naslJrkuktzcG1OzYjjQVYMwb1l6g==" saltValue="ymZf9q3m+gQES+ivUfNTtA==" spinCount="100000" sheet="1" objects="1" scenarios="1"/>
  <mergeCells count="6">
    <mergeCell ref="A13:G13"/>
    <mergeCell ref="A14:G14"/>
    <mergeCell ref="A5:B5"/>
    <mergeCell ref="A7:H7"/>
    <mergeCell ref="A8:M9"/>
    <mergeCell ref="A11:H11"/>
  </mergeCells>
  <pageMargins left="0.7" right="0.7" top="0.78740157499999996" bottom="0.78740157499999996"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E7F4A-21BF-4294-AFA6-A76278966C8C}">
  <dimension ref="A1:M21"/>
  <sheetViews>
    <sheetView topLeftCell="A6" workbookViewId="0">
      <selection activeCell="I21" sqref="I21"/>
    </sheetView>
  </sheetViews>
  <sheetFormatPr baseColWidth="10" defaultRowHeight="15" x14ac:dyDescent="0.25"/>
  <cols>
    <col min="1" max="1" width="23.42578125" style="18" customWidth="1"/>
    <col min="2" max="2" width="19.140625" style="18" customWidth="1"/>
    <col min="3" max="3" width="22.5703125" style="18" customWidth="1"/>
    <col min="4" max="4" width="25.42578125" style="18" customWidth="1"/>
    <col min="5" max="5" width="23.5703125" style="18" customWidth="1"/>
    <col min="6" max="6" width="19" style="18" customWidth="1"/>
    <col min="7" max="7" width="42.140625" style="18" customWidth="1"/>
    <col min="8" max="16384" width="11.42578125" style="18"/>
  </cols>
  <sheetData>
    <row r="1" spans="1:13" ht="16.5" x14ac:dyDescent="0.3">
      <c r="A1" s="14"/>
      <c r="B1" s="15"/>
      <c r="C1" s="16"/>
      <c r="D1" s="16"/>
      <c r="E1" s="17" t="s">
        <v>0</v>
      </c>
      <c r="F1" s="16"/>
      <c r="G1" s="16"/>
    </row>
    <row r="2" spans="1:13" ht="16.5" x14ac:dyDescent="0.3">
      <c r="A2" s="14"/>
      <c r="B2" s="15"/>
      <c r="C2" s="16"/>
      <c r="D2" s="16"/>
      <c r="E2" s="17" t="s">
        <v>1</v>
      </c>
      <c r="F2" s="16"/>
      <c r="G2" s="16"/>
    </row>
    <row r="3" spans="1:13" ht="16.5" x14ac:dyDescent="0.3">
      <c r="A3" s="14"/>
      <c r="B3" s="15"/>
      <c r="C3" s="16"/>
      <c r="D3" s="16"/>
      <c r="E3" s="17" t="s">
        <v>2</v>
      </c>
      <c r="F3" s="16"/>
      <c r="G3" s="16"/>
    </row>
    <row r="4" spans="1:13" ht="16.5" x14ac:dyDescent="0.3">
      <c r="A4" s="14"/>
      <c r="B4" s="15"/>
      <c r="C4" s="16"/>
      <c r="D4" s="16"/>
      <c r="E4" s="17" t="s">
        <v>3</v>
      </c>
      <c r="F4" s="16"/>
      <c r="G4" s="16"/>
    </row>
    <row r="5" spans="1:13" x14ac:dyDescent="0.25">
      <c r="A5" s="19"/>
      <c r="B5" s="19"/>
      <c r="C5" s="16"/>
      <c r="D5" s="16"/>
      <c r="E5" s="16"/>
      <c r="F5" s="16"/>
      <c r="G5" s="16"/>
    </row>
    <row r="6" spans="1:13" x14ac:dyDescent="0.25">
      <c r="A6" s="20"/>
      <c r="B6" s="20"/>
      <c r="C6" s="16"/>
      <c r="D6" s="16"/>
      <c r="E6" s="16"/>
      <c r="F6" s="16"/>
      <c r="G6" s="16"/>
    </row>
    <row r="7" spans="1:13" ht="30" customHeight="1" x14ac:dyDescent="0.25">
      <c r="A7" s="21" t="s">
        <v>160</v>
      </c>
      <c r="B7" s="21"/>
      <c r="C7" s="21"/>
      <c r="D7" s="21"/>
      <c r="E7" s="21"/>
      <c r="F7" s="21"/>
      <c r="G7" s="21"/>
      <c r="H7" s="21"/>
    </row>
    <row r="8" spans="1:13" ht="82.5" customHeight="1" x14ac:dyDescent="0.25">
      <c r="A8" s="4" t="s">
        <v>4</v>
      </c>
      <c r="B8" s="9"/>
      <c r="C8" s="9"/>
      <c r="D8" s="9"/>
      <c r="E8" s="9"/>
      <c r="F8" s="9"/>
      <c r="G8" s="9"/>
      <c r="H8" s="9"/>
      <c r="I8" s="9"/>
      <c r="J8" s="9"/>
      <c r="K8" s="9"/>
      <c r="L8" s="9"/>
      <c r="M8" s="10"/>
    </row>
    <row r="9" spans="1:13" ht="21.75" customHeight="1" x14ac:dyDescent="0.25">
      <c r="A9" s="11"/>
      <c r="B9" s="12"/>
      <c r="C9" s="12"/>
      <c r="D9" s="12"/>
      <c r="E9" s="12"/>
      <c r="F9" s="12"/>
      <c r="G9" s="12"/>
      <c r="H9" s="12"/>
      <c r="I9" s="12"/>
      <c r="J9" s="12"/>
      <c r="K9" s="12"/>
      <c r="L9" s="12"/>
      <c r="M9" s="13"/>
    </row>
    <row r="11" spans="1:13" ht="45" customHeight="1" x14ac:dyDescent="0.25">
      <c r="A11" s="22" t="s">
        <v>146</v>
      </c>
      <c r="B11" s="22"/>
      <c r="C11" s="22"/>
      <c r="D11" s="22"/>
      <c r="E11" s="22"/>
      <c r="F11" s="22"/>
      <c r="G11" s="22"/>
      <c r="H11" s="22"/>
    </row>
    <row r="13" spans="1:13" ht="21" x14ac:dyDescent="0.25">
      <c r="A13" s="23" t="s">
        <v>147</v>
      </c>
      <c r="B13" s="23"/>
      <c r="C13" s="23"/>
      <c r="D13" s="23"/>
      <c r="E13" s="23"/>
      <c r="F13" s="23"/>
      <c r="G13" s="23"/>
    </row>
    <row r="14" spans="1:13" x14ac:dyDescent="0.25">
      <c r="A14" s="24" t="s">
        <v>148</v>
      </c>
      <c r="B14" s="24"/>
      <c r="C14" s="24"/>
      <c r="D14" s="24"/>
      <c r="E14" s="24"/>
      <c r="F14" s="24"/>
      <c r="G14" s="24"/>
    </row>
    <row r="16" spans="1:13" ht="30" x14ac:dyDescent="0.25">
      <c r="A16" s="45" t="s">
        <v>23</v>
      </c>
      <c r="B16" s="45" t="s">
        <v>149</v>
      </c>
      <c r="C16" s="45" t="s">
        <v>150</v>
      </c>
      <c r="D16" s="45" t="s">
        <v>151</v>
      </c>
      <c r="E16" s="45" t="s">
        <v>152</v>
      </c>
      <c r="F16" s="45" t="s">
        <v>153</v>
      </c>
      <c r="G16" s="45" t="s">
        <v>30</v>
      </c>
    </row>
    <row r="17" spans="1:7" ht="30" x14ac:dyDescent="0.25">
      <c r="A17" s="46" t="s">
        <v>154</v>
      </c>
      <c r="B17" s="47"/>
      <c r="C17" s="47"/>
      <c r="D17" s="48"/>
      <c r="E17" s="47"/>
      <c r="F17" s="48" t="s">
        <v>155</v>
      </c>
      <c r="G17" s="48"/>
    </row>
    <row r="18" spans="1:7" ht="45" x14ac:dyDescent="0.25">
      <c r="A18" s="46" t="s">
        <v>156</v>
      </c>
      <c r="B18" s="47"/>
      <c r="C18" s="47"/>
      <c r="D18" s="48"/>
      <c r="E18" s="47"/>
      <c r="F18" s="48" t="s">
        <v>155</v>
      </c>
      <c r="G18" s="48"/>
    </row>
    <row r="19" spans="1:7" ht="60" x14ac:dyDescent="0.25">
      <c r="A19" s="46" t="s">
        <v>118</v>
      </c>
      <c r="B19" s="47"/>
      <c r="C19" s="47"/>
      <c r="D19" s="48"/>
      <c r="E19" s="47"/>
      <c r="F19" s="48" t="s">
        <v>155</v>
      </c>
      <c r="G19" s="48"/>
    </row>
    <row r="20" spans="1:7" ht="30" x14ac:dyDescent="0.25">
      <c r="A20" s="46" t="s">
        <v>157</v>
      </c>
      <c r="B20" s="47"/>
      <c r="C20" s="47"/>
      <c r="D20" s="48"/>
      <c r="E20" s="47"/>
      <c r="F20" s="48" t="s">
        <v>155</v>
      </c>
      <c r="G20" s="48"/>
    </row>
    <row r="21" spans="1:7" ht="30" x14ac:dyDescent="0.25">
      <c r="A21" s="46" t="s">
        <v>121</v>
      </c>
      <c r="B21" s="47"/>
      <c r="C21" s="47"/>
      <c r="D21" s="48"/>
      <c r="E21" s="47"/>
      <c r="F21" s="48" t="s">
        <v>155</v>
      </c>
      <c r="G21" s="48"/>
    </row>
  </sheetData>
  <sheetProtection algorithmName="SHA-512" hashValue="ybN1rZFqXtsx+GZy1w5BpBxMMMQb38ccJrnBbyRL0R2ILJ/tAZyNPzpLza5FzBzgR+M5qlNgGN+aQC6Q+MQu5Q==" saltValue="BKQjTfJWkUXiXkBeyW2A+A==" spinCount="100000" sheet="1" objects="1" scenarios="1"/>
  <mergeCells count="6">
    <mergeCell ref="A14:G14"/>
    <mergeCell ref="A5:B5"/>
    <mergeCell ref="A7:H7"/>
    <mergeCell ref="A8:M9"/>
    <mergeCell ref="A11:H11"/>
    <mergeCell ref="A13:G13"/>
  </mergeCells>
  <dataValidations count="1">
    <dataValidation type="list" allowBlank="1" sqref="F17:F21" xr:uid="{58615F1E-E4D0-4C7E-8ED2-988F74F65618}">
      <formula1>"Ja,Nein"</formula1>
      <formula2>0</formula2>
    </dataValidation>
  </dataValidations>
  <pageMargins left="0.7" right="0.7" top="0.78740157499999996" bottom="0.78740157499999996"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A9215AA6D46C49BAB3F0ABEA0BB9D7" ma:contentTypeVersion="3" ma:contentTypeDescription="Ein neues Dokument erstellen." ma:contentTypeScope="" ma:versionID="f3f6af8d74f11cf4b70175c2027f8537">
  <xsd:schema xmlns:xsd="http://www.w3.org/2001/XMLSchema" xmlns:xs="http://www.w3.org/2001/XMLSchema" xmlns:p="http://schemas.microsoft.com/office/2006/metadata/properties" xmlns:ns2="871649b2-c7d0-4547-84f1-48467964dd32" targetNamespace="http://schemas.microsoft.com/office/2006/metadata/properties" ma:root="true" ma:fieldsID="845a096b9ba8d42993c8021969745bff" ns2:_="">
    <xsd:import namespace="871649b2-c7d0-4547-84f1-48467964dd3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1649b2-c7d0-4547-84f1-48467964dd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D5E99F-E17A-4CB3-BFF8-7F054C9498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1649b2-c7d0-4547-84f1-48467964dd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6D8D8B-4848-4046-AA19-456C3512BC99}">
  <ds:schemaRefs>
    <ds:schemaRef ds:uri="http://schemas.microsoft.com/sharepoint/v3/contenttype/forms"/>
  </ds:schemaRefs>
</ds:datastoreItem>
</file>

<file path=customXml/itemProps3.xml><?xml version="1.0" encoding="utf-8"?>
<ds:datastoreItem xmlns:ds="http://schemas.openxmlformats.org/officeDocument/2006/customXml" ds:itemID="{EB3CF641-5B4C-4172-8240-619BF9E0C51C}">
  <ds:schemaRefs>
    <ds:schemaRef ds:uri="http://schemas.microsoft.com/office/2006/documentManagement/types"/>
    <ds:schemaRef ds:uri="http://schemas.microsoft.com/office/2006/metadata/properties"/>
    <ds:schemaRef ds:uri="871649b2-c7d0-4547-84f1-48467964dd32"/>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 </vt:lpstr>
      <vt:lpstr>Leistungsverzeichnis </vt:lpstr>
      <vt:lpstr>Rollen_Nutzer</vt:lpstr>
      <vt:lpstr>Aufwandssätze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Krause</dc:creator>
  <cp:keywords/>
  <dc:description/>
  <cp:lastModifiedBy>Katja Knauf</cp:lastModifiedBy>
  <cp:revision/>
  <dcterms:created xsi:type="dcterms:W3CDTF">2026-07-27T05:17:15Z</dcterms:created>
  <dcterms:modified xsi:type="dcterms:W3CDTF">2026-08-12T18:21:58Z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0x0101009EA9215AA6D46C49BAB3F0ABEA0BB9D7</vt:lpwstr>
  </property>
</Properties>
</file>