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S:\Geschäftsstelle\VERGABEN\5_Werkstatt\11_Katja\2026\2026-0393 CRM System\1_Vorbereitungsphase\2_Ausschreibungsunterlagen\1.2_Unterlagen zum Versand\"/>
    </mc:Choice>
  </mc:AlternateContent>
  <xr:revisionPtr revIDLastSave="0" documentId="8_{3718768E-E7E4-4E2B-9204-4D448EE59AA9}" xr6:coauthVersionLast="47" xr6:coauthVersionMax="47" xr10:uidLastSave="{00000000-0000-0000-0000-000000000000}"/>
  <workbookProtection workbookAlgorithmName="SHA-512" workbookHashValue="LYR/FsiBE9hcn8bg0RN388U7dig1mtdUluafvyu3t4d2+VKa0RdcF1y+Zx2Od3I5udk8iENuFlK7ovfbZcUhug==" workbookSaltValue="fJe9hwPqloQZUp6OOY+m3A==" workbookSpinCount="100000" lockStructure="1"/>
  <bookViews>
    <workbookView xWindow="-120" yWindow="-120" windowWidth="29040" windowHeight="15720" firstSheet="2" activeTab="3" xr2:uid="{00000000-000D-0000-FFFF-FFFF00000000}"/>
  </bookViews>
  <sheets>
    <sheet name="Hinweise" sheetId="1" r:id="rId1"/>
    <sheet name="Angebotspruefung" sheetId="2" r:id="rId2"/>
    <sheet name="Qualitaetswertung" sheetId="3" r:id="rId3"/>
    <sheet name="Demo_Szenarien" sheetId="4" r:id="rId4"/>
    <sheet name="Preiswertung" sheetId="5" r:id="rId5"/>
    <sheet name="Gesamtwertung" sheetId="6" r:id="rId6"/>
    <sheet name="Beispiel_Gesamtwertung" sheetId="7" r:id="rId7"/>
    <sheet name="Bewertungsskala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3" l="1"/>
  <c r="E6" i="6"/>
  <c r="D6" i="6"/>
  <c r="B6" i="6"/>
  <c r="B10" i="6"/>
  <c r="F6" i="7"/>
  <c r="F5" i="7"/>
  <c r="G5" i="7" s="1"/>
  <c r="J22" i="5"/>
  <c r="H22" i="5"/>
  <c r="F22" i="5"/>
  <c r="D22" i="5"/>
  <c r="K22" i="5" s="1"/>
  <c r="J21" i="5"/>
  <c r="H21" i="5"/>
  <c r="F21" i="5"/>
  <c r="D21" i="5"/>
  <c r="K21" i="5" s="1"/>
  <c r="J20" i="5"/>
  <c r="H20" i="5"/>
  <c r="F20" i="5"/>
  <c r="D20" i="5"/>
  <c r="K20" i="5" s="1"/>
  <c r="J19" i="5"/>
  <c r="H19" i="5"/>
  <c r="F19" i="5"/>
  <c r="D19" i="5"/>
  <c r="K19" i="5" s="1"/>
  <c r="J18" i="5"/>
  <c r="H18" i="5"/>
  <c r="F18" i="5"/>
  <c r="D18" i="5"/>
  <c r="K18" i="5" s="1"/>
  <c r="J17" i="5"/>
  <c r="H17" i="5"/>
  <c r="F17" i="5"/>
  <c r="D17" i="5"/>
  <c r="K17" i="5" s="1"/>
  <c r="E10" i="6" s="1"/>
  <c r="J16" i="5"/>
  <c r="H16" i="5"/>
  <c r="F16" i="5"/>
  <c r="D16" i="5"/>
  <c r="K16" i="5" s="1"/>
  <c r="E9" i="6" s="1"/>
  <c r="J15" i="5"/>
  <c r="H15" i="5"/>
  <c r="F15" i="5"/>
  <c r="D15" i="5"/>
  <c r="K15" i="5" s="1"/>
  <c r="E8" i="6" s="1"/>
  <c r="J14" i="5"/>
  <c r="H14" i="5"/>
  <c r="F14" i="5"/>
  <c r="D14" i="5"/>
  <c r="K14" i="5" s="1"/>
  <c r="E7" i="6" s="1"/>
  <c r="J13" i="5"/>
  <c r="H13" i="5"/>
  <c r="F13" i="5"/>
  <c r="D13" i="5"/>
  <c r="K13" i="5" s="1"/>
  <c r="E5" i="6" s="1"/>
  <c r="E11" i="4"/>
  <c r="O10" i="4"/>
  <c r="M10" i="4"/>
  <c r="K10" i="4"/>
  <c r="I10" i="4"/>
  <c r="G10" i="4"/>
  <c r="O9" i="4"/>
  <c r="M9" i="4"/>
  <c r="K9" i="4"/>
  <c r="I9" i="4"/>
  <c r="G9" i="4"/>
  <c r="O8" i="4"/>
  <c r="M8" i="4"/>
  <c r="K8" i="4"/>
  <c r="I8" i="4"/>
  <c r="G8" i="4"/>
  <c r="O7" i="4"/>
  <c r="M7" i="4"/>
  <c r="K7" i="4"/>
  <c r="I7" i="4"/>
  <c r="G7" i="4"/>
  <c r="O6" i="4"/>
  <c r="M6" i="4"/>
  <c r="K6" i="4"/>
  <c r="I6" i="4"/>
  <c r="G6" i="4"/>
  <c r="O5" i="4"/>
  <c r="O11" i="4" s="1"/>
  <c r="D10" i="6" s="1"/>
  <c r="M5" i="4"/>
  <c r="M11" i="4" s="1"/>
  <c r="D9" i="6" s="1"/>
  <c r="K5" i="4"/>
  <c r="K11" i="4" s="1"/>
  <c r="D8" i="6" s="1"/>
  <c r="I5" i="4"/>
  <c r="I11" i="4" s="1"/>
  <c r="D7" i="6" s="1"/>
  <c r="G5" i="4"/>
  <c r="G11" i="4" s="1"/>
  <c r="D5" i="6" s="1"/>
  <c r="O19" i="3"/>
  <c r="M19" i="3"/>
  <c r="K19" i="3"/>
  <c r="I19" i="3"/>
  <c r="G19" i="3"/>
  <c r="O18" i="3"/>
  <c r="M18" i="3"/>
  <c r="K18" i="3"/>
  <c r="I18" i="3"/>
  <c r="G18" i="3"/>
  <c r="O17" i="3"/>
  <c r="M17" i="3"/>
  <c r="K17" i="3"/>
  <c r="I17" i="3"/>
  <c r="G17" i="3"/>
  <c r="O16" i="3"/>
  <c r="M16" i="3"/>
  <c r="K16" i="3"/>
  <c r="I16" i="3"/>
  <c r="G16" i="3"/>
  <c r="O15" i="3"/>
  <c r="M15" i="3"/>
  <c r="K15" i="3"/>
  <c r="I15" i="3"/>
  <c r="G15" i="3"/>
  <c r="O14" i="3"/>
  <c r="M14" i="3"/>
  <c r="K14" i="3"/>
  <c r="I14" i="3"/>
  <c r="G14" i="3"/>
  <c r="O13" i="3"/>
  <c r="M13" i="3"/>
  <c r="K13" i="3"/>
  <c r="I13" i="3"/>
  <c r="G13" i="3"/>
  <c r="O12" i="3"/>
  <c r="M12" i="3"/>
  <c r="K12" i="3"/>
  <c r="I12" i="3"/>
  <c r="G12" i="3"/>
  <c r="O11" i="3"/>
  <c r="M11" i="3"/>
  <c r="K11" i="3"/>
  <c r="I11" i="3"/>
  <c r="G11" i="3"/>
  <c r="O10" i="3"/>
  <c r="M10" i="3"/>
  <c r="K10" i="3"/>
  <c r="I10" i="3"/>
  <c r="G10" i="3"/>
  <c r="O9" i="3"/>
  <c r="M9" i="3"/>
  <c r="K9" i="3"/>
  <c r="I9" i="3"/>
  <c r="G9" i="3"/>
  <c r="O8" i="3"/>
  <c r="M8" i="3"/>
  <c r="K8" i="3"/>
  <c r="I8" i="3"/>
  <c r="G8" i="3"/>
  <c r="O7" i="3"/>
  <c r="M7" i="3"/>
  <c r="K7" i="3"/>
  <c r="I7" i="3"/>
  <c r="G7" i="3"/>
  <c r="O6" i="3"/>
  <c r="M6" i="3"/>
  <c r="K6" i="3"/>
  <c r="I6" i="3"/>
  <c r="G6" i="3"/>
  <c r="O5" i="3"/>
  <c r="M5" i="3"/>
  <c r="K5" i="3"/>
  <c r="I5" i="3"/>
  <c r="G5" i="3"/>
  <c r="J17" i="2"/>
  <c r="I17" i="2"/>
  <c r="B9" i="6" s="1"/>
  <c r="H17" i="2"/>
  <c r="B8" i="6" s="1"/>
  <c r="G17" i="2"/>
  <c r="B7" i="6" s="1"/>
  <c r="F17" i="2"/>
  <c r="B5" i="6" s="1"/>
  <c r="M20" i="3" l="1"/>
  <c r="C9" i="6" s="1"/>
  <c r="I20" i="3"/>
  <c r="O20" i="3"/>
  <c r="C10" i="6" s="1"/>
  <c r="G20" i="3"/>
  <c r="C5" i="6" s="1"/>
  <c r="K20" i="3"/>
  <c r="C8" i="6" s="1"/>
  <c r="H5" i="6"/>
  <c r="G5" i="6"/>
  <c r="F5" i="6"/>
  <c r="H7" i="6"/>
  <c r="G7" i="6"/>
  <c r="F7" i="6"/>
  <c r="H8" i="6"/>
  <c r="G8" i="6"/>
  <c r="F8" i="6"/>
  <c r="H9" i="6"/>
  <c r="G9" i="6"/>
  <c r="F9" i="6"/>
  <c r="H10" i="6"/>
  <c r="G10" i="6"/>
  <c r="F10" i="6"/>
  <c r="G6" i="7"/>
  <c r="C7" i="6" l="1"/>
  <c r="C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C13" authorId="0" shapeId="0" xr:uid="{00000000-0006-0000-0400-000001000000}">
      <text>
        <r>
          <rPr>
            <sz val="10"/>
            <rFont val="Arial"/>
            <family val="2"/>
          </rPr>
          <t>Aus der Auswertung des Preisblattes übernehmen: 4-Jahres-Gesamtwert ohne Optionen.</t>
        </r>
      </text>
    </comment>
    <comment ref="I13" authorId="0" shapeId="0" xr:uid="{00000000-0006-0000-0400-000002000000}">
      <text>
        <r>
          <rPr>
            <sz val="10"/>
            <rFont val="Arial"/>
            <family val="2"/>
          </rPr>
          <t>Rohpunkte 0 bis 5: 5 = verbindliche Nonprofit-/Sonderkonditionen sowie Preisbindung/Preisänderungen transparent und vollständig erläutert.</t>
        </r>
      </text>
    </comment>
  </commentList>
</comments>
</file>

<file path=xl/sharedStrings.xml><?xml version="1.0" encoding="utf-8"?>
<sst xmlns="http://schemas.openxmlformats.org/spreadsheetml/2006/main" count="292" uniqueCount="231">
  <si>
    <t>Bereich</t>
  </si>
  <si>
    <t>Festlegung / Hinweis</t>
  </si>
  <si>
    <t>Angebotsprüfung / KO</t>
  </si>
  <si>
    <t>Das Blatt Angebotspruefung enthält KO-Kriterien. Wird ein KO-Kriterium nicht erfüllt oder nicht nachgewiesen, ist das Angebot nicht wertbar und wird nicht in die Zuschlagswertung einbezogen.</t>
  </si>
  <si>
    <t>Bieterangaben</t>
  </si>
  <si>
    <t>Die Angebotsprüfung ist so formuliert, dass der Bieter erkennt, welche Angaben, Erklärungen oder Nachweise mit dem Angebot einzureichen sind.</t>
  </si>
  <si>
    <t>Qualitätswertung</t>
  </si>
  <si>
    <t>Zeitplan</t>
  </si>
  <si>
    <t>Für den Zeitplan ist eine Staffelung hinterlegt: Eine belastbare frühere Einführung erhält mehr Punkte. Maßstab ist ein produktiver Go-live einschließlich Migration, Test, Schulung und Abnahme.</t>
  </si>
  <si>
    <t>Demo-Wertung</t>
  </si>
  <si>
    <t>Die Demonstration der Lösung wird eigenständig mit 20 Punkten bewertet und ist nicht mehr Teil der Qualitätswertung. Die Szenarien und Bewertungsmaßstäbe stehen im Blatt Demo_Szenarien.</t>
  </si>
  <si>
    <t>Preiswertung</t>
  </si>
  <si>
    <t>Die Preiswertung umfasst 30 Punkte. Optionen werden nicht einbezogen. Bewertet werden 4-Jahres-Gesamtwert ohne Optionen, einmalige Kosten, jährliche Kosten sowie Preis-/Konditionentransparenz einschließlich Nonprofit-/Sonderkonditionen.</t>
  </si>
  <si>
    <t>Beispiel</t>
  </si>
  <si>
    <t>Das Blatt Beispiel_Gesamtwertung enthält eine rein fiktive Beispielrechnung zur Verständlichkeit der Formeln und Gewichtungen.</t>
  </si>
  <si>
    <t>Angebotsprüfung: KO-Kriterien</t>
  </si>
  <si>
    <t>Vom Bieter einzureichende Angaben und Nachweise. Wird ein KO-Kriterium nicht erfüllt oder nicht nachgewiesen, ist das Angebot nicht wertbar.</t>
  </si>
  <si>
    <t>Nr.</t>
  </si>
  <si>
    <t>KO-Kriterium</t>
  </si>
  <si>
    <t>Mindestanforderung</t>
  </si>
  <si>
    <t>Vom Bieter mit dem Angebot einzureichende Angaben/Nachweise</t>
  </si>
  <si>
    <t>Folge bei Nichterfüllung</t>
  </si>
  <si>
    <t>Bieter 1</t>
  </si>
  <si>
    <t>Bieter 2</t>
  </si>
  <si>
    <t>Bieter 3</t>
  </si>
  <si>
    <t>Bieter 4</t>
  </si>
  <si>
    <t>Bieter 5</t>
  </si>
  <si>
    <t>Bieter 6</t>
  </si>
  <si>
    <t>Bieter 7</t>
  </si>
  <si>
    <t>Bieter 8</t>
  </si>
  <si>
    <t>Bieter 9</t>
  </si>
  <si>
    <t>Bieter 10</t>
  </si>
  <si>
    <t>CRM-Kernanforderungen</t>
  </si>
  <si>
    <t>Das angebotene CRM muss die Kernanforderungen aus der Leistungsbeschreibung erfüllen: Stammdatenverwaltung für Personen und Organisationen, Beziehungen/Rollen, Kommunikationshistorie, Aufgaben/Wiedervorlagen, Suche/Filter sowie mandantenfähige Datenhaltung.</t>
  </si>
  <si>
    <t>Eigenerklärung und Angebotsdarstellung, aus der eindeutig hervorgeht, dass die genannten Kernfunktionen Bestandteil der angebotenen Lösung sind und im Regelbetrieb bereitgestellt werden.</t>
  </si>
  <si>
    <t>Angebot nicht wertbar</t>
  </si>
  <si>
    <t>Mandantenfähigkeit, Rollen und Rechte</t>
  </si>
  <si>
    <t>Das System muss mandantenfähig sein und ein rollenbasiertes Berechtigungsmodell mit differenzierten Lese-, Bearbeitungs-, Lösch- und Exportrechten unterstützen.</t>
  </si>
  <si>
    <t>Darstellung des Rollen-/Rechtekonzepts, Mandantenabgrenzung, Rechteebenen und Administrationsmöglichkeiten.</t>
  </si>
  <si>
    <t>Kommunikationshistorie und Microsoft-365-Anbindung</t>
  </si>
  <si>
    <t>E-Mail-, Kalender-/Besprechungs- und Telefonieereignisse müssen über angebundene Systeme, insbesondere Microsoft 365, abbildbar und historisierbar sein.</t>
  </si>
  <si>
    <t>Beschreibung der Microsoft-365-, Outlook-, Teams-/Telefonie- und Office-Anbindung einschließlich historisierter Ereignisse und Zuordnung zu Kontakten/Organisationen.</t>
  </si>
  <si>
    <t>REST/API und Schnittstellenfähigkeit</t>
  </si>
  <si>
    <t>Das System muss dokumentierte, versionierte und abgesicherte Schnittstellen, insbesondere REST/API oder gleichwertig, für Anbindungen bereitstellen.</t>
  </si>
  <si>
    <t>API-/Schnittstellenbeschreibung, Authentifizierung/Autorisierung, Protokollierung und verfügbare Schnittstellendokumentation.</t>
  </si>
  <si>
    <t>Migration und Datenqualität</t>
  </si>
  <si>
    <t>Der Bieter muss eine Migration der bestehenden CRM-/NAVIS-relevanten Datenbestände mit Analyse, Mapping, Testmigration, Produktivmigration und Qualitätssicherung anbieten.</t>
  </si>
  <si>
    <t>Migrationskonzept mit Vorgehen zu Analyse, Mapping, Datenbereinigung, Testmigration, Produktivmigration, Fehlerbehandlung und QS.</t>
  </si>
  <si>
    <t>DSGVO, AVV und TOM</t>
  </si>
  <si>
    <t>Für den Betrieb und die Verarbeitung personenbezogener Daten müssen DSGVO-Konformität, AVV nach Art. 28 DSGVO und technische/organisatorische Maßnahmen angeboten werden.</t>
  </si>
  <si>
    <t>AVV-Entwurf oder verbindliche Erklärung zur AVV, TOM-Unterlagen, Darstellung der Datenschutzfunktionen, Betroffenenrechte und Auditierbarkeit.</t>
  </si>
  <si>
    <t>Cloudbetrieb und EU-Datenstandort</t>
  </si>
  <si>
    <t>Der Betrieb muss als Cloud-/SaaS-Leistung mit Datenstandort innerhalb der Europäischen Union erfolgen; Subdienstleister müssen transparent benannt werden.</t>
  </si>
  <si>
    <t>Angaben zu Hostingmodell, Rechenzentrumsstandorten, Subdienstleistern, Datenverarbeitungsorten und Zugriffen zu Support-/Wartungszwecken.</t>
  </si>
  <si>
    <t>Informationssicherheit</t>
  </si>
  <si>
    <t>Der Bieter muss ein angemessenes Informationssicherheitskonzept und ein ISMS nach ISO 27001 oder gleichwertig nachweisen oder verbindlich darstellen.</t>
  </si>
  <si>
    <t>Sicherheitskonzept, Zertifikate oder gleichwertige Nachweise; Angaben zu Verschlüsselung, Authentifizierung, Monitoring, Protokollierung und Sicherheitsvorfällen.</t>
  </si>
  <si>
    <t>Backup, Restore, Verfügbarkeit und SLA</t>
  </si>
  <si>
    <t>Der Bieter muss Backup-/Restore-Fähigkeit, Verfügbarkeit, Reaktions-/Wiederherstellungszeiten und Monitoring/Reporting anbieten.</t>
  </si>
  <si>
    <t>Betriebs- und Supportkonzept mit Backup, Restore, Verfügbarkeit/SLA, Reaktionszeiten, Supportwegen, Monitoring und Reporting.</t>
  </si>
  <si>
    <t>Datenexport, Exit und Vermeidung von Vendor-Lock-in</t>
  </si>
  <si>
    <t>Der vollständige Export der Daten einschließlich relevanter Historien, Beziehungen und Metadaten in marktüblichen Formaten muss möglich sein.</t>
  </si>
  <si>
    <t>Beschreibung der Exportformate, Exportmöglichkeiten, Exit-Unterstützung und Leistungen bei Vertragsende.</t>
  </si>
  <si>
    <t>Preisblatt ohne bewertungsrelevante Lücken</t>
  </si>
  <si>
    <t>Alle bewertungsrelevanten Pflichtpositionen des Preisblatts müssen bepreist sein oder mit 0 EUR und eindeutiger Angabe „enthalten in Position …“ erläutert werden.</t>
  </si>
  <si>
    <t>Ausgefülltes Preisblatt mit Netto-Preisen, Erläuterungen zu Pauschalen, enthaltenen Leistungen, Preisbindung, Mindestvertragsdauer, Verlängerung und Preisanpassung.</t>
  </si>
  <si>
    <t>EVB-IT-/Vertragskonformität</t>
  </si>
  <si>
    <t>Das Angebot darf keine Vertragsbedingungen enthalten, die den vorgesehenen EVB-IT-Regelungen und den Vergabeunterlagen entgegenstehen  oder diese beschränken. Sie müssen verhandelbar sein.</t>
  </si>
  <si>
    <t>Erklärung zu Vertrags-/AGB-Abweichungen; ggf. markierte Abweichungsliste. Auftragnehmerseitige AGB dürfen nur nach Maßgabe der Vergabeunterlagen einbezogen werden.</t>
  </si>
  <si>
    <t>Ergebnis KO-Prüfung</t>
  </si>
  <si>
    <t>Qualitätswertung Angebote (50 Punkte)</t>
  </si>
  <si>
    <t>Bieter müssen in ihrem Angebot belastbar darlegen, wie die Anforderungen umgesetzt werden. Bewertet wird nur, was im Angebot nachvollziehbar beschrieben oder verbindlich zugesagt ist.</t>
  </si>
  <si>
    <t>ID</t>
  </si>
  <si>
    <t>Hauptkriterium</t>
  </si>
  <si>
    <t>Unterkriterium</t>
  </si>
  <si>
    <t>Max. Punkte</t>
  </si>
  <si>
    <t>Bewertungsmaßstab für 0 bis 5 Rohpunkte und Anforderungen für volle Punktzahl</t>
  </si>
  <si>
    <t>Bieter 1 Rohpunkte</t>
  </si>
  <si>
    <t>Bieter 1 gew. Punkte</t>
  </si>
  <si>
    <t>Bieter 2 Rohpunkte</t>
  </si>
  <si>
    <t>Bieter 2 gew. Punkte</t>
  </si>
  <si>
    <t>Bieter 3 Rohpunkte</t>
  </si>
  <si>
    <t>Bieter 3 gew. Punkte</t>
  </si>
  <si>
    <t>Bieter 4 Rohpunkte</t>
  </si>
  <si>
    <t>Bieter 4 gew. Punkte</t>
  </si>
  <si>
    <t>Bieter 5 Rohpunkte</t>
  </si>
  <si>
    <t>Bieter 5 gew. Punkte</t>
  </si>
  <si>
    <t>A1</t>
  </si>
  <si>
    <t>A. Fachliche Funktionalität und Prozessabdeckung</t>
  </si>
  <si>
    <t>Stammdaten, Organisationen, Beziehungen und Kommunikationshistorie</t>
  </si>
  <si>
    <t>5 Rohpunkte: Das Angebot beschreibt vollständig und nachvollziehbar eine Lösung für Personen-/Organisationsstammdaten, Beziehungen/Rollen, Kommunikationshistorie, Aufgaben/Wiedervorlagen und Historisierung. Die Umsetzung ist als Standard oder konkret konfigurierte Funktion benannt. 3 Rohpunkte: Die wesentlichen Funktionen sind beschrieben, bleiben aber bei einzelnen Abläufen, Historisierung oder Abgrenzungen unklar. 1 Rohpunkt: nur allgemeine CRM-Aussagen ohne belastbare Beschreibung. 0 Rohpunkte: keine verwertbare Darstellung.</t>
  </si>
  <si>
    <t>A2</t>
  </si>
  <si>
    <t>Kommunikation über Microsoft 365, Briefe/Serienbriefe und Telefonieereignisse</t>
  </si>
  <si>
    <t>5 Rohpunkte: Das Angebot zeigt eindeutig, wie E-Mail, Briefe/Serienbriefe, Besprechungen und Telefonieereignisse über angebundene Systeme, insbesondere Microsoft 365, ausgelöst oder historisiert werden und wie diese Ereignisse Kontakten/Organisationen zugeordnet werden. 3 Rohpunkte: E-Mail/Outlook und Historisierung sind beschrieben, weitere Kommunikationskanäle bleiben teilweise offen. 1 Rohpunkt: nur allgemeine Integrationsaussage. 0 Rohpunkte: keine verwertbare Darstellung.</t>
  </si>
  <si>
    <t>A3</t>
  </si>
  <si>
    <t>Suche, Filter, Reporting, Dublettenprüfung und Datenqualität</t>
  </si>
  <si>
    <t>5 Rohpunkte: Das Angebot beschreibt Suche über strukturierte und unstrukturierte Felder, kombinierbare Filter, speicherbare Sichten, Dublettenprüfung, Pflichtfeld-/Formatvalidierung und Standardberichte. 3 Rohpunkte: Suche und Filter sind beschrieben, aber Datenqualität, Dubletten oder Reporting bleiben teilweise unklar. 1 Rohpunkt: nur Grundsuche ohne belastbare Details. 0 Rohpunkte: keine verwertbare Darstellung.</t>
  </si>
  <si>
    <t>A4</t>
  </si>
  <si>
    <t>Rollen-, Rechte-, Mandanten- und Freigabekonzept</t>
  </si>
  <si>
    <t>5 Rohpunkte: Das Angebot beschreibt mandantenfähige Datenräume, Rollen auf mehreren Ebenen, Objekt-/Feld-/Vorgangsrechte, Freigabe-/Vertretungsfunktionen und Protokollierung von Rechteänderungen. 3 Rohpunkte: ein Rollen-/Rechtemodell ist vorhanden, aber Mandantentrennung, Feldrechte oder Protokollierung bleiben teilweise offen. 1 Rohpunkt: nur allgemeine Benutzerrollen. 0 Rohpunkte: keine verwertbare Darstellung.</t>
  </si>
  <si>
    <t>A5</t>
  </si>
  <si>
    <t>Usability, Maskenlogik und Administrierbarkeit</t>
  </si>
  <si>
    <t>5 Rohpunkte: Das Angebot beschreibt eine klare, konsistente Bedienlogik, kurze Wege für Standardvorgänge, geführte Erfassung, ausblendbare/konfigurierbare Felder, zentrale Wertelisten und administrierbare Konfiguration ohne Entwicklungsaufwand für übliche Anpassungen. 3 Rohpunkte: Bedienung und Administration sind nachvollziehbar, aber konkrete Maskenlogik oder Selbstadministration bleiben teilweise offen. 1 Rohpunkt: nur allgemeine Aussagen zur Nutzerfreundlichkeit. 0 Rohpunkte: keine verwertbare Darstellung.</t>
  </si>
  <si>
    <t>B1</t>
  </si>
  <si>
    <t>B. Schnittstellen und Migration</t>
  </si>
  <si>
    <t>Microsoft-365-, Outlook-, Teams-/Telefonie- und Office-Integration</t>
  </si>
  <si>
    <t>5 Rohpunkte: Das Angebot nennt die konkret angebotenen Integrationsmechanismen, Standard-/Customizing-Anteile, Voraussetzungen, Grenzen, Datenflüsse und Historisierung für Microsoft 365, Outlook, Teams/Telefonie und Office. 3 Rohpunkte: die wesentlichen Integrationen sind beschrieben, aber Standardanteil, Einschränkungen oder Zusatzaufwände bleiben teilweise offen. 1 Rohpunkt: nur Integrationsabsicht. 0 Rohpunkte: keine verwertbare Darstellung.</t>
  </si>
  <si>
    <t>B2</t>
  </si>
  <si>
    <t>REST/API, Fachsysteme und Drittanbieteranbindungen</t>
  </si>
  <si>
    <t>5 Rohpunkte: Das Angebot beschreibt dokumentierte und versionierte Schnittstellen, Authentifizierung, Autorisierung, Protokollierung, OpenAPI/vergleichbare Dokumentation, lesende/referenzierende Fachsystemanbindungen und Umgang mit Drittanbietersystemen. 3 Rohpunkte: API und einzelne Anbindungen sind beschrieben, aber Sicherheit, Dokumentation oder Fachsystemabgrenzung bleiben teilweise offen. 1 Rohpunkt: nur allgemeine Schnittstellenfähigkeit. 0 Rohpunkte: keine verwertbare Darstellung.</t>
  </si>
  <si>
    <t>B3</t>
  </si>
  <si>
    <t>Migration, Datenqualität, Testmigration und Qualitätssicherung</t>
  </si>
  <si>
    <t>5 Rohpunkte: Das Angebot enthält ein nachvollziehbares Migrationsvorgehen mit Analyse, Mapping, Datenbereinigung, Testmigration, Produktivmigration, Fehlerlisten, QS, Abnahme und Mitwirkungsbedarf des Auftraggebers. 3 Rohpunkte: die Migrationsphasen sind beschrieben, aber QS, Fehlerbehandlung oder Mitwirkung bleiben teilweise offen. 1 Rohpunkt: Migration nur pauschal erwähnt. 0 Rohpunkte: keine verwertbare Darstellung.</t>
  </si>
  <si>
    <t>C1</t>
  </si>
  <si>
    <t>C. Datenschutz, IT-Sicherheit und Cloudbetrieb</t>
  </si>
  <si>
    <t>DSGVO-Funktionen, AVV/TOM und Nachweisbarkeit</t>
  </si>
  <si>
    <t>5 Rohpunkte: Das Angebot beschreibt AVV/TOM, Einwilligungsverwaltung, Rechtsgrundlagen/Zweckbindungen, Betroffenenrechte, Löschung/Sperrung/Anonymisierung, Auditierbarkeit und Nachweisdokumentation. 3 Rohpunkte: AVV/TOM und zentrale Datenschutzfunktionen sind beschrieben, aber einzelne Betroffenenrechte oder Auditfunktionen bleiben offen. 1 Rohpunkt: nur allgemeine DSGVO-Zusage. 0 Rohpunkte: keine verwertbare Darstellung.</t>
  </si>
  <si>
    <t>C2</t>
  </si>
  <si>
    <t>EU-Datenstandort, Subdienstleister und Datenhoheit</t>
  </si>
  <si>
    <t>5 Rohpunkte: Das Angebot benennt Datenverarbeitungsorte, Rechenzentren, Subdienstleister, Supportzugriffe, Datenhoheit, Exportrechte und Einschränkungen transparent und verbindlich. 3 Rohpunkte: EU-Betrieb und Subdienstleister sind grundsätzlich dargestellt, aber Details zu Zugriffen oder Datenhoheit bleiben offen. 1 Rohpunkt: nur allgemeine EU-Cloud-Aussage. 0 Rohpunkte: keine verwertbare Darstellung.</t>
  </si>
  <si>
    <t>C3</t>
  </si>
  <si>
    <t>Informationssicherheit, Zertifikate, Monitoring und Protokollierung</t>
  </si>
  <si>
    <t>5 Rohpunkte: Das Angebot legt ISMS/Sicherheitskonzept, ISO-27001- oder gleichwertige Nachweise, Verschlüsselung, Authentifizierung, Monitoring, Sicherheitsmeldungen und Protokollierung konkret dar. 3 Rohpunkte: Sicherheitskonzept und einzelne Nachweise liegen vor, aber Monitoring oder Protokollierung bleiben teilweise offen. 1 Rohpunkt: nur allgemeine Sicherheitszusage. 0 Rohpunkte: keine verwertbare Darstellung.</t>
  </si>
  <si>
    <t>C4</t>
  </si>
  <si>
    <t>SLA, Backup/Restore, Reporting und Exit</t>
  </si>
  <si>
    <t>5 Rohpunkte: Das Angebot beschreibt Verfügbarkeit, Reaktions-/Wiederherstellungszeiten, Backup-Rhythmus, Restore-Tests, Reporting, Exportformate und Exit-Unterstützung verbindlich. 3 Rohpunkte: SLA/Backup/Export sind beschrieben, aber Restore-Test, Reporting oder Exit-Leistungen bleiben teilweise offen. 1 Rohpunkt: nur allgemeine Betriebsaussagen. 0 Rohpunkte: keine verwertbare Darstellung.</t>
  </si>
  <si>
    <t>D1</t>
  </si>
  <si>
    <t>D. Projektumsetzung, Zeitplan und Service</t>
  </si>
  <si>
    <t>Zeitplan / Projektskizze für Einführung des CRM</t>
  </si>
  <si>
    <t>D2</t>
  </si>
  <si>
    <t>Projektvorgehen, Qualitätssicherung, Test- und Abnahmekonzept</t>
  </si>
  <si>
    <t>5 Rohpunkte: Das Angebot enthält ein projektspezifisches Vorgehen mit Projektphasen, Verantwortlichkeiten, Kommunikationsstruktur, Risikomanagement, QS, Testkonzept, Abnahmekriterien und Änderungsmanagement. 3 Rohpunkte: Projektvorgehen und Tests sind beschrieben, aber Risiken, Abnahme oder Verantwortlichkeiten bleiben teilweise offen. 1 Rohpunkt: nur Standardprojektplan ohne CRM-Bezug. 0 Rohpunkte: keine verwertbare Darstellung.</t>
  </si>
  <si>
    <t>D3</t>
  </si>
  <si>
    <t>Schulung, Dokumentation, Support- und Betriebsorganisation</t>
  </si>
  <si>
    <t>5 Rohpunkte: Das Angebot beschreibt Anwender-/Adminschulung, Schulungsunterlagen, Multiplikatorenansatz, Benutzer-/Adminhandbuch, Betriebsdokumentation, Supportkanäle, Servicezeiten, Ticketbearbeitung und Updatekommunikation. 3 Rohpunkte: Schulung und Support sind beschrieben, aber Unterlagen, Betriebsdokumentation oder Servicezeiten bleiben teilweise offen. 1 Rohpunkt: nur allgemeine Schulungs-/Supportzusage. 0 Rohpunkte: keine verwertbare Darstellung.</t>
  </si>
  <si>
    <t>Summe Qualität</t>
  </si>
  <si>
    <t>Demo-Szenarien und Demo-Wertung (20 Punkte)</t>
  </si>
  <si>
    <t>Demo-Szenario</t>
  </si>
  <si>
    <t>Bieter hat vorzuführen</t>
  </si>
  <si>
    <t>Bewertung für volle Punktzahl</t>
  </si>
  <si>
    <t>Kontakt/Organisation anlegen und Beziehung/Rolle erfassen</t>
  </si>
  <si>
    <t>Anlage eines neuen Kontakts und einer Organisation; Zuordnung Beziehung/Rolle; Validierung und Vermeidung doppelter Erfassung.</t>
  </si>
  <si>
    <t>Volle Punktzahl, wenn der Ablauf in der Standardoberfläche oder klar benannter Konfiguration ohne Medienbruch gezeigt wird, Pflichtfelder/Validierungen sichtbar sind und Beziehungen/Rollen nachvollziehbar erstellt werden.</t>
  </si>
  <si>
    <t>Kommunikationsereignis über Microsoft 365 historisieren</t>
  </si>
  <si>
    <t>Zuordnung einer E-Mail oder eines Kommunikationsereignisses zu Kontakt/Organisation; Darstellung der Historie.</t>
  </si>
  <si>
    <t>Volle Punktzahl, wenn E-Mail/Kommunikationsereignis eindeutig einem Kontakt/einer Organisation zugeordnet, mit Metadaten historisiert und für berechtigte Nutzende nachvollziehbar angezeigt wird.</t>
  </si>
  <si>
    <t>Suche, Filter und Dublettenprüfung</t>
  </si>
  <si>
    <t>Suche mit mehreren Kriterien, gespeicherte Ansicht oder Filter, Dublettenhinweis bei Neuanlage.</t>
  </si>
  <si>
    <t>Volle Punktzahl, wenn Suche/Filter über mehrere relevante Datenfelder funktioniert, Treffer nachvollziehbar sind und Dublettenprüfung im Erfassungsprozess erkennbar unterstützt wird.</t>
  </si>
  <si>
    <t>Rollen-, Rechte- und Mandantensicht</t>
  </si>
  <si>
    <t>Demonstration unterschiedlicher Sicht-/Bearbeitungsrechte und mandantenbezogener Einschränkung.</t>
  </si>
  <si>
    <t>Volle Punktzahl, wenn ein konkreter Rechte-/Mandantenfall gezeigt wird und ersichtlich ist, welche Daten sichtbar, bearbeitbar, exportierbar oder gesperrt sind.</t>
  </si>
  <si>
    <t>Import/Migrationsausschnitt darstellen</t>
  </si>
  <si>
    <t>Kurzer Beispielimport oder Darstellung des geplanten Mappings, Fehlerlisten und QS-Schritte.</t>
  </si>
  <si>
    <t>Volle Punktzahl, wenn Mapping, Validierung, Fehlerbehandlung und QS nachvollziehbar gezeigt oder anhand eines konkreten Migrationsbeispiels erläutert werden.</t>
  </si>
  <si>
    <t>Bericht, Export und Exit-Fähigkeit</t>
  </si>
  <si>
    <t>Standardbericht oder Liste erstellen und Export in ein marktübliches Format zeigen.</t>
  </si>
  <si>
    <t>Volle Punktzahl, wenn ein Bericht/eine Liste erzeugt und ein nachvollziehbarer Export gezeigt wird, einschließlich Hinweis auf exportierbare Daten, Historien und Formate.</t>
  </si>
  <si>
    <t>Summe Demo</t>
  </si>
  <si>
    <t>Preiswertung Angebote (30 Punkte, ohne Optionen)</t>
  </si>
  <si>
    <t>Preisbestandteil</t>
  </si>
  <si>
    <t>Punkteformel / Bewertungsmaßstab</t>
  </si>
  <si>
    <t>4-Jahres-Gesamtwert ohne Optionen</t>
  </si>
  <si>
    <t>Niedrigster wertbarer 4-Jahres-Gesamtwert ohne Optionen / 4-Jahres-Gesamtwert des Angebots x 15 Punkte.</t>
  </si>
  <si>
    <t>Einmalige Kosten</t>
  </si>
  <si>
    <t>Niedrigste wertbare einmalige Kosten / einmalige Kosten des Angebots x 5 Punkte.</t>
  </si>
  <si>
    <t>Jährliche laufende Kosten</t>
  </si>
  <si>
    <t>Niedrigste wertbare jährliche Kosten / jährliche Kosten des Angebots x 5 Punkte.</t>
  </si>
  <si>
    <t>Preis- und Konditionentransparenz inkl. Nonprofit-/Sonderkonditionen</t>
  </si>
  <si>
    <t>0 bis 5 Rohpunkte: 5 Punkte bei verbindlich ausgewiesenen Nonprofit-/Sonderkonditionen, transparenter Preisbindung, nachvollziehbaren Preisänderungsmechanismen und vollständiger Erläuterung enthaltener Leistungen.</t>
  </si>
  <si>
    <t>Gesamt Preiswertung</t>
  </si>
  <si>
    <t>Summe der Preisbestandteile. Optionen werden nicht einbezogen.</t>
  </si>
  <si>
    <t>Bieter</t>
  </si>
  <si>
    <t>In Wertung?</t>
  </si>
  <si>
    <t>4-Jahres-Wert ohne Optionen netto</t>
  </si>
  <si>
    <t>Punkte 4-Jahres-Wert (max. 15)</t>
  </si>
  <si>
    <t>Einmalige Kosten netto</t>
  </si>
  <si>
    <t>Punkte einmalig (max. 5)</t>
  </si>
  <si>
    <t>Jährliche laufende Kosten netto</t>
  </si>
  <si>
    <t>Punkte jährlich (max. 5)</t>
  </si>
  <si>
    <t>Konditionentransparenz/Nonprofit Rohpunkte</t>
  </si>
  <si>
    <t>Punkte Konditionen (max. 5)</t>
  </si>
  <si>
    <t>Preispunkte gesamt</t>
  </si>
  <si>
    <t>Bemerkung</t>
  </si>
  <si>
    <t>Ja</t>
  </si>
  <si>
    <t>Gesamtwertung und Zuschlagsvorschlag</t>
  </si>
  <si>
    <t>Gesamtpunkte = Qualität (50) + Demo (20) + Preis (30). Nur Angebote mit Ergebnis „wertbar“ aus der KO-Prüfung werden in die Rangfolge einbezogen.</t>
  </si>
  <si>
    <t>KO-Ergebnis</t>
  </si>
  <si>
    <t>Qualitätspunkte max. 50</t>
  </si>
  <si>
    <t>Demo-Punkte max. 20</t>
  </si>
  <si>
    <t>Preispunkte max. 30</t>
  </si>
  <si>
    <t>Gesamtpunkte max. 100</t>
  </si>
  <si>
    <t>Rang</t>
  </si>
  <si>
    <t>Zuschlagsvorschlag</t>
  </si>
  <si>
    <t>Beispielrechnung Angebotswertung</t>
  </si>
  <si>
    <t>Rein fiktives Beispiel zur Erläuterung der Formeln. Dieses Blatt ist keine Wertung realer Angebote.</t>
  </si>
  <si>
    <t>Qualität max. 50</t>
  </si>
  <si>
    <t>Demo max. 20</t>
  </si>
  <si>
    <t>Preis max. 30</t>
  </si>
  <si>
    <t>Gesamt</t>
  </si>
  <si>
    <t>Erläuterung</t>
  </si>
  <si>
    <t>Beispiel A</t>
  </si>
  <si>
    <t>wertbar</t>
  </si>
  <si>
    <t>Höchster Gesamtscore trotz nicht niedrigstem Preis.</t>
  </si>
  <si>
    <t>Beispiel B</t>
  </si>
  <si>
    <t>Niedrigster Preis, aber geringere Qualität/Demo.</t>
  </si>
  <si>
    <t>Beispiel C</t>
  </si>
  <si>
    <t>nicht wertbar</t>
  </si>
  <si>
    <t>KO-Kriterium nicht erfüllt, daher nicht in der Wertung.</t>
  </si>
  <si>
    <t>Bewertungsskala 0 bis 5</t>
  </si>
  <si>
    <t>Allgemeine Skala. Bei speziellen Kriterien mit eigener Staffelung, z. B. D1 Zeitplan, gilt die dort genannte spezifische Bewertung.</t>
  </si>
  <si>
    <t>Rohpunkte</t>
  </si>
  <si>
    <t>Allgemeiner Maßstab</t>
  </si>
  <si>
    <t>Hinweis</t>
  </si>
  <si>
    <t>Nicht angeboten, nicht nachgewiesen oder nicht prüfbar.</t>
  </si>
  <si>
    <t>Keine Bewertung zugunsten des Bieters ohne belastbare Angabe.</t>
  </si>
  <si>
    <t>Sehr schwache oder nur pauschale Darstellung mit erheblichen Lücken.</t>
  </si>
  <si>
    <t>Nur allgemeine Aussage ohne ausreichenden Projektbezug.</t>
  </si>
  <si>
    <t>Teilweise nachvollziehbar, aber mit wesentlichen offenen Punkten.</t>
  </si>
  <si>
    <t>Mehrere relevante Anforderungen bleiben unklar.</t>
  </si>
  <si>
    <t>Grundsätzlich nachvollziehbar und in wesentlichen Teilen geeignet.</t>
  </si>
  <si>
    <t>Einzelne Konkretisierungen fehlen, aber Umsetzung ist plausibel.</t>
  </si>
  <si>
    <t>Gut, konkret und mit nur geringen offenen Punkten.</t>
  </si>
  <si>
    <t>Anforderungen weitgehend vollständig und projektnah dargestellt.</t>
  </si>
  <si>
    <t>Vollständig, konkret, prüfbar, projektnah und verbindlich zugesagt.</t>
  </si>
  <si>
    <t>Für volle Punktzahl müssen die im jeweiligen Kriterium genannten Anforderungen erfüllt sein.</t>
  </si>
  <si>
    <t>Die Qualitätswertung umfasst 50 Punkte.</t>
  </si>
  <si>
    <t>CRM-Beschaffung: Angebotswertung</t>
  </si>
  <si>
    <t xml:space="preserve"> Bewertet wird ausschließlich die vorgeführte Lösung anhand der bekannt gemachten Szenarien.</t>
  </si>
  <si>
    <t>Optionen werden nicht einbezogen.</t>
  </si>
  <si>
    <t>Bewertung der Rohpunkte nach belastbar angebotenem produktiven Go-live einschließlich Migration, Test, Schulung und Abnahme: 5 Rohpunkte = Go-live bis 15.02.2027; 4 Rohpunkte = Go-live bis 28.02.2027; 3 Rohpunkte = Go-live bis 15.03.2027; 2 Rohpunkte = Go-live bis 30.03.2027; 1 Rohpunkt = Go-live bis 15.04.2027; 0 Rohpunkte = kein belastbarer Terminplan, Go-live nach dem 15.04.2027 oder wesentliche Abhängigkeiten nicht dargestellt. Die volle Punktzahl setzt zusätzlich einen plausiblen Meilensteinplan mit Migration, Test, Schulung, Abnahme, Verantwortlichkeiten und Mitwirkungsbedarf voraus.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</si>
</sst>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4" x14ac:knownFonts="1">
    <font>
      <sz val="11"/>
      <color theme="1"/>
      <name val="Calibri"/>
      <family val="2"/>
      <charset val="1"/>
    </font>
    <font>
      <i/>
      <sz val="11"/>
      <name val="Aptos"/>
      <charset val="1"/>
    </font>
    <font>
      <b/>
      <sz val="11"/>
      <color rgb="FFFFFFFF"/>
      <name val="Aptos"/>
      <charset val="1"/>
    </font>
    <font>
      <sz val="11"/>
      <name val="Aptos"/>
      <charset val="1"/>
    </font>
    <font>
      <sz val="11"/>
      <color rgb="FF0000FF"/>
      <name val="Aptos"/>
      <charset val="1"/>
    </font>
    <font>
      <b/>
      <sz val="11"/>
      <name val="Aptos"/>
      <charset val="1"/>
    </font>
    <font>
      <sz val="10"/>
      <name val="Arial"/>
      <family val="2"/>
    </font>
    <font>
      <b/>
      <sz val="16"/>
      <color theme="1"/>
      <name val="Aptos"/>
      <family val="2"/>
    </font>
    <font>
      <b/>
      <sz val="11"/>
      <color theme="1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sz val="11"/>
      <color theme="1"/>
      <name val="Aptos"/>
      <family val="2"/>
    </font>
    <font>
      <sz val="8"/>
      <name val="Calibri"/>
      <family val="2"/>
      <charset val="1"/>
    </font>
    <font>
      <sz val="1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E4DFEC"/>
        <bgColor rgb="FFD9E1F2"/>
      </patternFill>
    </fill>
    <fill>
      <patternFill patternType="solid">
        <fgColor theme="6" tint="0.79998168889431442"/>
        <bgColor rgb="FF003366"/>
      </patternFill>
    </fill>
    <fill>
      <patternFill patternType="solid">
        <fgColor theme="6" tint="0.79998168889431442"/>
        <bgColor rgb="FFD9E1F2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9E1F2"/>
      </bottom>
      <diagonal/>
    </border>
    <border>
      <left/>
      <right/>
      <top/>
      <bottom style="medium">
        <color rgb="FF1F4E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4" fillId="0" borderId="0" xfId="0" applyNumberFormat="1" applyFont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4" borderId="5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4" borderId="0" xfId="0" applyFont="1" applyFill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2" fontId="3" fillId="0" borderId="3" xfId="0" applyNumberFormat="1" applyFont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1" fillId="5" borderId="0" xfId="0" applyFont="1" applyFill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9" fillId="5" borderId="0" xfId="0" applyFont="1" applyFill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5" borderId="0" xfId="0" applyFont="1" applyFill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top" wrapText="1"/>
    </xf>
  </cellXfs>
  <cellStyles count="1">
    <cellStyle name="Standard" xfId="0" builtinId="0"/>
  </cellStyles>
  <dxfs count="9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F4CCCC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charset val="1"/>
        <scheme val="none"/>
      </font>
      <fill>
        <patternFill patternType="solid">
          <fgColor rgb="FF003366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9EAF7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4DFEC"/>
      <rgbColor rgb="FFE2F0D9"/>
      <rgbColor rgb="FFFFFF99"/>
      <rgbColor rgb="FF99CCFF"/>
      <rgbColor rgb="FFFF99CC"/>
      <rgbColor rgb="FFCC99FF"/>
      <rgbColor rgb="FFF4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bl_Hinweise" displayName="tbl_Hinweise" ref="A3:B10" totalsRowShown="0" headerRowDxfId="88" headerRowBorderDxfId="87" tableBorderDxfId="86" totalsRowBorderDxfId="85">
  <autoFilter ref="A3:B10" xr:uid="{00000000-0009-0000-0100-000006000000}"/>
  <tableColumns count="2">
    <tableColumn id="1" xr3:uid="{00000000-0010-0000-0000-000001000000}" name="Bereich" dataDxfId="16"/>
    <tableColumn id="2" xr3:uid="{00000000-0010-0000-0000-000002000000}" name="Festlegung / Hinweis" dataDxfId="1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bl_KO_Pruefung" displayName="tbl_KO_Pruefung" ref="A4:J16" totalsRowShown="0" headerRowDxfId="90" headerRowBorderDxfId="89">
  <autoFilter ref="A4:J16" xr:uid="{00000000-0009-0000-0100-000007000000}"/>
  <tableColumns count="10">
    <tableColumn id="1" xr3:uid="{00000000-0010-0000-0100-000001000000}" name="Nr." dataDxfId="14"/>
    <tableColumn id="2" xr3:uid="{00000000-0010-0000-0100-000002000000}" name="KO-Kriterium" dataDxfId="13"/>
    <tableColumn id="3" xr3:uid="{00000000-0010-0000-0100-000003000000}" name="Mindestanforderung" dataDxfId="12"/>
    <tableColumn id="4" xr3:uid="{00000000-0010-0000-0100-000004000000}" name="Vom Bieter mit dem Angebot einzureichende Angaben/Nachweise" dataDxfId="11"/>
    <tableColumn id="5" xr3:uid="{00000000-0010-0000-0100-000005000000}" name="Folge bei Nichterfüllung" dataDxfId="10"/>
    <tableColumn id="6" xr3:uid="{00000000-0010-0000-0100-000006000000}" name="Bieter 1" dataDxfId="9"/>
    <tableColumn id="7" xr3:uid="{00000000-0010-0000-0100-000007000000}" name="Bieter 2" dataDxfId="8"/>
    <tableColumn id="8" xr3:uid="{00000000-0010-0000-0100-000008000000}" name="Bieter 3" dataDxfId="7"/>
    <tableColumn id="9" xr3:uid="{00000000-0010-0000-0100-000009000000}" name="Bieter 4" dataDxfId="6"/>
    <tableColumn id="10" xr3:uid="{00000000-0010-0000-0100-00000A000000}" name="Bieter 5" dataDxfId="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bl_Qualitaet" displayName="tbl_Qualitaet" ref="A4:O19" totalsRowShown="0" headerRowDxfId="84">
  <autoFilter ref="A4:O19" xr:uid="{00000000-0009-0000-0100-000009000000}"/>
  <tableColumns count="15">
    <tableColumn id="1" xr3:uid="{00000000-0010-0000-0200-000001000000}" name="ID" dataDxfId="4"/>
    <tableColumn id="2" xr3:uid="{00000000-0010-0000-0200-000002000000}" name="Hauptkriterium" dataDxfId="3"/>
    <tableColumn id="3" xr3:uid="{00000000-0010-0000-0200-000003000000}" name="Unterkriterium" dataDxfId="2"/>
    <tableColumn id="4" xr3:uid="{00000000-0010-0000-0200-000004000000}" name="Max. Punkte" dataDxfId="1"/>
    <tableColumn id="5" xr3:uid="{00000000-0010-0000-0200-000005000000}" name="Bewertungsmaßstab für 0 bis 5 Rohpunkte und Anforderungen für volle Punktzahl" dataDxfId="0"/>
    <tableColumn id="6" xr3:uid="{00000000-0010-0000-0200-000006000000}" name="Bieter 1 Rohpunkte" dataDxfId="83"/>
    <tableColumn id="7" xr3:uid="{00000000-0010-0000-0200-000007000000}" name="Bieter 1 gew. Punkte" dataDxfId="82"/>
    <tableColumn id="8" xr3:uid="{00000000-0010-0000-0200-000008000000}" name="Bieter 2 Rohpunkte" dataDxfId="81"/>
    <tableColumn id="9" xr3:uid="{00000000-0010-0000-0200-000009000000}" name="Bieter 2 gew. Punkte" dataDxfId="80"/>
    <tableColumn id="10" xr3:uid="{00000000-0010-0000-0200-00000A000000}" name="Bieter 3 Rohpunkte" dataDxfId="79"/>
    <tableColumn id="11" xr3:uid="{00000000-0010-0000-0200-00000B000000}" name="Bieter 3 gew. Punkte" dataDxfId="78"/>
    <tableColumn id="12" xr3:uid="{00000000-0010-0000-0200-00000C000000}" name="Bieter 4 Rohpunkte" dataDxfId="77"/>
    <tableColumn id="13" xr3:uid="{00000000-0010-0000-0200-00000D000000}" name="Bieter 4 gew. Punkte" dataDxfId="76"/>
    <tableColumn id="14" xr3:uid="{00000000-0010-0000-0200-00000E000000}" name="Bieter 5 Rohpunkte" dataDxfId="75"/>
    <tableColumn id="15" xr3:uid="{00000000-0010-0000-0200-00000F000000}" name="Bieter 5 gew. Punkte" dataDxfId="7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bl_Demo" displayName="tbl_Demo" ref="A4:O10" totalsRowShown="0" headerRowDxfId="73">
  <autoFilter ref="A4:O10" xr:uid="{00000000-0009-0000-0100-000003000000}"/>
  <tableColumns count="15">
    <tableColumn id="1" xr3:uid="{00000000-0010-0000-0300-000001000000}" name="Nr." dataDxfId="72"/>
    <tableColumn id="2" xr3:uid="{00000000-0010-0000-0300-000002000000}" name="Demo-Szenario" dataDxfId="71"/>
    <tableColumn id="3" xr3:uid="{00000000-0010-0000-0300-000003000000}" name="Bieter hat vorzuführen" dataDxfId="70"/>
    <tableColumn id="4" xr3:uid="{00000000-0010-0000-0300-000004000000}" name="Bewertung für volle Punktzahl" dataDxfId="69"/>
    <tableColumn id="5" xr3:uid="{00000000-0010-0000-0300-000005000000}" name="Max. Punkte" dataDxfId="68"/>
    <tableColumn id="6" xr3:uid="{00000000-0010-0000-0300-000006000000}" name="Bieter 1 Rohpunkte" dataDxfId="67"/>
    <tableColumn id="7" xr3:uid="{00000000-0010-0000-0300-000007000000}" name="Bieter 1 gew. Punkte" dataDxfId="66"/>
    <tableColumn id="8" xr3:uid="{00000000-0010-0000-0300-000008000000}" name="Bieter 2 Rohpunkte" dataDxfId="65"/>
    <tableColumn id="9" xr3:uid="{00000000-0010-0000-0300-000009000000}" name="Bieter 2 gew. Punkte" dataDxfId="64"/>
    <tableColumn id="10" xr3:uid="{00000000-0010-0000-0300-00000A000000}" name="Bieter 3 Rohpunkte" dataDxfId="63"/>
    <tableColumn id="11" xr3:uid="{00000000-0010-0000-0300-00000B000000}" name="Bieter 3 gew. Punkte" dataDxfId="62"/>
    <tableColumn id="12" xr3:uid="{00000000-0010-0000-0300-00000C000000}" name="Bieter 4 Rohpunkte" dataDxfId="61"/>
    <tableColumn id="13" xr3:uid="{00000000-0010-0000-0300-00000D000000}" name="Bieter 4 gew. Punkte" dataDxfId="60"/>
    <tableColumn id="14" xr3:uid="{00000000-0010-0000-0300-00000E000000}" name="Bieter 5 Rohpunkte" dataDxfId="59"/>
    <tableColumn id="15" xr3:uid="{00000000-0010-0000-0300-00000F000000}" name="Bieter 5 gew. Punkte" dataDxfId="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tbl_Preiswertung" displayName="tbl_Preiswertung" ref="A12:L22" totalsRowShown="0">
  <autoFilter ref="A12:L22" xr:uid="{00000000-0009-0000-0100-000008000000}"/>
  <tableColumns count="12">
    <tableColumn id="1" xr3:uid="{00000000-0010-0000-0400-000001000000}" name="Bieter" dataDxfId="57"/>
    <tableColumn id="2" xr3:uid="{00000000-0010-0000-0400-000002000000}" name="In Wertung?" dataDxfId="56"/>
    <tableColumn id="3" xr3:uid="{00000000-0010-0000-0400-000003000000}" name="4-Jahres-Wert ohne Optionen netto" dataDxfId="55"/>
    <tableColumn id="4" xr3:uid="{00000000-0010-0000-0400-000004000000}" name="Punkte 4-Jahres-Wert (max. 15)"/>
    <tableColumn id="5" xr3:uid="{00000000-0010-0000-0400-000005000000}" name="Einmalige Kosten netto"/>
    <tableColumn id="6" xr3:uid="{00000000-0010-0000-0400-000006000000}" name="Punkte einmalig (max. 5)"/>
    <tableColumn id="7" xr3:uid="{00000000-0010-0000-0400-000007000000}" name="Jährliche laufende Kosten netto"/>
    <tableColumn id="8" xr3:uid="{00000000-0010-0000-0400-000008000000}" name="Punkte jährlich (max. 5)"/>
    <tableColumn id="9" xr3:uid="{00000000-0010-0000-0400-000009000000}" name="Konditionentransparenz/Nonprofit Rohpunkte"/>
    <tableColumn id="10" xr3:uid="{00000000-0010-0000-0400-00000A000000}" name="Punkte Konditionen (max. 5)"/>
    <tableColumn id="11" xr3:uid="{00000000-0010-0000-0400-00000B000000}" name="Preispunkte gesamt"/>
    <tableColumn id="12" xr3:uid="{00000000-0010-0000-0400-00000C000000}" name="Bemerkung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bl_Gesamtwertung" displayName="tbl_Gesamtwertung" ref="A4:I10" totalsRowShown="0" headerRowDxfId="54" headerRowBorderDxfId="53">
  <autoFilter ref="A4:I10" xr:uid="{00000000-0009-0000-0100-000005000000}"/>
  <tableColumns count="9">
    <tableColumn id="1" xr3:uid="{00000000-0010-0000-0500-000001000000}" name="Bieter" dataDxfId="52"/>
    <tableColumn id="2" xr3:uid="{00000000-0010-0000-0500-000002000000}" name="KO-Ergebnis" dataDxfId="51"/>
    <tableColumn id="3" xr3:uid="{00000000-0010-0000-0500-000003000000}" name="Qualitätspunkte max. 50" dataDxfId="50"/>
    <tableColumn id="4" xr3:uid="{00000000-0010-0000-0500-000004000000}" name="Demo-Punkte max. 20" dataDxfId="49"/>
    <tableColumn id="5" xr3:uid="{00000000-0010-0000-0500-000005000000}" name="Preispunkte max. 30" dataDxfId="48"/>
    <tableColumn id="6" xr3:uid="{00000000-0010-0000-0500-000006000000}" name="Gesamtpunkte max. 100" dataDxfId="47"/>
    <tableColumn id="7" xr3:uid="{00000000-0010-0000-0500-000007000000}" name="Rang" dataDxfId="46"/>
    <tableColumn id="8" xr3:uid="{00000000-0010-0000-0500-000008000000}" name="Zuschlagsvorschlag" dataDxfId="45"/>
    <tableColumn id="9" xr3:uid="{00000000-0010-0000-0500-000009000000}" name="Bemerkung" dataDxfId="4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6000000}" name="tbl_Beispiel" displayName="tbl_Beispiel" ref="A4:H7" totalsRowShown="0" headerRowDxfId="43" headerRowBorderDxfId="42" tableBorderDxfId="41" totalsRowBorderDxfId="40">
  <autoFilter ref="A4:H7" xr:uid="{00000000-0009-0000-0100-000001000000}"/>
  <tableColumns count="8">
    <tableColumn id="1" xr3:uid="{00000000-0010-0000-0600-000001000000}" name="Bieter" dataDxfId="39"/>
    <tableColumn id="2" xr3:uid="{00000000-0010-0000-0600-000002000000}" name="KO-Ergebnis" dataDxfId="38"/>
    <tableColumn id="3" xr3:uid="{00000000-0010-0000-0600-000003000000}" name="Qualität max. 50" dataDxfId="37"/>
    <tableColumn id="4" xr3:uid="{00000000-0010-0000-0600-000004000000}" name="Demo max. 20" dataDxfId="36"/>
    <tableColumn id="5" xr3:uid="{00000000-0010-0000-0600-000005000000}" name="Preis max. 30" dataDxfId="35"/>
    <tableColumn id="6" xr3:uid="{00000000-0010-0000-0600-000006000000}" name="Gesamt" dataDxfId="34"/>
    <tableColumn id="7" xr3:uid="{00000000-0010-0000-0600-000007000000}" name="Rang" dataDxfId="33"/>
    <tableColumn id="8" xr3:uid="{00000000-0010-0000-0600-000008000000}" name="Erläuterung" dataDxfId="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tbl_Bewertungsskala" displayName="tbl_Bewertungsskala" ref="A4:C10" totalsRowShown="0" headerRowDxfId="31" dataDxfId="29" headerRowBorderDxfId="30" tableBorderDxfId="28" totalsRowBorderDxfId="27">
  <autoFilter ref="A4:C10" xr:uid="{00000000-0009-0000-0100-000002000000}"/>
  <tableColumns count="3">
    <tableColumn id="1" xr3:uid="{00000000-0010-0000-0700-000001000000}" name="Rohpunkte" dataDxfId="26"/>
    <tableColumn id="2" xr3:uid="{00000000-0010-0000-0700-000002000000}" name="Allgemeiner Maßstab" dataDxfId="25"/>
    <tableColumn id="3" xr3:uid="{00000000-0010-0000-0700-000003000000}" name="Hinweis" data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showGridLines="0" zoomScaleNormal="100" workbookViewId="0">
      <pane ySplit="3" topLeftCell="A4" activePane="bottomLeft" state="frozen"/>
      <selection pane="bottomLeft" activeCell="B4" sqref="B4"/>
    </sheetView>
  </sheetViews>
  <sheetFormatPr baseColWidth="10" defaultColWidth="8.7109375" defaultRowHeight="15" x14ac:dyDescent="0.25"/>
  <cols>
    <col min="1" max="1" width="28" customWidth="1"/>
    <col min="2" max="2" width="120" customWidth="1"/>
  </cols>
  <sheetData>
    <row r="1" spans="1:10" ht="30" customHeight="1" x14ac:dyDescent="0.25">
      <c r="A1" s="54" t="s">
        <v>227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42" customHeight="1" x14ac:dyDescent="0.25"/>
    <row r="3" spans="1:10" ht="42" customHeight="1" x14ac:dyDescent="0.25">
      <c r="A3" s="12" t="s">
        <v>0</v>
      </c>
      <c r="B3" s="13" t="s">
        <v>1</v>
      </c>
      <c r="C3" s="7"/>
      <c r="D3" s="7"/>
      <c r="E3" s="7"/>
      <c r="F3" s="7"/>
      <c r="G3" s="7"/>
      <c r="H3" s="7"/>
      <c r="I3" s="7"/>
      <c r="J3" s="7"/>
    </row>
    <row r="4" spans="1:10" ht="42" customHeight="1" x14ac:dyDescent="0.25">
      <c r="A4" s="8" t="s">
        <v>2</v>
      </c>
      <c r="B4" s="9" t="s">
        <v>3</v>
      </c>
    </row>
    <row r="5" spans="1:10" ht="42" customHeight="1" x14ac:dyDescent="0.25">
      <c r="A5" s="8" t="s">
        <v>4</v>
      </c>
      <c r="B5" s="9" t="s">
        <v>5</v>
      </c>
    </row>
    <row r="6" spans="1:10" ht="42" customHeight="1" x14ac:dyDescent="0.25">
      <c r="A6" s="8" t="s">
        <v>6</v>
      </c>
      <c r="B6" s="9" t="s">
        <v>226</v>
      </c>
    </row>
    <row r="7" spans="1:10" ht="42" customHeight="1" x14ac:dyDescent="0.25">
      <c r="A7" s="8" t="s">
        <v>7</v>
      </c>
      <c r="B7" s="9" t="s">
        <v>8</v>
      </c>
    </row>
    <row r="8" spans="1:10" ht="42" customHeight="1" x14ac:dyDescent="0.25">
      <c r="A8" s="8" t="s">
        <v>9</v>
      </c>
      <c r="B8" s="9" t="s">
        <v>10</v>
      </c>
    </row>
    <row r="9" spans="1:10" ht="42" customHeight="1" x14ac:dyDescent="0.25">
      <c r="A9" s="8" t="s">
        <v>11</v>
      </c>
      <c r="B9" s="9" t="s">
        <v>12</v>
      </c>
    </row>
    <row r="10" spans="1:10" ht="42" customHeight="1" x14ac:dyDescent="0.25">
      <c r="A10" s="10" t="s">
        <v>13</v>
      </c>
      <c r="B10" s="64" t="s">
        <v>14</v>
      </c>
    </row>
  </sheetData>
  <sheetProtection algorithmName="SHA-512" hashValue="KlKWpz286La7X04o29kQLnxe/1awUJNOLU50wVeZR5/Cu1rD2FjojkF7AjrFtwv3FEzBwhNpj70FMlxJVRnHIQ==" saltValue="G6fJbL8fFKXeD0u2TDjHpA==" spinCount="100000" sheet="1" objects="1" scenarios="1"/>
  <mergeCells count="1">
    <mergeCell ref="A1:J1"/>
  </mergeCells>
  <pageMargins left="0.75" right="0.75" top="1" bottom="1" header="0.511811023622047" footer="0.511811023622047"/>
  <pageSetup paperSize="9" scale="52" orientation="portrait" horizontalDpi="300" verticalDpi="300" r:id="rId1"/>
  <colBreaks count="1" manualBreakCount="1">
    <brk id="2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showGridLines="0" zoomScaleNormal="100" workbookViewId="0">
      <pane xSplit="5" ySplit="4" topLeftCell="F9" activePane="bottomRight" state="frozen"/>
      <selection pane="topRight" activeCell="F1" sqref="F1"/>
      <selection pane="bottomLeft" activeCell="A5" sqref="A5"/>
      <selection pane="bottomRight" activeCell="C15" sqref="C15"/>
    </sheetView>
  </sheetViews>
  <sheetFormatPr baseColWidth="10" defaultColWidth="8.7109375" defaultRowHeight="15" x14ac:dyDescent="0.25"/>
  <cols>
    <col min="1" max="1" width="6" style="17" customWidth="1"/>
    <col min="2" max="2" width="32" customWidth="1"/>
    <col min="3" max="3" width="70" customWidth="1"/>
    <col min="4" max="4" width="80" customWidth="1"/>
    <col min="5" max="5" width="25.42578125" customWidth="1"/>
    <col min="6" max="10" width="18" customWidth="1"/>
  </cols>
  <sheetData>
    <row r="1" spans="1:10" ht="30" customHeight="1" x14ac:dyDescent="0.25">
      <c r="A1" s="54" t="s">
        <v>15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48" customHeight="1" x14ac:dyDescent="0.25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42" customHeight="1" x14ac:dyDescent="0.25"/>
    <row r="4" spans="1:10" ht="42" customHeight="1" x14ac:dyDescent="0.25">
      <c r="A4" s="18" t="s">
        <v>17</v>
      </c>
      <c r="B4" s="18" t="s">
        <v>18</v>
      </c>
      <c r="C4" s="18" t="s">
        <v>19</v>
      </c>
      <c r="D4" s="18" t="s">
        <v>20</v>
      </c>
      <c r="E4" s="18" t="s">
        <v>21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</row>
    <row r="5" spans="1:10" ht="83.25" customHeight="1" x14ac:dyDescent="0.25">
      <c r="A5" s="19">
        <v>1</v>
      </c>
      <c r="B5" s="15" t="s">
        <v>32</v>
      </c>
      <c r="C5" s="15" t="s">
        <v>33</v>
      </c>
      <c r="D5" s="15" t="s">
        <v>34</v>
      </c>
      <c r="E5" s="15" t="s">
        <v>35</v>
      </c>
      <c r="F5" s="16"/>
      <c r="G5" s="16"/>
      <c r="H5" s="16"/>
      <c r="I5" s="16"/>
      <c r="J5" s="16"/>
    </row>
    <row r="6" spans="1:10" ht="54.75" customHeight="1" x14ac:dyDescent="0.25">
      <c r="A6" s="19">
        <v>2</v>
      </c>
      <c r="B6" s="15" t="s">
        <v>36</v>
      </c>
      <c r="C6" s="15" t="s">
        <v>37</v>
      </c>
      <c r="D6" s="15" t="s">
        <v>38</v>
      </c>
      <c r="E6" s="15" t="s">
        <v>35</v>
      </c>
      <c r="F6" s="16"/>
      <c r="G6" s="16"/>
      <c r="H6" s="16"/>
      <c r="I6" s="16"/>
      <c r="J6" s="16"/>
    </row>
    <row r="7" spans="1:10" ht="49.5" customHeight="1" x14ac:dyDescent="0.25">
      <c r="A7" s="19">
        <v>3</v>
      </c>
      <c r="B7" s="15" t="s">
        <v>39</v>
      </c>
      <c r="C7" s="15" t="s">
        <v>40</v>
      </c>
      <c r="D7" s="15" t="s">
        <v>41</v>
      </c>
      <c r="E7" s="15" t="s">
        <v>35</v>
      </c>
      <c r="F7" s="16"/>
      <c r="G7" s="16"/>
      <c r="H7" s="16"/>
      <c r="I7" s="16"/>
      <c r="J7" s="16"/>
    </row>
    <row r="8" spans="1:10" ht="51.75" customHeight="1" x14ac:dyDescent="0.25">
      <c r="A8" s="19">
        <v>4</v>
      </c>
      <c r="B8" s="15" t="s">
        <v>42</v>
      </c>
      <c r="C8" s="15" t="s">
        <v>43</v>
      </c>
      <c r="D8" s="15" t="s">
        <v>44</v>
      </c>
      <c r="E8" s="15" t="s">
        <v>35</v>
      </c>
      <c r="F8" s="16"/>
      <c r="G8" s="16"/>
      <c r="H8" s="16"/>
      <c r="I8" s="16"/>
      <c r="J8" s="16"/>
    </row>
    <row r="9" spans="1:10" ht="60" customHeight="1" x14ac:dyDescent="0.25">
      <c r="A9" s="19">
        <v>5</v>
      </c>
      <c r="B9" s="15" t="s">
        <v>45</v>
      </c>
      <c r="C9" s="15" t="s">
        <v>46</v>
      </c>
      <c r="D9" s="15" t="s">
        <v>47</v>
      </c>
      <c r="E9" s="15" t="s">
        <v>35</v>
      </c>
      <c r="F9" s="16"/>
      <c r="G9" s="16"/>
      <c r="H9" s="16"/>
      <c r="I9" s="16"/>
      <c r="J9" s="16"/>
    </row>
    <row r="10" spans="1:10" ht="52.5" customHeight="1" x14ac:dyDescent="0.25">
      <c r="A10" s="19">
        <v>6</v>
      </c>
      <c r="B10" s="15" t="s">
        <v>48</v>
      </c>
      <c r="C10" s="15" t="s">
        <v>49</v>
      </c>
      <c r="D10" s="15" t="s">
        <v>50</v>
      </c>
      <c r="E10" s="15" t="s">
        <v>35</v>
      </c>
      <c r="F10" s="16"/>
      <c r="G10" s="16"/>
      <c r="H10" s="16"/>
      <c r="I10" s="16"/>
      <c r="J10" s="16"/>
    </row>
    <row r="11" spans="1:10" ht="49.5" customHeight="1" x14ac:dyDescent="0.25">
      <c r="A11" s="19">
        <v>7</v>
      </c>
      <c r="B11" s="15" t="s">
        <v>51</v>
      </c>
      <c r="C11" s="15" t="s">
        <v>52</v>
      </c>
      <c r="D11" s="15" t="s">
        <v>53</v>
      </c>
      <c r="E11" s="15" t="s">
        <v>35</v>
      </c>
      <c r="F11" s="16"/>
      <c r="G11" s="16"/>
      <c r="H11" s="16"/>
      <c r="I11" s="16"/>
      <c r="J11" s="16"/>
    </row>
    <row r="12" spans="1:10" ht="52.5" customHeight="1" x14ac:dyDescent="0.25">
      <c r="A12" s="19">
        <v>8</v>
      </c>
      <c r="B12" s="15" t="s">
        <v>54</v>
      </c>
      <c r="C12" s="15" t="s">
        <v>55</v>
      </c>
      <c r="D12" s="15" t="s">
        <v>56</v>
      </c>
      <c r="E12" s="15" t="s">
        <v>35</v>
      </c>
      <c r="F12" s="16"/>
      <c r="G12" s="16"/>
      <c r="H12" s="16"/>
      <c r="I12" s="16"/>
      <c r="J12" s="16"/>
    </row>
    <row r="13" spans="1:10" ht="42" customHeight="1" x14ac:dyDescent="0.25">
      <c r="A13" s="19">
        <v>9</v>
      </c>
      <c r="B13" s="15" t="s">
        <v>57</v>
      </c>
      <c r="C13" s="15" t="s">
        <v>58</v>
      </c>
      <c r="D13" s="15" t="s">
        <v>59</v>
      </c>
      <c r="E13" s="15" t="s">
        <v>35</v>
      </c>
      <c r="F13" s="16"/>
      <c r="G13" s="16"/>
      <c r="H13" s="16"/>
      <c r="I13" s="16"/>
      <c r="J13" s="16"/>
    </row>
    <row r="14" spans="1:10" ht="48" customHeight="1" x14ac:dyDescent="0.25">
      <c r="A14" s="19">
        <v>10</v>
      </c>
      <c r="B14" s="15" t="s">
        <v>60</v>
      </c>
      <c r="C14" s="15" t="s">
        <v>61</v>
      </c>
      <c r="D14" s="15" t="s">
        <v>62</v>
      </c>
      <c r="E14" s="15" t="s">
        <v>35</v>
      </c>
      <c r="F14" s="16"/>
      <c r="G14" s="16"/>
      <c r="H14" s="16"/>
      <c r="I14" s="16"/>
      <c r="J14" s="16"/>
    </row>
    <row r="15" spans="1:10" ht="53.25" customHeight="1" x14ac:dyDescent="0.25">
      <c r="A15" s="19">
        <v>11</v>
      </c>
      <c r="B15" s="15" t="s">
        <v>63</v>
      </c>
      <c r="C15" s="66" t="s">
        <v>64</v>
      </c>
      <c r="D15" s="15" t="s">
        <v>65</v>
      </c>
      <c r="E15" s="15" t="s">
        <v>35</v>
      </c>
      <c r="F15" s="16"/>
      <c r="G15" s="16"/>
      <c r="H15" s="16"/>
      <c r="I15" s="16"/>
      <c r="J15" s="16"/>
    </row>
    <row r="16" spans="1:10" ht="59.25" customHeight="1" x14ac:dyDescent="0.25">
      <c r="A16" s="19">
        <v>12</v>
      </c>
      <c r="B16" s="15" t="s">
        <v>66</v>
      </c>
      <c r="C16" s="15" t="s">
        <v>67</v>
      </c>
      <c r="D16" s="15" t="s">
        <v>68</v>
      </c>
      <c r="E16" s="15" t="s">
        <v>35</v>
      </c>
      <c r="F16" s="16"/>
      <c r="G16" s="16"/>
      <c r="H16" s="16"/>
      <c r="I16" s="16"/>
      <c r="J16" s="16"/>
    </row>
    <row r="17" spans="1:10" ht="42" customHeight="1" x14ac:dyDescent="0.25">
      <c r="A17" s="56" t="s">
        <v>69</v>
      </c>
      <c r="B17" s="56"/>
      <c r="C17" s="56"/>
      <c r="D17" s="56"/>
      <c r="E17" s="56"/>
      <c r="F17" s="2" t="str">
        <f t="shared" ref="F17:J17" si="0">IF(COUNTIF(F5:F16,"nicht erfüllt")+COUNTIF(F5:F16,"nicht nachgewiesen")+COUNTBLANK(F5:F16)&gt;0,"nicht wertbar","wertbar")</f>
        <v>nicht wertbar</v>
      </c>
      <c r="G17" s="2" t="str">
        <f t="shared" si="0"/>
        <v>nicht wertbar</v>
      </c>
      <c r="H17" s="2" t="str">
        <f t="shared" si="0"/>
        <v>nicht wertbar</v>
      </c>
      <c r="I17" s="2" t="str">
        <f t="shared" si="0"/>
        <v>nicht wertbar</v>
      </c>
      <c r="J17" s="2" t="str">
        <f t="shared" si="0"/>
        <v>nicht wertbar</v>
      </c>
    </row>
  </sheetData>
  <sheetProtection algorithmName="SHA-512" hashValue="FyUwqWslVrDARmDwxefW7pKfGk/HyqQq4vGh01Rr4Q1wZ29m6Qse4Cs7UuMckpA2ttNPU1O70+xOuL8kpAj4GQ==" saltValue="0CSVrKlMiGMwCSEU50fh7w==" spinCount="100000" sheet="1" objects="1" scenarios="1"/>
  <mergeCells count="3">
    <mergeCell ref="A1:J1"/>
    <mergeCell ref="A2:J2"/>
    <mergeCell ref="A17:E17"/>
  </mergeCells>
  <conditionalFormatting sqref="F5:J16">
    <cfRule type="cellIs" dxfId="23" priority="2" operator="equal">
      <formula>"erfüllt"</formula>
    </cfRule>
    <cfRule type="cellIs" dxfId="22" priority="3" operator="equal">
      <formula>"nicht erfüllt"</formula>
    </cfRule>
    <cfRule type="cellIs" dxfId="21" priority="4" operator="equal">
      <formula>"nicht nachgewiesen"</formula>
    </cfRule>
  </conditionalFormatting>
  <conditionalFormatting sqref="F17:J17">
    <cfRule type="cellIs" dxfId="20" priority="5" operator="equal">
      <formula>"nicht wertbar"</formula>
    </cfRule>
    <cfRule type="cellIs" dxfId="19" priority="6" operator="equal">
      <formula>"wertbar"</formula>
    </cfRule>
  </conditionalFormatting>
  <dataValidations count="1">
    <dataValidation type="list" allowBlank="1" sqref="F5:J16" xr:uid="{00000000-0002-0000-0100-000000000000}">
      <formula1>"erfüllt,nicht erfüllt,nicht nachgewiesen"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"/>
  <sheetViews>
    <sheetView showGridLines="0" zoomScaleNormal="100" workbookViewId="0">
      <pane xSplit="5" ySplit="4" topLeftCell="H18" activePane="bottomRight" state="frozen"/>
      <selection pane="topRight" activeCell="F1" sqref="F1"/>
      <selection pane="bottomLeft" activeCell="A5" sqref="A5"/>
      <selection pane="bottomRight" activeCell="H18" sqref="H18:H19"/>
    </sheetView>
  </sheetViews>
  <sheetFormatPr baseColWidth="10" defaultColWidth="8.7109375" defaultRowHeight="15" x14ac:dyDescent="0.25"/>
  <cols>
    <col min="1" max="1" width="8" style="17" customWidth="1"/>
    <col min="2" max="2" width="40" style="23" customWidth="1"/>
    <col min="3" max="3" width="52" style="23" customWidth="1"/>
    <col min="4" max="4" width="12" style="17" customWidth="1"/>
    <col min="5" max="5" width="110" customWidth="1"/>
    <col min="6" max="15" width="16" customWidth="1"/>
  </cols>
  <sheetData>
    <row r="1" spans="1:15" ht="30" customHeight="1" x14ac:dyDescent="0.25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</row>
    <row r="2" spans="1:15" ht="48" customHeight="1" x14ac:dyDescent="0.25">
      <c r="A2" s="55" t="s">
        <v>71</v>
      </c>
      <c r="B2" s="55"/>
      <c r="C2" s="55"/>
      <c r="D2" s="55"/>
      <c r="E2" s="55"/>
      <c r="F2" s="55"/>
      <c r="G2" s="55"/>
      <c r="H2" s="55"/>
      <c r="I2" s="55"/>
      <c r="J2" s="55"/>
    </row>
    <row r="3" spans="1:15" ht="42" customHeight="1" x14ac:dyDescent="0.25"/>
    <row r="4" spans="1:15" ht="42" customHeight="1" x14ac:dyDescent="0.25">
      <c r="A4" s="22" t="s">
        <v>72</v>
      </c>
      <c r="B4" s="24" t="s">
        <v>73</v>
      </c>
      <c r="C4" s="24" t="s">
        <v>74</v>
      </c>
      <c r="D4" s="22" t="s">
        <v>75</v>
      </c>
      <c r="E4" s="21" t="s">
        <v>76</v>
      </c>
      <c r="F4" s="21" t="s">
        <v>77</v>
      </c>
      <c r="G4" s="21" t="s">
        <v>78</v>
      </c>
      <c r="H4" s="21" t="s">
        <v>79</v>
      </c>
      <c r="I4" s="21" t="s">
        <v>80</v>
      </c>
      <c r="J4" s="21" t="s">
        <v>81</v>
      </c>
      <c r="K4" s="21" t="s">
        <v>82</v>
      </c>
      <c r="L4" s="21" t="s">
        <v>83</v>
      </c>
      <c r="M4" s="21" t="s">
        <v>84</v>
      </c>
      <c r="N4" s="21" t="s">
        <v>85</v>
      </c>
      <c r="O4" s="21" t="s">
        <v>86</v>
      </c>
    </row>
    <row r="5" spans="1:15" ht="107.25" customHeight="1" x14ac:dyDescent="0.25">
      <c r="A5" s="19" t="s">
        <v>87</v>
      </c>
      <c r="B5" s="25" t="s">
        <v>88</v>
      </c>
      <c r="C5" s="25" t="s">
        <v>89</v>
      </c>
      <c r="D5" s="26">
        <v>4</v>
      </c>
      <c r="E5" s="15" t="s">
        <v>90</v>
      </c>
      <c r="F5" s="16"/>
      <c r="G5" s="15" t="str">
        <f t="shared" ref="G5:G19" si="0">IF(OR(F5="",F5&lt;0,F5&gt;5),"",ROUND(F5/5*$D5,2))</f>
        <v/>
      </c>
      <c r="H5" s="16"/>
      <c r="I5" s="15" t="str">
        <f t="shared" ref="I5:I19" si="1">IF(OR(H5="",H5&lt;0,H5&gt;5),"",ROUND(H5/5*$D5,2))</f>
        <v/>
      </c>
      <c r="J5" s="16"/>
      <c r="K5" s="15" t="str">
        <f t="shared" ref="K5:K19" si="2">IF(OR(J5="",J5&lt;0,J5&gt;5),"",ROUND(J5/5*$D5,2))</f>
        <v/>
      </c>
      <c r="L5" s="16"/>
      <c r="M5" s="15" t="str">
        <f t="shared" ref="M5:M19" si="3">IF(OR(L5="",L5&lt;0,L5&gt;5),"",ROUND(L5/5*$D5,2))</f>
        <v/>
      </c>
      <c r="N5" s="16"/>
      <c r="O5" s="15" t="str">
        <f t="shared" ref="O5:O19" si="4">IF(OR(N5="",N5&lt;0,N5&gt;5),"",ROUND(N5/5*$D5,2))</f>
        <v/>
      </c>
    </row>
    <row r="6" spans="1:15" ht="87.75" customHeight="1" x14ac:dyDescent="0.25">
      <c r="A6" s="19" t="s">
        <v>91</v>
      </c>
      <c r="B6" s="25" t="s">
        <v>88</v>
      </c>
      <c r="C6" s="25" t="s">
        <v>92</v>
      </c>
      <c r="D6" s="26">
        <v>4</v>
      </c>
      <c r="E6" s="15" t="s">
        <v>93</v>
      </c>
      <c r="F6" s="16"/>
      <c r="G6" s="15" t="str">
        <f t="shared" si="0"/>
        <v/>
      </c>
      <c r="H6" s="16"/>
      <c r="I6" s="15" t="str">
        <f t="shared" si="1"/>
        <v/>
      </c>
      <c r="J6" s="16"/>
      <c r="K6" s="15" t="str">
        <f t="shared" si="2"/>
        <v/>
      </c>
      <c r="L6" s="16"/>
      <c r="M6" s="15" t="str">
        <f t="shared" si="3"/>
        <v/>
      </c>
      <c r="N6" s="16"/>
      <c r="O6" s="15" t="str">
        <f t="shared" si="4"/>
        <v/>
      </c>
    </row>
    <row r="7" spans="1:15" ht="68.25" customHeight="1" x14ac:dyDescent="0.25">
      <c r="A7" s="19" t="s">
        <v>94</v>
      </c>
      <c r="B7" s="25" t="s">
        <v>88</v>
      </c>
      <c r="C7" s="25" t="s">
        <v>95</v>
      </c>
      <c r="D7" s="26">
        <v>3</v>
      </c>
      <c r="E7" s="15" t="s">
        <v>96</v>
      </c>
      <c r="F7" s="16"/>
      <c r="G7" s="15" t="str">
        <f t="shared" si="0"/>
        <v/>
      </c>
      <c r="H7" s="16"/>
      <c r="I7" s="15" t="str">
        <f t="shared" si="1"/>
        <v/>
      </c>
      <c r="J7" s="16"/>
      <c r="K7" s="15" t="str">
        <f t="shared" si="2"/>
        <v/>
      </c>
      <c r="L7" s="16"/>
      <c r="M7" s="15" t="str">
        <f t="shared" si="3"/>
        <v/>
      </c>
      <c r="N7" s="16"/>
      <c r="O7" s="15" t="str">
        <f t="shared" si="4"/>
        <v/>
      </c>
    </row>
    <row r="8" spans="1:15" ht="70.5" customHeight="1" x14ac:dyDescent="0.25">
      <c r="A8" s="19" t="s">
        <v>97</v>
      </c>
      <c r="B8" s="25" t="s">
        <v>88</v>
      </c>
      <c r="C8" s="25" t="s">
        <v>98</v>
      </c>
      <c r="D8" s="26">
        <v>3</v>
      </c>
      <c r="E8" s="15" t="s">
        <v>99</v>
      </c>
      <c r="F8" s="16"/>
      <c r="G8" s="15" t="str">
        <f t="shared" si="0"/>
        <v/>
      </c>
      <c r="H8" s="16"/>
      <c r="I8" s="15" t="str">
        <f t="shared" si="1"/>
        <v/>
      </c>
      <c r="J8" s="16"/>
      <c r="K8" s="15" t="str">
        <f t="shared" si="2"/>
        <v/>
      </c>
      <c r="L8" s="16"/>
      <c r="M8" s="15" t="str">
        <f t="shared" si="3"/>
        <v/>
      </c>
      <c r="N8" s="16"/>
      <c r="O8" s="15" t="str">
        <f t="shared" si="4"/>
        <v/>
      </c>
    </row>
    <row r="9" spans="1:15" ht="83.25" customHeight="1" x14ac:dyDescent="0.25">
      <c r="A9" s="19" t="s">
        <v>100</v>
      </c>
      <c r="B9" s="25" t="s">
        <v>88</v>
      </c>
      <c r="C9" s="25" t="s">
        <v>101</v>
      </c>
      <c r="D9" s="26">
        <v>3</v>
      </c>
      <c r="E9" s="15" t="s">
        <v>102</v>
      </c>
      <c r="F9" s="16"/>
      <c r="G9" s="15" t="str">
        <f t="shared" si="0"/>
        <v/>
      </c>
      <c r="H9" s="16"/>
      <c r="I9" s="15" t="str">
        <f t="shared" si="1"/>
        <v/>
      </c>
      <c r="J9" s="16"/>
      <c r="K9" s="15" t="str">
        <f t="shared" si="2"/>
        <v/>
      </c>
      <c r="L9" s="16"/>
      <c r="M9" s="15" t="str">
        <f t="shared" si="3"/>
        <v/>
      </c>
      <c r="N9" s="16"/>
      <c r="O9" s="15" t="str">
        <f t="shared" si="4"/>
        <v/>
      </c>
    </row>
    <row r="10" spans="1:15" ht="93" customHeight="1" x14ac:dyDescent="0.25">
      <c r="A10" s="19" t="s">
        <v>103</v>
      </c>
      <c r="B10" s="25" t="s">
        <v>104</v>
      </c>
      <c r="C10" s="25" t="s">
        <v>105</v>
      </c>
      <c r="D10" s="26">
        <v>4</v>
      </c>
      <c r="E10" s="15" t="s">
        <v>106</v>
      </c>
      <c r="F10" s="16"/>
      <c r="G10" s="15" t="str">
        <f t="shared" si="0"/>
        <v/>
      </c>
      <c r="H10" s="16"/>
      <c r="I10" s="15" t="str">
        <f t="shared" si="1"/>
        <v/>
      </c>
      <c r="J10" s="16"/>
      <c r="K10" s="15" t="str">
        <f t="shared" si="2"/>
        <v/>
      </c>
      <c r="L10" s="16"/>
      <c r="M10" s="15" t="str">
        <f t="shared" si="3"/>
        <v/>
      </c>
      <c r="N10" s="16"/>
      <c r="O10" s="15" t="str">
        <f t="shared" si="4"/>
        <v/>
      </c>
    </row>
    <row r="11" spans="1:15" ht="89.25" customHeight="1" x14ac:dyDescent="0.25">
      <c r="A11" s="19" t="s">
        <v>107</v>
      </c>
      <c r="B11" s="25" t="s">
        <v>104</v>
      </c>
      <c r="C11" s="25" t="s">
        <v>108</v>
      </c>
      <c r="D11" s="26">
        <v>4</v>
      </c>
      <c r="E11" s="15" t="s">
        <v>109</v>
      </c>
      <c r="F11" s="16"/>
      <c r="G11" s="15" t="str">
        <f t="shared" si="0"/>
        <v/>
      </c>
      <c r="H11" s="16"/>
      <c r="I11" s="15" t="str">
        <f t="shared" si="1"/>
        <v/>
      </c>
      <c r="J11" s="16"/>
      <c r="K11" s="15" t="str">
        <f t="shared" si="2"/>
        <v/>
      </c>
      <c r="L11" s="16"/>
      <c r="M11" s="15" t="str">
        <f t="shared" si="3"/>
        <v/>
      </c>
      <c r="N11" s="16"/>
      <c r="O11" s="15" t="str">
        <f t="shared" si="4"/>
        <v/>
      </c>
    </row>
    <row r="12" spans="1:15" ht="74.25" customHeight="1" x14ac:dyDescent="0.25">
      <c r="A12" s="19" t="s">
        <v>110</v>
      </c>
      <c r="B12" s="25" t="s">
        <v>104</v>
      </c>
      <c r="C12" s="25" t="s">
        <v>111</v>
      </c>
      <c r="D12" s="26">
        <v>4</v>
      </c>
      <c r="E12" s="15" t="s">
        <v>112</v>
      </c>
      <c r="F12" s="16"/>
      <c r="G12" s="15" t="str">
        <f t="shared" si="0"/>
        <v/>
      </c>
      <c r="H12" s="16"/>
      <c r="I12" s="15" t="str">
        <f t="shared" si="1"/>
        <v/>
      </c>
      <c r="J12" s="16"/>
      <c r="K12" s="15" t="str">
        <f t="shared" si="2"/>
        <v/>
      </c>
      <c r="L12" s="16"/>
      <c r="M12" s="15" t="str">
        <f t="shared" si="3"/>
        <v/>
      </c>
      <c r="N12" s="16"/>
      <c r="O12" s="15" t="str">
        <f t="shared" si="4"/>
        <v/>
      </c>
    </row>
    <row r="13" spans="1:15" ht="84.75" customHeight="1" x14ac:dyDescent="0.25">
      <c r="A13" s="19" t="s">
        <v>113</v>
      </c>
      <c r="B13" s="25" t="s">
        <v>114</v>
      </c>
      <c r="C13" s="25" t="s">
        <v>115</v>
      </c>
      <c r="D13" s="26">
        <v>3</v>
      </c>
      <c r="E13" s="15" t="s">
        <v>116</v>
      </c>
      <c r="F13" s="16"/>
      <c r="G13" s="15" t="str">
        <f t="shared" si="0"/>
        <v/>
      </c>
      <c r="H13" s="16"/>
      <c r="I13" s="15" t="str">
        <f t="shared" si="1"/>
        <v/>
      </c>
      <c r="J13" s="16"/>
      <c r="K13" s="15" t="str">
        <f t="shared" si="2"/>
        <v/>
      </c>
      <c r="L13" s="16"/>
      <c r="M13" s="15" t="str">
        <f t="shared" si="3"/>
        <v/>
      </c>
      <c r="N13" s="16"/>
      <c r="O13" s="15" t="str">
        <f t="shared" si="4"/>
        <v/>
      </c>
    </row>
    <row r="14" spans="1:15" ht="75.75" customHeight="1" x14ac:dyDescent="0.25">
      <c r="A14" s="19" t="s">
        <v>117</v>
      </c>
      <c r="B14" s="25" t="s">
        <v>114</v>
      </c>
      <c r="C14" s="25" t="s">
        <v>118</v>
      </c>
      <c r="D14" s="26">
        <v>3</v>
      </c>
      <c r="E14" s="15" t="s">
        <v>119</v>
      </c>
      <c r="F14" s="16"/>
      <c r="G14" s="15" t="str">
        <f t="shared" si="0"/>
        <v/>
      </c>
      <c r="H14" s="16"/>
      <c r="I14" s="15" t="str">
        <f t="shared" si="1"/>
        <v/>
      </c>
      <c r="J14" s="16"/>
      <c r="K14" s="15" t="str">
        <f t="shared" si="2"/>
        <v/>
      </c>
      <c r="L14" s="16"/>
      <c r="M14" s="15" t="str">
        <f t="shared" si="3"/>
        <v/>
      </c>
      <c r="N14" s="16"/>
      <c r="O14" s="15" t="str">
        <f t="shared" si="4"/>
        <v/>
      </c>
    </row>
    <row r="15" spans="1:15" ht="69" customHeight="1" x14ac:dyDescent="0.25">
      <c r="A15" s="19" t="s">
        <v>120</v>
      </c>
      <c r="B15" s="25" t="s">
        <v>114</v>
      </c>
      <c r="C15" s="25" t="s">
        <v>121</v>
      </c>
      <c r="D15" s="26">
        <v>3</v>
      </c>
      <c r="E15" s="15" t="s">
        <v>122</v>
      </c>
      <c r="F15" s="16"/>
      <c r="G15" s="15" t="str">
        <f t="shared" si="0"/>
        <v/>
      </c>
      <c r="H15" s="16"/>
      <c r="I15" s="15" t="str">
        <f t="shared" si="1"/>
        <v/>
      </c>
      <c r="J15" s="16"/>
      <c r="K15" s="15" t="str">
        <f t="shared" si="2"/>
        <v/>
      </c>
      <c r="L15" s="16"/>
      <c r="M15" s="15" t="str">
        <f t="shared" si="3"/>
        <v/>
      </c>
      <c r="N15" s="16"/>
      <c r="O15" s="15" t="str">
        <f t="shared" si="4"/>
        <v/>
      </c>
    </row>
    <row r="16" spans="1:15" ht="66.75" customHeight="1" x14ac:dyDescent="0.25">
      <c r="A16" s="19" t="s">
        <v>123</v>
      </c>
      <c r="B16" s="25" t="s">
        <v>114</v>
      </c>
      <c r="C16" s="25" t="s">
        <v>124</v>
      </c>
      <c r="D16" s="26">
        <v>2</v>
      </c>
      <c r="E16" s="15" t="s">
        <v>125</v>
      </c>
      <c r="F16" s="16"/>
      <c r="G16" s="15" t="str">
        <f t="shared" si="0"/>
        <v/>
      </c>
      <c r="H16" s="16"/>
      <c r="I16" s="15" t="str">
        <f t="shared" si="1"/>
        <v/>
      </c>
      <c r="J16" s="16"/>
      <c r="K16" s="15" t="str">
        <f t="shared" si="2"/>
        <v/>
      </c>
      <c r="L16" s="16"/>
      <c r="M16" s="15" t="str">
        <f t="shared" si="3"/>
        <v/>
      </c>
      <c r="N16" s="16"/>
      <c r="O16" s="15" t="str">
        <f t="shared" si="4"/>
        <v/>
      </c>
    </row>
    <row r="17" spans="1:15" ht="89.25" customHeight="1" x14ac:dyDescent="0.25">
      <c r="A17" s="19" t="s">
        <v>126</v>
      </c>
      <c r="B17" s="25" t="s">
        <v>127</v>
      </c>
      <c r="C17" s="25" t="s">
        <v>128</v>
      </c>
      <c r="D17" s="26">
        <v>4</v>
      </c>
      <c r="E17" s="15" t="s">
        <v>230</v>
      </c>
      <c r="F17" s="16"/>
      <c r="G17" s="15" t="str">
        <f t="shared" si="0"/>
        <v/>
      </c>
      <c r="H17" s="16"/>
      <c r="I17" s="15" t="str">
        <f t="shared" si="1"/>
        <v/>
      </c>
      <c r="J17" s="16"/>
      <c r="K17" s="15" t="str">
        <f t="shared" si="2"/>
        <v/>
      </c>
      <c r="L17" s="16"/>
      <c r="M17" s="15" t="str">
        <f t="shared" si="3"/>
        <v/>
      </c>
      <c r="N17" s="16"/>
      <c r="O17" s="15" t="str">
        <f t="shared" si="4"/>
        <v/>
      </c>
    </row>
    <row r="18" spans="1:15" ht="74.25" customHeight="1" x14ac:dyDescent="0.25">
      <c r="A18" s="19" t="s">
        <v>129</v>
      </c>
      <c r="B18" s="25" t="s">
        <v>127</v>
      </c>
      <c r="C18" s="25" t="s">
        <v>130</v>
      </c>
      <c r="D18" s="26">
        <v>3</v>
      </c>
      <c r="E18" s="15" t="s">
        <v>131</v>
      </c>
      <c r="F18" s="16"/>
      <c r="G18" s="15" t="str">
        <f t="shared" si="0"/>
        <v/>
      </c>
      <c r="H18" s="16"/>
      <c r="I18" s="15" t="str">
        <f t="shared" si="1"/>
        <v/>
      </c>
      <c r="J18" s="16"/>
      <c r="K18" s="15" t="str">
        <f t="shared" si="2"/>
        <v/>
      </c>
      <c r="L18" s="16"/>
      <c r="M18" s="15" t="str">
        <f t="shared" si="3"/>
        <v/>
      </c>
      <c r="N18" s="16"/>
      <c r="O18" s="15" t="str">
        <f t="shared" si="4"/>
        <v/>
      </c>
    </row>
    <row r="19" spans="1:15" ht="93.75" customHeight="1" x14ac:dyDescent="0.25">
      <c r="A19" s="19" t="s">
        <v>132</v>
      </c>
      <c r="B19" s="25" t="s">
        <v>127</v>
      </c>
      <c r="C19" s="25" t="s">
        <v>133</v>
      </c>
      <c r="D19" s="26">
        <v>3</v>
      </c>
      <c r="E19" s="15" t="s">
        <v>134</v>
      </c>
      <c r="F19" s="16"/>
      <c r="G19" s="15" t="str">
        <f t="shared" si="0"/>
        <v/>
      </c>
      <c r="H19" s="16"/>
      <c r="I19" s="15" t="str">
        <f t="shared" si="1"/>
        <v/>
      </c>
      <c r="J19" s="16"/>
      <c r="K19" s="15" t="str">
        <f t="shared" si="2"/>
        <v/>
      </c>
      <c r="L19" s="16"/>
      <c r="M19" s="15" t="str">
        <f t="shared" si="3"/>
        <v/>
      </c>
      <c r="N19" s="16"/>
      <c r="O19" s="15" t="str">
        <f t="shared" si="4"/>
        <v/>
      </c>
    </row>
    <row r="20" spans="1:15" ht="42" customHeight="1" x14ac:dyDescent="0.25">
      <c r="A20" s="57" t="s">
        <v>135</v>
      </c>
      <c r="B20" s="57"/>
      <c r="C20" s="57"/>
      <c r="D20" s="53">
        <f>D5+D6+D7+D8+D9+D10+D11+D12+D13+D14+D15+D16+D17+D18+D19</f>
        <v>50</v>
      </c>
      <c r="E20" s="3"/>
      <c r="F20" s="3"/>
      <c r="G20" s="20">
        <f>SUM(G5:G19)</f>
        <v>0</v>
      </c>
      <c r="H20" s="3"/>
      <c r="I20" s="20">
        <f>SUM(I5:I19)</f>
        <v>0</v>
      </c>
      <c r="J20" s="3"/>
      <c r="K20" s="20">
        <f>SUM(K5:K19)</f>
        <v>0</v>
      </c>
      <c r="L20" s="3"/>
      <c r="M20" s="20">
        <f>SUM(M5:M19)</f>
        <v>0</v>
      </c>
      <c r="N20" s="3"/>
      <c r="O20" s="20">
        <f>SUM(O5:O19)</f>
        <v>0</v>
      </c>
    </row>
  </sheetData>
  <mergeCells count="3">
    <mergeCell ref="A1:J1"/>
    <mergeCell ref="A2:J2"/>
    <mergeCell ref="A20:C20"/>
  </mergeCells>
  <dataValidations count="1">
    <dataValidation type="decimal" allowBlank="1" sqref="N5:N19 L5:L19 J5:J19 H5:H19 F5:F19" xr:uid="{00000000-0002-0000-0200-000000000000}">
      <formula1>0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tabSelected="1"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E6" sqref="E6"/>
    </sheetView>
  </sheetViews>
  <sheetFormatPr baseColWidth="10" defaultColWidth="8.7109375" defaultRowHeight="15" x14ac:dyDescent="0.25"/>
  <cols>
    <col min="1" max="1" width="6" style="17" customWidth="1"/>
    <col min="2" max="2" width="38" style="23" customWidth="1"/>
    <col min="3" max="3" width="70" style="23" customWidth="1"/>
    <col min="4" max="4" width="88" style="23" customWidth="1"/>
    <col min="5" max="5" width="12" style="17" customWidth="1"/>
    <col min="6" max="15" width="16" customWidth="1"/>
  </cols>
  <sheetData>
    <row r="1" spans="1:15" ht="30" customHeight="1" x14ac:dyDescent="0.25">
      <c r="A1" s="54" t="s">
        <v>136</v>
      </c>
      <c r="B1" s="54"/>
      <c r="C1" s="54"/>
      <c r="D1" s="54"/>
      <c r="E1" s="54"/>
      <c r="F1" s="54"/>
      <c r="G1" s="54"/>
      <c r="H1" s="54"/>
      <c r="I1" s="54"/>
      <c r="J1" s="54"/>
    </row>
    <row r="2" spans="1:15" ht="48" customHeight="1" x14ac:dyDescent="0.25">
      <c r="A2" s="58" t="s">
        <v>228</v>
      </c>
      <c r="B2" s="55"/>
      <c r="C2" s="55"/>
      <c r="D2" s="55"/>
      <c r="E2" s="55"/>
      <c r="F2" s="55"/>
      <c r="G2" s="55"/>
      <c r="H2" s="55"/>
      <c r="I2" s="55"/>
      <c r="J2" s="55"/>
    </row>
    <row r="3" spans="1:15" ht="42" customHeight="1" x14ac:dyDescent="0.25"/>
    <row r="4" spans="1:15" ht="42" customHeight="1" x14ac:dyDescent="0.25">
      <c r="A4" s="22" t="s">
        <v>17</v>
      </c>
      <c r="B4" s="24" t="s">
        <v>137</v>
      </c>
      <c r="C4" s="24" t="s">
        <v>138</v>
      </c>
      <c r="D4" s="24" t="s">
        <v>139</v>
      </c>
      <c r="E4" s="22" t="s">
        <v>75</v>
      </c>
      <c r="F4" s="21" t="s">
        <v>77</v>
      </c>
      <c r="G4" s="21" t="s">
        <v>78</v>
      </c>
      <c r="H4" s="21" t="s">
        <v>79</v>
      </c>
      <c r="I4" s="21" t="s">
        <v>80</v>
      </c>
      <c r="J4" s="21" t="s">
        <v>81</v>
      </c>
      <c r="K4" s="21" t="s">
        <v>82</v>
      </c>
      <c r="L4" s="21" t="s">
        <v>83</v>
      </c>
      <c r="M4" s="21" t="s">
        <v>84</v>
      </c>
      <c r="N4" s="21" t="s">
        <v>85</v>
      </c>
      <c r="O4" s="21" t="s">
        <v>86</v>
      </c>
    </row>
    <row r="5" spans="1:15" ht="66.75" customHeight="1" x14ac:dyDescent="0.25">
      <c r="A5" s="26">
        <v>1</v>
      </c>
      <c r="B5" s="25" t="s">
        <v>140</v>
      </c>
      <c r="C5" s="25" t="s">
        <v>141</v>
      </c>
      <c r="D5" s="25" t="s">
        <v>142</v>
      </c>
      <c r="E5" s="26">
        <v>4</v>
      </c>
      <c r="F5" s="16"/>
      <c r="G5" s="15" t="str">
        <f t="shared" ref="G5:G10" si="0">IF(OR(F5="",F5&lt;0,F5&gt;5),"",ROUND(F5/5*$E5,2))</f>
        <v/>
      </c>
      <c r="H5" s="16"/>
      <c r="I5" s="15" t="str">
        <f t="shared" ref="I5:I10" si="1">IF(OR(H5="",H5&lt;0,H5&gt;5),"",ROUND(H5/5*$E5,2))</f>
        <v/>
      </c>
      <c r="J5" s="16"/>
      <c r="K5" s="15" t="str">
        <f t="shared" ref="K5:K10" si="2">IF(OR(J5="",J5&lt;0,J5&gt;5),"",ROUND(J5/5*$E5,2))</f>
        <v/>
      </c>
      <c r="L5" s="16"/>
      <c r="M5" s="15" t="str">
        <f t="shared" ref="M5:M10" si="3">IF(OR(L5="",L5&lt;0,L5&gt;5),"",ROUND(L5/5*$E5,2))</f>
        <v/>
      </c>
      <c r="N5" s="16"/>
      <c r="O5" s="15" t="str">
        <f t="shared" ref="O5:O10" si="4">IF(OR(N5="",N5&lt;0,N5&gt;5),"",ROUND(N5/5*$E5,2))</f>
        <v/>
      </c>
    </row>
    <row r="6" spans="1:15" ht="60.75" customHeight="1" x14ac:dyDescent="0.25">
      <c r="A6" s="26">
        <v>2</v>
      </c>
      <c r="B6" s="25" t="s">
        <v>143</v>
      </c>
      <c r="C6" s="25" t="s">
        <v>144</v>
      </c>
      <c r="D6" s="25" t="s">
        <v>145</v>
      </c>
      <c r="E6" s="26">
        <v>4</v>
      </c>
      <c r="F6" s="16"/>
      <c r="G6" s="15" t="str">
        <f t="shared" si="0"/>
        <v/>
      </c>
      <c r="H6" s="16"/>
      <c r="I6" s="15" t="str">
        <f t="shared" si="1"/>
        <v/>
      </c>
      <c r="J6" s="16"/>
      <c r="K6" s="15" t="str">
        <f t="shared" si="2"/>
        <v/>
      </c>
      <c r="L6" s="16"/>
      <c r="M6" s="15" t="str">
        <f t="shared" si="3"/>
        <v/>
      </c>
      <c r="N6" s="16"/>
      <c r="O6" s="15" t="str">
        <f t="shared" si="4"/>
        <v/>
      </c>
    </row>
    <row r="7" spans="1:15" ht="57" customHeight="1" x14ac:dyDescent="0.25">
      <c r="A7" s="26">
        <v>3</v>
      </c>
      <c r="B7" s="25" t="s">
        <v>146</v>
      </c>
      <c r="C7" s="25" t="s">
        <v>147</v>
      </c>
      <c r="D7" s="25" t="s">
        <v>148</v>
      </c>
      <c r="E7" s="26">
        <v>3</v>
      </c>
      <c r="F7" s="16"/>
      <c r="G7" s="15" t="str">
        <f t="shared" si="0"/>
        <v/>
      </c>
      <c r="H7" s="16"/>
      <c r="I7" s="15" t="str">
        <f t="shared" si="1"/>
        <v/>
      </c>
      <c r="J7" s="16"/>
      <c r="K7" s="15" t="str">
        <f t="shared" si="2"/>
        <v/>
      </c>
      <c r="L7" s="16"/>
      <c r="M7" s="15" t="str">
        <f t="shared" si="3"/>
        <v/>
      </c>
      <c r="N7" s="16"/>
      <c r="O7" s="15" t="str">
        <f t="shared" si="4"/>
        <v/>
      </c>
    </row>
    <row r="8" spans="1:15" ht="54.75" customHeight="1" x14ac:dyDescent="0.25">
      <c r="A8" s="26">
        <v>4</v>
      </c>
      <c r="B8" s="25" t="s">
        <v>149</v>
      </c>
      <c r="C8" s="25" t="s">
        <v>150</v>
      </c>
      <c r="D8" s="25" t="s">
        <v>151</v>
      </c>
      <c r="E8" s="26">
        <v>3</v>
      </c>
      <c r="F8" s="16"/>
      <c r="G8" s="15" t="str">
        <f t="shared" si="0"/>
        <v/>
      </c>
      <c r="H8" s="16"/>
      <c r="I8" s="15" t="str">
        <f t="shared" si="1"/>
        <v/>
      </c>
      <c r="J8" s="16"/>
      <c r="K8" s="15" t="str">
        <f t="shared" si="2"/>
        <v/>
      </c>
      <c r="L8" s="16"/>
      <c r="M8" s="15" t="str">
        <f t="shared" si="3"/>
        <v/>
      </c>
      <c r="N8" s="16"/>
      <c r="O8" s="15" t="str">
        <f t="shared" si="4"/>
        <v/>
      </c>
    </row>
    <row r="9" spans="1:15" ht="59.25" customHeight="1" x14ac:dyDescent="0.25">
      <c r="A9" s="26">
        <v>5</v>
      </c>
      <c r="B9" s="25" t="s">
        <v>152</v>
      </c>
      <c r="C9" s="25" t="s">
        <v>153</v>
      </c>
      <c r="D9" s="25" t="s">
        <v>154</v>
      </c>
      <c r="E9" s="26">
        <v>3</v>
      </c>
      <c r="F9" s="16"/>
      <c r="G9" s="15" t="str">
        <f t="shared" si="0"/>
        <v/>
      </c>
      <c r="H9" s="16"/>
      <c r="I9" s="15" t="str">
        <f t="shared" si="1"/>
        <v/>
      </c>
      <c r="J9" s="16"/>
      <c r="K9" s="15" t="str">
        <f t="shared" si="2"/>
        <v/>
      </c>
      <c r="L9" s="16"/>
      <c r="M9" s="15" t="str">
        <f t="shared" si="3"/>
        <v/>
      </c>
      <c r="N9" s="16"/>
      <c r="O9" s="15" t="str">
        <f t="shared" si="4"/>
        <v/>
      </c>
    </row>
    <row r="10" spans="1:15" ht="42" customHeight="1" x14ac:dyDescent="0.25">
      <c r="A10" s="26">
        <v>6</v>
      </c>
      <c r="B10" s="25" t="s">
        <v>155</v>
      </c>
      <c r="C10" s="25" t="s">
        <v>156</v>
      </c>
      <c r="D10" s="25" t="s">
        <v>157</v>
      </c>
      <c r="E10" s="26">
        <v>3</v>
      </c>
      <c r="F10" s="16"/>
      <c r="G10" s="15" t="str">
        <f t="shared" si="0"/>
        <v/>
      </c>
      <c r="H10" s="16"/>
      <c r="I10" s="15" t="str">
        <f t="shared" si="1"/>
        <v/>
      </c>
      <c r="J10" s="16"/>
      <c r="K10" s="15" t="str">
        <f t="shared" si="2"/>
        <v/>
      </c>
      <c r="L10" s="16"/>
      <c r="M10" s="15" t="str">
        <f t="shared" si="3"/>
        <v/>
      </c>
      <c r="N10" s="16"/>
      <c r="O10" s="15" t="str">
        <f t="shared" si="4"/>
        <v/>
      </c>
    </row>
    <row r="11" spans="1:15" ht="42" customHeight="1" x14ac:dyDescent="0.25">
      <c r="A11" s="59" t="s">
        <v>158</v>
      </c>
      <c r="B11" s="59"/>
      <c r="C11" s="59"/>
      <c r="D11" s="59"/>
      <c r="E11" s="27">
        <f>SUM(E5:E10)</f>
        <v>20</v>
      </c>
      <c r="F11" s="3"/>
      <c r="G11" s="20">
        <f>SUM(G5:G10)</f>
        <v>0</v>
      </c>
      <c r="H11" s="3"/>
      <c r="I11" s="20">
        <f>SUM(I5:I10)</f>
        <v>0</v>
      </c>
      <c r="J11" s="3"/>
      <c r="K11" s="20">
        <f>SUM(K5:K10)</f>
        <v>0</v>
      </c>
      <c r="L11" s="3"/>
      <c r="M11" s="20">
        <f>SUM(M5:M10)</f>
        <v>0</v>
      </c>
      <c r="N11" s="3"/>
      <c r="O11" s="20">
        <f>SUM(O5:O10)</f>
        <v>0</v>
      </c>
    </row>
  </sheetData>
  <mergeCells count="3">
    <mergeCell ref="A1:J1"/>
    <mergeCell ref="A2:J2"/>
    <mergeCell ref="A11:D11"/>
  </mergeCells>
  <dataValidations count="1">
    <dataValidation type="decimal" allowBlank="1" sqref="F5:F10 H5:H10 J5:J10 L5:L10 N5:N10" xr:uid="{00000000-0002-0000-0300-000000000000}">
      <formula1>0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zoomScaleNormal="100" workbookViewId="0">
      <selection activeCell="C6" sqref="C6"/>
    </sheetView>
  </sheetViews>
  <sheetFormatPr baseColWidth="10" defaultColWidth="8.7109375" defaultRowHeight="15" x14ac:dyDescent="0.25"/>
  <cols>
    <col min="1" max="1" width="20" style="33" customWidth="1"/>
    <col min="2" max="2" width="12" style="17" customWidth="1"/>
    <col min="3" max="3" width="28" style="23" customWidth="1"/>
    <col min="4" max="5" width="22" customWidth="1"/>
    <col min="6" max="6" width="18" customWidth="1"/>
    <col min="7" max="7" width="24" customWidth="1"/>
    <col min="8" max="8" width="18" customWidth="1"/>
    <col min="9" max="9" width="34" customWidth="1"/>
    <col min="10" max="10" width="20" customWidth="1"/>
    <col min="11" max="11" width="18" customWidth="1"/>
    <col min="12" max="12" width="55" customWidth="1"/>
  </cols>
  <sheetData>
    <row r="1" spans="1:12" ht="30" customHeight="1" x14ac:dyDescent="0.25">
      <c r="A1" s="54" t="s">
        <v>159</v>
      </c>
      <c r="B1" s="60"/>
      <c r="C1" s="60"/>
      <c r="D1" s="60"/>
      <c r="E1" s="28"/>
      <c r="F1" s="28"/>
      <c r="G1" s="28"/>
      <c r="H1" s="28"/>
      <c r="I1" s="28"/>
      <c r="J1" s="28"/>
    </row>
    <row r="2" spans="1:12" ht="48" customHeight="1" x14ac:dyDescent="0.25">
      <c r="A2" s="61" t="s">
        <v>229</v>
      </c>
      <c r="B2" s="60"/>
      <c r="C2" s="60"/>
      <c r="D2" s="60"/>
      <c r="E2" s="62"/>
      <c r="F2" s="60"/>
      <c r="G2" s="60"/>
      <c r="H2" s="60"/>
      <c r="I2" s="62"/>
      <c r="J2" s="60"/>
    </row>
    <row r="3" spans="1:12" ht="42" customHeight="1" x14ac:dyDescent="0.25"/>
    <row r="4" spans="1:12" ht="42" customHeight="1" x14ac:dyDescent="0.25">
      <c r="A4" s="34" t="s">
        <v>160</v>
      </c>
      <c r="B4" s="22" t="s">
        <v>75</v>
      </c>
      <c r="C4" s="24" t="s">
        <v>161</v>
      </c>
      <c r="D4" s="29"/>
      <c r="E4" s="29"/>
      <c r="F4" s="29"/>
      <c r="G4" s="29"/>
      <c r="H4" s="29"/>
      <c r="I4" s="29"/>
      <c r="J4" s="29"/>
      <c r="K4" s="3"/>
      <c r="L4" s="3"/>
    </row>
    <row r="5" spans="1:12" ht="57.75" customHeight="1" x14ac:dyDescent="0.25">
      <c r="A5" s="35" t="s">
        <v>162</v>
      </c>
      <c r="B5" s="26">
        <v>15</v>
      </c>
      <c r="C5" s="25" t="s">
        <v>163</v>
      </c>
      <c r="D5" s="3"/>
      <c r="E5" s="3"/>
      <c r="F5" s="3"/>
      <c r="G5" s="3"/>
      <c r="H5" s="3"/>
      <c r="I5" s="3"/>
      <c r="J5" s="3"/>
      <c r="K5" s="3"/>
      <c r="L5" s="3"/>
    </row>
    <row r="6" spans="1:12" ht="73.5" customHeight="1" x14ac:dyDescent="0.25">
      <c r="A6" s="35" t="s">
        <v>164</v>
      </c>
      <c r="B6" s="26">
        <v>5</v>
      </c>
      <c r="C6" s="65" t="s">
        <v>165</v>
      </c>
      <c r="D6" s="3"/>
      <c r="E6" s="3"/>
      <c r="F6" s="3"/>
      <c r="G6" s="3"/>
      <c r="H6" s="3"/>
      <c r="I6" s="3"/>
      <c r="J6" s="3"/>
      <c r="K6" s="3"/>
      <c r="L6" s="3"/>
    </row>
    <row r="7" spans="1:12" ht="55.5" customHeight="1" x14ac:dyDescent="0.25">
      <c r="A7" s="35" t="s">
        <v>166</v>
      </c>
      <c r="B7" s="26">
        <v>5</v>
      </c>
      <c r="C7" s="25" t="s">
        <v>167</v>
      </c>
      <c r="D7" s="3"/>
      <c r="E7" s="3"/>
      <c r="F7" s="3"/>
      <c r="G7" s="3"/>
      <c r="H7" s="3"/>
      <c r="I7" s="3"/>
      <c r="J7" s="3"/>
      <c r="K7" s="3"/>
      <c r="L7" s="3"/>
    </row>
    <row r="8" spans="1:12" ht="59.25" customHeight="1" x14ac:dyDescent="0.25">
      <c r="A8" s="35" t="s">
        <v>168</v>
      </c>
      <c r="B8" s="26">
        <v>5</v>
      </c>
      <c r="C8" s="25" t="s">
        <v>169</v>
      </c>
      <c r="D8" s="3"/>
      <c r="E8" s="3"/>
      <c r="F8" s="3"/>
      <c r="G8" s="3"/>
      <c r="H8" s="3"/>
      <c r="I8" s="3"/>
      <c r="J8" s="3"/>
      <c r="K8" s="3"/>
      <c r="L8" s="3"/>
    </row>
    <row r="9" spans="1:12" ht="57" customHeight="1" x14ac:dyDescent="0.25">
      <c r="A9" s="35" t="s">
        <v>170</v>
      </c>
      <c r="B9" s="26">
        <v>30</v>
      </c>
      <c r="C9" s="25" t="s">
        <v>171</v>
      </c>
      <c r="D9" s="3"/>
      <c r="E9" s="3"/>
      <c r="F9" s="3"/>
      <c r="G9" s="3"/>
      <c r="H9" s="3"/>
      <c r="I9" s="3"/>
      <c r="J9" s="3"/>
      <c r="K9" s="3"/>
      <c r="L9" s="3"/>
    </row>
    <row r="10" spans="1:12" ht="42" customHeight="1" x14ac:dyDescent="0.25">
      <c r="A10" s="36"/>
      <c r="B10" s="30"/>
      <c r="C10" s="39"/>
      <c r="D10" s="3"/>
      <c r="E10" s="3"/>
      <c r="F10" s="3"/>
      <c r="G10" s="3"/>
      <c r="H10" s="3"/>
      <c r="I10" s="3"/>
      <c r="J10" s="3"/>
      <c r="K10" s="3"/>
      <c r="L10" s="3"/>
    </row>
    <row r="11" spans="1:12" ht="42" customHeight="1" x14ac:dyDescent="0.25">
      <c r="A11" s="36"/>
      <c r="B11" s="30"/>
      <c r="C11" s="39"/>
      <c r="D11" s="3"/>
      <c r="E11" s="3"/>
      <c r="F11" s="3"/>
      <c r="G11" s="3"/>
      <c r="H11" s="3"/>
      <c r="I11" s="3"/>
      <c r="J11" s="3"/>
      <c r="K11" s="3"/>
      <c r="L11" s="3"/>
    </row>
    <row r="12" spans="1:12" ht="42" customHeight="1" x14ac:dyDescent="0.25">
      <c r="A12" s="37" t="s">
        <v>172</v>
      </c>
      <c r="B12" s="31" t="s">
        <v>173</v>
      </c>
      <c r="C12" s="40" t="s">
        <v>174</v>
      </c>
      <c r="D12" s="1" t="s">
        <v>175</v>
      </c>
      <c r="E12" s="1" t="s">
        <v>176</v>
      </c>
      <c r="F12" s="1" t="s">
        <v>177</v>
      </c>
      <c r="G12" s="1" t="s">
        <v>178</v>
      </c>
      <c r="H12" s="1" t="s">
        <v>179</v>
      </c>
      <c r="I12" s="1" t="s">
        <v>180</v>
      </c>
      <c r="J12" s="1" t="s">
        <v>181</v>
      </c>
      <c r="K12" s="1" t="s">
        <v>182</v>
      </c>
      <c r="L12" s="1" t="s">
        <v>183</v>
      </c>
    </row>
    <row r="13" spans="1:12" ht="42" customHeight="1" x14ac:dyDescent="0.25">
      <c r="A13" s="38" t="s">
        <v>22</v>
      </c>
      <c r="B13" s="32" t="s">
        <v>184</v>
      </c>
      <c r="C13" s="41"/>
      <c r="D13" s="5" t="str">
        <f>IF(OR(B13&lt;&gt;"Ja",C13="",C13&lt;=0),"",ROUND(_xludf.minifs($C$13:$C$22,$B$13:$B$22,"Ja",$C$13:$C$22,"&gt;0")/C13*15,2))</f>
        <v/>
      </c>
      <c r="E13" s="4"/>
      <c r="F13" s="5" t="str">
        <f>IF(OR(B13&lt;&gt;"Ja",E13="",E13&lt;0),"",IF(E13=0,5,ROUND(_xludf.minifs($E$13:$E$22,$B$13:$B$22,"Ja",$E$13:$E$22,"&gt;=0")/E13*5,2)))</f>
        <v/>
      </c>
      <c r="G13" s="4"/>
      <c r="H13" s="5" t="str">
        <f>IF(OR(B13&lt;&gt;"Ja",G13="",G13&lt;0),"",IF(G13=0,5,ROUND(_xludf.minifs($G$13:$G$22,$B$13:$B$22,"Ja",$G$13:$G$22,"&gt;=0")/G13*5,2)))</f>
        <v/>
      </c>
      <c r="I13" s="6"/>
      <c r="J13" s="5" t="str">
        <f t="shared" ref="J13:J22" si="0">IF(I13="","",ROUND(I13/5*5,2))</f>
        <v/>
      </c>
      <c r="K13" s="5">
        <f t="shared" ref="K13:K22" si="1">IF(B13&lt;&gt;"Ja","",SUM(D13,F13,H13,J13))</f>
        <v>0</v>
      </c>
      <c r="L13" s="6"/>
    </row>
    <row r="14" spans="1:12" ht="42" customHeight="1" x14ac:dyDescent="0.25">
      <c r="A14" s="38" t="s">
        <v>23</v>
      </c>
      <c r="B14" s="32" t="s">
        <v>184</v>
      </c>
      <c r="C14" s="41"/>
      <c r="D14" s="5" t="str">
        <f>IF(OR(B14&lt;&gt;"Ja",C14="",C14&lt;=0),"",ROUND(_xludf.minifs($C$13:$C$22,$B$13:$B$22,"Ja",$C$13:$C$22,"&gt;0")/C14*15,2))</f>
        <v/>
      </c>
      <c r="E14" s="4"/>
      <c r="F14" s="5" t="str">
        <f>IF(OR(B14&lt;&gt;"Ja",E14="",E14&lt;0),"",IF(E14=0,5,ROUND(_xludf.minifs($E$13:$E$22,$B$13:$B$22,"Ja",$E$13:$E$22,"&gt;=0")/E14*5,2)))</f>
        <v/>
      </c>
      <c r="G14" s="4"/>
      <c r="H14" s="5" t="str">
        <f>IF(OR(B14&lt;&gt;"Ja",G14="",G14&lt;0),"",IF(G14=0,5,ROUND(_xludf.minifs($G$13:$G$22,$B$13:$B$22,"Ja",$G$13:$G$22,"&gt;=0")/G14*5,2)))</f>
        <v/>
      </c>
      <c r="I14" s="6"/>
      <c r="J14" s="5" t="str">
        <f t="shared" si="0"/>
        <v/>
      </c>
      <c r="K14" s="5">
        <f t="shared" si="1"/>
        <v>0</v>
      </c>
      <c r="L14" s="6"/>
    </row>
    <row r="15" spans="1:12" ht="42" customHeight="1" x14ac:dyDescent="0.25">
      <c r="A15" s="38" t="s">
        <v>24</v>
      </c>
      <c r="B15" s="32" t="s">
        <v>184</v>
      </c>
      <c r="C15" s="41"/>
      <c r="D15" s="5" t="str">
        <f>IF(OR(B15&lt;&gt;"Ja",C15="",C15&lt;=0),"",ROUND(_xludf.minifs($C$13:$C$22,$B$13:$B$22,"Ja",$C$13:$C$22,"&gt;0")/C15*15,2))</f>
        <v/>
      </c>
      <c r="E15" s="4"/>
      <c r="F15" s="5" t="str">
        <f>IF(OR(B15&lt;&gt;"Ja",E15="",E15&lt;0),"",IF(E15=0,5,ROUND(_xludf.minifs($E$13:$E$22,$B$13:$B$22,"Ja",$E$13:$E$22,"&gt;=0")/E15*5,2)))</f>
        <v/>
      </c>
      <c r="G15" s="4"/>
      <c r="H15" s="5" t="str">
        <f>IF(OR(B15&lt;&gt;"Ja",G15="",G15&lt;0),"",IF(G15=0,5,ROUND(_xludf.minifs($G$13:$G$22,$B$13:$B$22,"Ja",$G$13:$G$22,"&gt;=0")/G15*5,2)))</f>
        <v/>
      </c>
      <c r="I15" s="6"/>
      <c r="J15" s="5" t="str">
        <f t="shared" si="0"/>
        <v/>
      </c>
      <c r="K15" s="5">
        <f t="shared" si="1"/>
        <v>0</v>
      </c>
      <c r="L15" s="6"/>
    </row>
    <row r="16" spans="1:12" ht="42" customHeight="1" x14ac:dyDescent="0.25">
      <c r="A16" s="38" t="s">
        <v>25</v>
      </c>
      <c r="B16" s="32" t="s">
        <v>184</v>
      </c>
      <c r="C16" s="41"/>
      <c r="D16" s="5" t="str">
        <f>IF(OR(B16&lt;&gt;"Ja",C16="",C16&lt;=0),"",ROUND(_xludf.minifs($C$13:$C$22,$B$13:$B$22,"Ja",$C$13:$C$22,"&gt;0")/C16*15,2))</f>
        <v/>
      </c>
      <c r="E16" s="4"/>
      <c r="F16" s="5" t="str">
        <f>IF(OR(B16&lt;&gt;"Ja",E16="",E16&lt;0),"",IF(E16=0,5,ROUND(_xludf.minifs($E$13:$E$22,$B$13:$B$22,"Ja",$E$13:$E$22,"&gt;=0")/E16*5,2)))</f>
        <v/>
      </c>
      <c r="G16" s="4"/>
      <c r="H16" s="5" t="str">
        <f>IF(OR(B16&lt;&gt;"Ja",G16="",G16&lt;0),"",IF(G16=0,5,ROUND(_xludf.minifs($G$13:$G$22,$B$13:$B$22,"Ja",$G$13:$G$22,"&gt;=0")/G16*5,2)))</f>
        <v/>
      </c>
      <c r="I16" s="6"/>
      <c r="J16" s="5" t="str">
        <f t="shared" si="0"/>
        <v/>
      </c>
      <c r="K16" s="5">
        <f t="shared" si="1"/>
        <v>0</v>
      </c>
      <c r="L16" s="6"/>
    </row>
    <row r="17" spans="1:12" ht="42" customHeight="1" x14ac:dyDescent="0.25">
      <c r="A17" s="38" t="s">
        <v>26</v>
      </c>
      <c r="B17" s="32" t="s">
        <v>184</v>
      </c>
      <c r="C17" s="41"/>
      <c r="D17" s="5" t="str">
        <f>IF(OR(B17&lt;&gt;"Ja",C17="",C17&lt;=0),"",ROUND(_xludf.minifs($C$13:$C$22,$B$13:$B$22,"Ja",$C$13:$C$22,"&gt;0")/C17*15,2))</f>
        <v/>
      </c>
      <c r="E17" s="4"/>
      <c r="F17" s="5" t="str">
        <f>IF(OR(B17&lt;&gt;"Ja",E17="",E17&lt;0),"",IF(E17=0,5,ROUND(_xludf.minifs($E$13:$E$22,$B$13:$B$22,"Ja",$E$13:$E$22,"&gt;=0")/E17*5,2)))</f>
        <v/>
      </c>
      <c r="G17" s="4"/>
      <c r="H17" s="5" t="str">
        <f>IF(OR(B17&lt;&gt;"Ja",G17="",G17&lt;0),"",IF(G17=0,5,ROUND(_xludf.minifs($G$13:$G$22,$B$13:$B$22,"Ja",$G$13:$G$22,"&gt;=0")/G17*5,2)))</f>
        <v/>
      </c>
      <c r="I17" s="6"/>
      <c r="J17" s="5" t="str">
        <f t="shared" si="0"/>
        <v/>
      </c>
      <c r="K17" s="5">
        <f t="shared" si="1"/>
        <v>0</v>
      </c>
      <c r="L17" s="6"/>
    </row>
    <row r="18" spans="1:12" ht="42" customHeight="1" x14ac:dyDescent="0.25">
      <c r="A18" s="38" t="s">
        <v>27</v>
      </c>
      <c r="B18" s="32" t="s">
        <v>184</v>
      </c>
      <c r="C18" s="41"/>
      <c r="D18" s="5" t="str">
        <f>IF(OR(B18&lt;&gt;"Ja",C18="",C18&lt;=0),"",ROUND(_xludf.minifs($C$13:$C$22,$B$13:$B$22,"Ja",$C$13:$C$22,"&gt;0")/C18*15,2))</f>
        <v/>
      </c>
      <c r="E18" s="4"/>
      <c r="F18" s="5" t="str">
        <f>IF(OR(B18&lt;&gt;"Ja",E18="",E18&lt;0),"",IF(E18=0,5,ROUND(_xludf.minifs($E$13:$E$22,$B$13:$B$22,"Ja",$E$13:$E$22,"&gt;=0")/E18*5,2)))</f>
        <v/>
      </c>
      <c r="G18" s="4"/>
      <c r="H18" s="5" t="str">
        <f>IF(OR(B18&lt;&gt;"Ja",G18="",G18&lt;0),"",IF(G18=0,5,ROUND(_xludf.minifs($G$13:$G$22,$B$13:$B$22,"Ja",$G$13:$G$22,"&gt;=0")/G18*5,2)))</f>
        <v/>
      </c>
      <c r="I18" s="6"/>
      <c r="J18" s="5" t="str">
        <f t="shared" si="0"/>
        <v/>
      </c>
      <c r="K18" s="5">
        <f t="shared" si="1"/>
        <v>0</v>
      </c>
      <c r="L18" s="6"/>
    </row>
    <row r="19" spans="1:12" ht="42" customHeight="1" x14ac:dyDescent="0.25">
      <c r="A19" s="38" t="s">
        <v>28</v>
      </c>
      <c r="B19" s="32" t="s">
        <v>184</v>
      </c>
      <c r="C19" s="41"/>
      <c r="D19" s="5" t="str">
        <f>IF(OR(B19&lt;&gt;"Ja",C19="",C19&lt;=0),"",ROUND(_xludf.minifs($C$13:$C$22,$B$13:$B$22,"Ja",$C$13:$C$22,"&gt;0")/C19*15,2))</f>
        <v/>
      </c>
      <c r="E19" s="4"/>
      <c r="F19" s="5" t="str">
        <f>IF(OR(B19&lt;&gt;"Ja",E19="",E19&lt;0),"",IF(E19=0,5,ROUND(_xludf.minifs($E$13:$E$22,$B$13:$B$22,"Ja",$E$13:$E$22,"&gt;=0")/E19*5,2)))</f>
        <v/>
      </c>
      <c r="G19" s="4"/>
      <c r="H19" s="5" t="str">
        <f>IF(OR(B19&lt;&gt;"Ja",G19="",G19&lt;0),"",IF(G19=0,5,ROUND(_xludf.minifs($G$13:$G$22,$B$13:$B$22,"Ja",$G$13:$G$22,"&gt;=0")/G19*5,2)))</f>
        <v/>
      </c>
      <c r="I19" s="6"/>
      <c r="J19" s="5" t="str">
        <f t="shared" si="0"/>
        <v/>
      </c>
      <c r="K19" s="5">
        <f t="shared" si="1"/>
        <v>0</v>
      </c>
      <c r="L19" s="6"/>
    </row>
    <row r="20" spans="1:12" ht="42" customHeight="1" x14ac:dyDescent="0.25">
      <c r="A20" s="38" t="s">
        <v>29</v>
      </c>
      <c r="B20" s="32" t="s">
        <v>184</v>
      </c>
      <c r="C20" s="41"/>
      <c r="D20" s="5" t="str">
        <f>IF(OR(B20&lt;&gt;"Ja",C20="",C20&lt;=0),"",ROUND(_xludf.minifs($C$13:$C$22,$B$13:$B$22,"Ja",$C$13:$C$22,"&gt;0")/C20*15,2))</f>
        <v/>
      </c>
      <c r="E20" s="4"/>
      <c r="F20" s="5" t="str">
        <f>IF(OR(B20&lt;&gt;"Ja",E20="",E20&lt;0),"",IF(E20=0,5,ROUND(_xludf.minifs($E$13:$E$22,$B$13:$B$22,"Ja",$E$13:$E$22,"&gt;=0")/E20*5,2)))</f>
        <v/>
      </c>
      <c r="G20" s="4"/>
      <c r="H20" s="5" t="str">
        <f>IF(OR(B20&lt;&gt;"Ja",G20="",G20&lt;0),"",IF(G20=0,5,ROUND(_xludf.minifs($G$13:$G$22,$B$13:$B$22,"Ja",$G$13:$G$22,"&gt;=0")/G20*5,2)))</f>
        <v/>
      </c>
      <c r="I20" s="6"/>
      <c r="J20" s="5" t="str">
        <f t="shared" si="0"/>
        <v/>
      </c>
      <c r="K20" s="5">
        <f t="shared" si="1"/>
        <v>0</v>
      </c>
      <c r="L20" s="6"/>
    </row>
    <row r="21" spans="1:12" ht="42" customHeight="1" x14ac:dyDescent="0.25">
      <c r="A21" s="38" t="s">
        <v>30</v>
      </c>
      <c r="B21" s="32" t="s">
        <v>184</v>
      </c>
      <c r="C21" s="41"/>
      <c r="D21" s="5" t="str">
        <f>IF(OR(B21&lt;&gt;"Ja",C21="",C21&lt;=0),"",ROUND(_xludf.minifs($C$13:$C$22,$B$13:$B$22,"Ja",$C$13:$C$22,"&gt;0")/C21*15,2))</f>
        <v/>
      </c>
      <c r="E21" s="4"/>
      <c r="F21" s="5" t="str">
        <f>IF(OR(B21&lt;&gt;"Ja",E21="",E21&lt;0),"",IF(E21=0,5,ROUND(_xludf.minifs($E$13:$E$22,$B$13:$B$22,"Ja",$E$13:$E$22,"&gt;=0")/E21*5,2)))</f>
        <v/>
      </c>
      <c r="G21" s="4"/>
      <c r="H21" s="5" t="str">
        <f>IF(OR(B21&lt;&gt;"Ja",G21="",G21&lt;0),"",IF(G21=0,5,ROUND(_xludf.minifs($G$13:$G$22,$B$13:$B$22,"Ja",$G$13:$G$22,"&gt;=0")/G21*5,2)))</f>
        <v/>
      </c>
      <c r="I21" s="6"/>
      <c r="J21" s="5" t="str">
        <f t="shared" si="0"/>
        <v/>
      </c>
      <c r="K21" s="5">
        <f t="shared" si="1"/>
        <v>0</v>
      </c>
      <c r="L21" s="6"/>
    </row>
    <row r="22" spans="1:12" ht="42" customHeight="1" x14ac:dyDescent="0.25">
      <c r="A22" s="38" t="s">
        <v>31</v>
      </c>
      <c r="B22" s="32" t="s">
        <v>184</v>
      </c>
      <c r="C22" s="41"/>
      <c r="D22" s="5" t="str">
        <f>IF(OR(B22&lt;&gt;"Ja",C22="",C22&lt;=0),"",ROUND(_xludf.minifs($C$13:$C$22,$B$13:$B$22,"Ja",$C$13:$C$22,"&gt;0")/C22*15,2))</f>
        <v/>
      </c>
      <c r="E22" s="4"/>
      <c r="F22" s="5" t="str">
        <f>IF(OR(B22&lt;&gt;"Ja",E22="",E22&lt;0),"",IF(E22=0,5,ROUND(_xludf.minifs($E$13:$E$22,$B$13:$B$22,"Ja",$E$13:$E$22,"&gt;=0")/E22*5,2)))</f>
        <v/>
      </c>
      <c r="G22" s="4"/>
      <c r="H22" s="5" t="str">
        <f>IF(OR(B22&lt;&gt;"Ja",G22="",G22&lt;0),"",IF(G22=0,5,ROUND(_xludf.minifs($G$13:$G$22,$B$13:$B$22,"Ja",$G$13:$G$22,"&gt;=0")/G22*5,2)))</f>
        <v/>
      </c>
      <c r="I22" s="6"/>
      <c r="J22" s="5" t="str">
        <f t="shared" si="0"/>
        <v/>
      </c>
      <c r="K22" s="5">
        <f t="shared" si="1"/>
        <v>0</v>
      </c>
      <c r="L22" s="6"/>
    </row>
  </sheetData>
  <sheetProtection algorithmName="SHA-512" hashValue="H8WDC2BYkxXN3qj3LgvkVLe9kCB73Y4dons75pQrC+E4T7MYx56wZ12mOdi1/+0seTVFvtCVoTZYOpAtodGmTg==" saltValue="oBRNECyhIoMAdgrI+IY4iA==" spinCount="100000" sheet="1" objects="1" scenarios="1"/>
  <mergeCells count="4">
    <mergeCell ref="A1:D1"/>
    <mergeCell ref="A2:D2"/>
    <mergeCell ref="E2:H2"/>
    <mergeCell ref="I2:J2"/>
  </mergeCells>
  <dataValidations count="2">
    <dataValidation type="list" allowBlank="1" sqref="B13:B22" xr:uid="{00000000-0002-0000-0400-000000000000}">
      <formula1>"Ja,Nein"</formula1>
      <formula2>0</formula2>
    </dataValidation>
    <dataValidation type="decimal" allowBlank="1" sqref="I13:I22" xr:uid="{00000000-0002-0000-0400-000001000000}">
      <formula1>0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"/>
  <sheetViews>
    <sheetView showGridLines="0" zoomScaleNormal="100" workbookViewId="0">
      <pane ySplit="4" topLeftCell="A6" activePane="bottomLeft" state="frozen"/>
      <selection pane="bottomLeft" activeCell="F7" sqref="F7"/>
    </sheetView>
  </sheetViews>
  <sheetFormatPr baseColWidth="10" defaultColWidth="8.7109375" defaultRowHeight="15" x14ac:dyDescent="0.25"/>
  <cols>
    <col min="1" max="1" width="20" customWidth="1"/>
    <col min="2" max="2" width="16" customWidth="1"/>
    <col min="3" max="3" width="20" customWidth="1"/>
    <col min="4" max="5" width="18" customWidth="1"/>
    <col min="6" max="6" width="20" customWidth="1"/>
    <col min="7" max="7" width="10" customWidth="1"/>
    <col min="8" max="8" width="24" customWidth="1"/>
    <col min="9" max="9" width="55" customWidth="1"/>
  </cols>
  <sheetData>
    <row r="1" spans="1:10" ht="30" customHeight="1" x14ac:dyDescent="0.25">
      <c r="A1" s="54" t="s">
        <v>185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48" customHeight="1" x14ac:dyDescent="0.25">
      <c r="A2" s="55" t="s">
        <v>186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42" customHeight="1" x14ac:dyDescent="0.25"/>
    <row r="4" spans="1:10" ht="42" customHeight="1" x14ac:dyDescent="0.25">
      <c r="A4" s="14" t="s">
        <v>172</v>
      </c>
      <c r="B4" s="14" t="s">
        <v>187</v>
      </c>
      <c r="C4" s="14" t="s">
        <v>188</v>
      </c>
      <c r="D4" s="14" t="s">
        <v>189</v>
      </c>
      <c r="E4" s="14" t="s">
        <v>190</v>
      </c>
      <c r="F4" s="14" t="s">
        <v>191</v>
      </c>
      <c r="G4" s="14" t="s">
        <v>192</v>
      </c>
      <c r="H4" s="14" t="s">
        <v>193</v>
      </c>
      <c r="I4" s="14" t="s">
        <v>183</v>
      </c>
      <c r="J4" s="7"/>
    </row>
    <row r="5" spans="1:10" ht="42" customHeight="1" x14ac:dyDescent="0.25">
      <c r="A5" s="15" t="s">
        <v>22</v>
      </c>
      <c r="B5" s="15" t="str">
        <f>Angebotspruefung!F$17</f>
        <v>nicht wertbar</v>
      </c>
      <c r="C5" s="15">
        <f>Qualitaetswertung!G$20</f>
        <v>0</v>
      </c>
      <c r="D5" s="15">
        <f>Demo_Szenarien!G$11</f>
        <v>0</v>
      </c>
      <c r="E5" s="42">
        <f>Preiswertung!K13</f>
        <v>0</v>
      </c>
      <c r="F5" s="15" t="str">
        <f t="shared" ref="F5:F10" si="0">IF(B5&lt;&gt;"wertbar","",SUM(C5:E5))</f>
        <v/>
      </c>
      <c r="G5" s="15" t="str">
        <f>IF(B5&lt;&gt;"wertbar","",1+COUNTIFS($B$5:$B$10,"wertbar",$F$5:$F$10,"&gt;"&amp;F5))</f>
        <v/>
      </c>
      <c r="H5" s="15" t="str">
        <f t="shared" ref="H5:H10" si="1">IF(B5&lt;&gt;"wertbar","nicht in Wertung",IF(G5=1,"Zuschlag vorgesehen","nachrangig"))</f>
        <v>nicht in Wertung</v>
      </c>
      <c r="I5" s="15"/>
    </row>
    <row r="6" spans="1:10" ht="42" customHeight="1" x14ac:dyDescent="0.25">
      <c r="A6" s="15" t="s">
        <v>22</v>
      </c>
      <c r="B6" s="15" t="str">
        <f>Angebotspruefung!G$17</f>
        <v>nicht wertbar</v>
      </c>
      <c r="C6" s="15">
        <f>Qualitaetswertung!I$20</f>
        <v>0</v>
      </c>
      <c r="D6" s="15">
        <f>Demo_Szenarien!I$11</f>
        <v>0</v>
      </c>
      <c r="E6" s="42">
        <f>Preiswertung!K13</f>
        <v>0</v>
      </c>
      <c r="F6" s="15"/>
      <c r="G6" s="15"/>
      <c r="H6" s="15"/>
      <c r="I6" s="15"/>
    </row>
    <row r="7" spans="1:10" ht="42" customHeight="1" x14ac:dyDescent="0.25">
      <c r="A7" s="15" t="s">
        <v>23</v>
      </c>
      <c r="B7" s="15" t="str">
        <f>Angebotspruefung!G$17</f>
        <v>nicht wertbar</v>
      </c>
      <c r="C7" s="15">
        <f>Qualitaetswertung!I$20</f>
        <v>0</v>
      </c>
      <c r="D7" s="15">
        <f>Demo_Szenarien!I$11</f>
        <v>0</v>
      </c>
      <c r="E7" s="42">
        <f>Preiswertung!K14</f>
        <v>0</v>
      </c>
      <c r="F7" s="15" t="str">
        <f t="shared" si="0"/>
        <v/>
      </c>
      <c r="G7" s="15" t="str">
        <f>IF(B7&lt;&gt;"wertbar","",1+COUNTIFS($B$5:$B$10,"wertbar",$F$5:$F$10,"&gt;"&amp;F7))</f>
        <v/>
      </c>
      <c r="H7" s="15" t="str">
        <f t="shared" si="1"/>
        <v>nicht in Wertung</v>
      </c>
      <c r="I7" s="15"/>
    </row>
    <row r="8" spans="1:10" ht="42" customHeight="1" x14ac:dyDescent="0.25">
      <c r="A8" s="15" t="s">
        <v>24</v>
      </c>
      <c r="B8" s="15" t="str">
        <f>Angebotspruefung!H$17</f>
        <v>nicht wertbar</v>
      </c>
      <c r="C8" s="15">
        <f>Qualitaetswertung!K$20</f>
        <v>0</v>
      </c>
      <c r="D8" s="15">
        <f>Demo_Szenarien!K$11</f>
        <v>0</v>
      </c>
      <c r="E8" s="42">
        <f>Preiswertung!K15</f>
        <v>0</v>
      </c>
      <c r="F8" s="15" t="str">
        <f t="shared" si="0"/>
        <v/>
      </c>
      <c r="G8" s="15" t="str">
        <f>IF(B8&lt;&gt;"wertbar","",1+COUNTIFS($B$5:$B$10,"wertbar",$F$5:$F$10,"&gt;"&amp;F8))</f>
        <v/>
      </c>
      <c r="H8" s="15" t="str">
        <f t="shared" si="1"/>
        <v>nicht in Wertung</v>
      </c>
      <c r="I8" s="15"/>
    </row>
    <row r="9" spans="1:10" ht="42" customHeight="1" x14ac:dyDescent="0.25">
      <c r="A9" s="15" t="s">
        <v>25</v>
      </c>
      <c r="B9" s="15" t="str">
        <f>Angebotspruefung!I$17</f>
        <v>nicht wertbar</v>
      </c>
      <c r="C9" s="15">
        <f>Qualitaetswertung!M$20</f>
        <v>0</v>
      </c>
      <c r="D9" s="15">
        <f>Demo_Szenarien!M$11</f>
        <v>0</v>
      </c>
      <c r="E9" s="42">
        <f>Preiswertung!K16</f>
        <v>0</v>
      </c>
      <c r="F9" s="15" t="str">
        <f t="shared" si="0"/>
        <v/>
      </c>
      <c r="G9" s="15" t="str">
        <f>IF(B9&lt;&gt;"wertbar","",1+COUNTIFS($B$5:$B$10,"wertbar",$F$5:$F$10,"&gt;"&amp;F9))</f>
        <v/>
      </c>
      <c r="H9" s="15" t="str">
        <f t="shared" si="1"/>
        <v>nicht in Wertung</v>
      </c>
      <c r="I9" s="15"/>
    </row>
    <row r="10" spans="1:10" ht="42" customHeight="1" x14ac:dyDescent="0.25">
      <c r="A10" s="15" t="s">
        <v>26</v>
      </c>
      <c r="B10" s="15" t="str">
        <f>Angebotspruefung!J$17</f>
        <v>nicht wertbar</v>
      </c>
      <c r="C10" s="15">
        <f>Qualitaetswertung!O$20</f>
        <v>0</v>
      </c>
      <c r="D10" s="15">
        <f>Demo_Szenarien!O$11</f>
        <v>0</v>
      </c>
      <c r="E10" s="42">
        <f>Preiswertung!K17</f>
        <v>0</v>
      </c>
      <c r="F10" s="15" t="str">
        <f t="shared" si="0"/>
        <v/>
      </c>
      <c r="G10" s="15" t="str">
        <f>IF(B10&lt;&gt;"wertbar","",1+COUNTIFS($B$5:$B$10,"wertbar",$F$5:$F$10,"&gt;"&amp;F10))</f>
        <v/>
      </c>
      <c r="H10" s="15" t="str">
        <f t="shared" si="1"/>
        <v>nicht in Wertung</v>
      </c>
      <c r="I10" s="15"/>
    </row>
  </sheetData>
  <sheetProtection algorithmName="SHA-512" hashValue="W9npsKkIku/+oLln+cohXRXIF91bOPutLE8V8P87QfxX2fVzHHTVPNlfxofdGGwdAyLDVKhtSwQxRjr1qaKqVw==" saltValue="b5fjHmYgU9JZWpp/jzSYvg==" spinCount="100000" sheet="1" objects="1" scenarios="1"/>
  <mergeCells count="2">
    <mergeCell ref="A1:J1"/>
    <mergeCell ref="A2:J2"/>
  </mergeCells>
  <phoneticPr fontId="12" type="noConversion"/>
  <conditionalFormatting sqref="B5:B10">
    <cfRule type="cellIs" dxfId="18" priority="2" operator="equal">
      <formula>"nicht wertbar"</formula>
    </cfRule>
  </conditionalFormatting>
  <conditionalFormatting sqref="H5:H10">
    <cfRule type="cellIs" dxfId="17" priority="3" operator="equal">
      <formula>"Zuschlag vorgesehen"</formula>
    </cfRule>
  </conditionalFormatting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showGridLines="0" zoomScaleNormal="100" workbookViewId="0">
      <selection activeCell="E17" sqref="E17"/>
    </sheetView>
  </sheetViews>
  <sheetFormatPr baseColWidth="10" defaultColWidth="8.7109375" defaultRowHeight="15" x14ac:dyDescent="0.25"/>
  <cols>
    <col min="1" max="1" width="20" customWidth="1"/>
    <col min="2" max="3" width="16" customWidth="1"/>
    <col min="4" max="4" width="17.85546875" customWidth="1"/>
    <col min="5" max="5" width="17.140625" customWidth="1"/>
    <col min="6" max="6" width="12" customWidth="1"/>
    <col min="7" max="7" width="10" customWidth="1"/>
    <col min="8" max="8" width="70" customWidth="1"/>
  </cols>
  <sheetData>
    <row r="1" spans="1:10" ht="30" customHeight="1" x14ac:dyDescent="0.25">
      <c r="A1" s="54" t="s">
        <v>194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48" customHeight="1" x14ac:dyDescent="0.25">
      <c r="A2" s="63" t="s">
        <v>195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42" customHeight="1" x14ac:dyDescent="0.25"/>
    <row r="4" spans="1:10" ht="42" customHeight="1" x14ac:dyDescent="0.25">
      <c r="A4" s="12" t="s">
        <v>172</v>
      </c>
      <c r="B4" s="45" t="s">
        <v>187</v>
      </c>
      <c r="C4" s="45" t="s">
        <v>196</v>
      </c>
      <c r="D4" s="45" t="s">
        <v>197</v>
      </c>
      <c r="E4" s="45" t="s">
        <v>198</v>
      </c>
      <c r="F4" s="45" t="s">
        <v>199</v>
      </c>
      <c r="G4" s="45" t="s">
        <v>192</v>
      </c>
      <c r="H4" s="13" t="s">
        <v>200</v>
      </c>
      <c r="I4" s="44"/>
      <c r="J4" s="44"/>
    </row>
    <row r="5" spans="1:10" ht="42" customHeight="1" x14ac:dyDescent="0.25">
      <c r="A5" s="8" t="s">
        <v>201</v>
      </c>
      <c r="B5" s="15" t="s">
        <v>202</v>
      </c>
      <c r="C5" s="15">
        <v>42</v>
      </c>
      <c r="D5" s="15">
        <v>17</v>
      </c>
      <c r="E5" s="15">
        <v>25</v>
      </c>
      <c r="F5" s="15">
        <f>SUM(C5:E5)</f>
        <v>84</v>
      </c>
      <c r="G5" s="15">
        <f>RANK(F5,$F$5:$F$7,0)</f>
        <v>1</v>
      </c>
      <c r="H5" s="9" t="s">
        <v>203</v>
      </c>
    </row>
    <row r="6" spans="1:10" ht="42" customHeight="1" x14ac:dyDescent="0.25">
      <c r="A6" s="8" t="s">
        <v>204</v>
      </c>
      <c r="B6" s="15" t="s">
        <v>202</v>
      </c>
      <c r="C6" s="15">
        <v>39</v>
      </c>
      <c r="D6" s="15">
        <v>15</v>
      </c>
      <c r="E6" s="15">
        <v>30</v>
      </c>
      <c r="F6" s="15">
        <f>SUM(C6:E6)</f>
        <v>84</v>
      </c>
      <c r="G6" s="15">
        <f>RANK(F6,$F$5:$F$7,0)</f>
        <v>1</v>
      </c>
      <c r="H6" s="9" t="s">
        <v>205</v>
      </c>
    </row>
    <row r="7" spans="1:10" ht="42" customHeight="1" x14ac:dyDescent="0.25">
      <c r="A7" s="10" t="s">
        <v>206</v>
      </c>
      <c r="B7" s="46" t="s">
        <v>207</v>
      </c>
      <c r="C7" s="46">
        <v>45</v>
      </c>
      <c r="D7" s="46">
        <v>18</v>
      </c>
      <c r="E7" s="46">
        <v>28</v>
      </c>
      <c r="F7" s="46"/>
      <c r="G7" s="46"/>
      <c r="H7" s="11" t="s">
        <v>208</v>
      </c>
    </row>
  </sheetData>
  <sheetProtection algorithmName="SHA-512" hashValue="OqLlLlbbLvzDWctotwoICw3UOjkFCxjB69SixZ4V2e43HCovFSH96v3kp8MFBwWYic6N8iDJaKkRZLz0PP4+AA==" saltValue="n/EoMVUpPsWoIufkkeop8A==" spinCount="100000" sheet="1" objects="1" scenarios="1"/>
  <mergeCells count="2">
    <mergeCell ref="A1:J1"/>
    <mergeCell ref="A2:J2"/>
  </mergeCells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"/>
  <sheetViews>
    <sheetView showGridLines="0" zoomScaleNormal="100" workbookViewId="0">
      <selection activeCell="G13" sqref="G13"/>
    </sheetView>
  </sheetViews>
  <sheetFormatPr baseColWidth="10" defaultColWidth="8.7109375" defaultRowHeight="15" x14ac:dyDescent="0.25"/>
  <cols>
    <col min="1" max="1" width="12" customWidth="1"/>
    <col min="2" max="2" width="85" customWidth="1"/>
    <col min="3" max="3" width="65" customWidth="1"/>
  </cols>
  <sheetData>
    <row r="1" spans="1:10" ht="30" customHeight="1" x14ac:dyDescent="0.25">
      <c r="A1" s="54" t="s">
        <v>209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48" customHeight="1" x14ac:dyDescent="0.25">
      <c r="A2" s="55" t="s">
        <v>210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42" customHeight="1" x14ac:dyDescent="0.25"/>
    <row r="4" spans="1:10" ht="42" customHeight="1" x14ac:dyDescent="0.25">
      <c r="A4" s="12" t="s">
        <v>211</v>
      </c>
      <c r="B4" s="45" t="s">
        <v>212</v>
      </c>
      <c r="C4" s="13" t="s">
        <v>213</v>
      </c>
      <c r="D4" s="43"/>
      <c r="E4" s="43"/>
      <c r="F4" s="43"/>
      <c r="G4" s="43"/>
      <c r="H4" s="43"/>
      <c r="I4" s="43"/>
      <c r="J4" s="43"/>
    </row>
    <row r="5" spans="1:10" ht="42" customHeight="1" x14ac:dyDescent="0.25">
      <c r="A5" s="47">
        <v>0</v>
      </c>
      <c r="B5" s="48" t="s">
        <v>214</v>
      </c>
      <c r="C5" s="49" t="s">
        <v>215</v>
      </c>
    </row>
    <row r="6" spans="1:10" ht="42" customHeight="1" x14ac:dyDescent="0.25">
      <c r="A6" s="47">
        <v>1</v>
      </c>
      <c r="B6" s="48" t="s">
        <v>216</v>
      </c>
      <c r="C6" s="49" t="s">
        <v>217</v>
      </c>
    </row>
    <row r="7" spans="1:10" ht="42" customHeight="1" x14ac:dyDescent="0.25">
      <c r="A7" s="47">
        <v>2</v>
      </c>
      <c r="B7" s="48" t="s">
        <v>218</v>
      </c>
      <c r="C7" s="49" t="s">
        <v>219</v>
      </c>
    </row>
    <row r="8" spans="1:10" ht="42" customHeight="1" x14ac:dyDescent="0.25">
      <c r="A8" s="47">
        <v>3</v>
      </c>
      <c r="B8" s="48" t="s">
        <v>220</v>
      </c>
      <c r="C8" s="49" t="s">
        <v>221</v>
      </c>
    </row>
    <row r="9" spans="1:10" ht="42" customHeight="1" x14ac:dyDescent="0.25">
      <c r="A9" s="47">
        <v>4</v>
      </c>
      <c r="B9" s="48" t="s">
        <v>222</v>
      </c>
      <c r="C9" s="49" t="s">
        <v>223</v>
      </c>
    </row>
    <row r="10" spans="1:10" ht="42" customHeight="1" x14ac:dyDescent="0.25">
      <c r="A10" s="50">
        <v>5</v>
      </c>
      <c r="B10" s="51" t="s">
        <v>224</v>
      </c>
      <c r="C10" s="52" t="s">
        <v>225</v>
      </c>
    </row>
  </sheetData>
  <sheetProtection algorithmName="SHA-512" hashValue="X2zx+rlsDGNKFZpnk1NVUip725njDSC52e1DrXeTZ5vTQ54Wch+4aZQ+k2OOs0XZk8T9XmS6dLW2UfOTKytXdg==" saltValue="J8fke7kow4G7dP7e0Y+a1g==" spinCount="100000" sheet="1" objects="1" scenarios="1"/>
  <mergeCells count="2">
    <mergeCell ref="A1:J1"/>
    <mergeCell ref="A2:J2"/>
  </mergeCells>
  <pageMargins left="0.75" right="0.75" top="1" bottom="1" header="0.511811023622047" footer="0.511811023622047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A9215AA6D46C49BAB3F0ABEA0BB9D7" ma:contentTypeVersion="3" ma:contentTypeDescription="Ein neues Dokument erstellen." ma:contentTypeScope="" ma:versionID="f3f6af8d74f11cf4b70175c2027f8537">
  <xsd:schema xmlns:xsd="http://www.w3.org/2001/XMLSchema" xmlns:xs="http://www.w3.org/2001/XMLSchema" xmlns:p="http://schemas.microsoft.com/office/2006/metadata/properties" xmlns:ns2="871649b2-c7d0-4547-84f1-48467964dd32" targetNamespace="http://schemas.microsoft.com/office/2006/metadata/properties" ma:root="true" ma:fieldsID="845a096b9ba8d42993c8021969745bff" ns2:_="">
    <xsd:import namespace="871649b2-c7d0-4547-84f1-48467964dd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1649b2-c7d0-4547-84f1-48467964d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C81E36-FB9E-4DC4-9B02-1E5B0CA7B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1649b2-c7d0-4547-84f1-48467964dd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0926A6-0B07-4C8F-BDC3-265A2A0F2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903C01-F2AA-4BD4-9BBB-C759C24DA59F}">
  <ds:schemaRefs>
    <ds:schemaRef ds:uri="871649b2-c7d0-4547-84f1-48467964dd32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Hinweise</vt:lpstr>
      <vt:lpstr>Angebotspruefung</vt:lpstr>
      <vt:lpstr>Qualitaetswertung</vt:lpstr>
      <vt:lpstr>Demo_Szenarien</vt:lpstr>
      <vt:lpstr>Preiswertung</vt:lpstr>
      <vt:lpstr>Gesamtwertung</vt:lpstr>
      <vt:lpstr>Beispiel_Gesamtwertung</vt:lpstr>
      <vt:lpstr>Bewertungsskala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Krause</dc:creator>
  <cp:keywords/>
  <dc:description/>
  <cp:lastModifiedBy>Katja Knauf</cp:lastModifiedBy>
  <cp:revision>0</cp:revision>
  <dcterms:created xsi:type="dcterms:W3CDTF">2026-08-03T14:19:10Z</dcterms:created>
  <dcterms:modified xsi:type="dcterms:W3CDTF">2026-08-12T18:11:47Z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0x0101009EA9215AA6D46C49BAB3F0ABEA0BB9D7</vt:lpwstr>
  </property>
</Properties>
</file>