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124226"/>
  <xr:revisionPtr revIDLastSave="0" documentId="13_ncr:1_{90A0D2CC-B34A-4E4E-9219-45B54AC41F09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2868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3" i="1"/>
  <c r="I16" i="1" l="1"/>
  <c r="I17" i="1" s="1"/>
  <c r="I18" i="1" s="1"/>
</calcChain>
</file>

<file path=xl/sharedStrings.xml><?xml version="1.0" encoding="utf-8"?>
<sst xmlns="http://schemas.openxmlformats.org/spreadsheetml/2006/main" count="32" uniqueCount="31">
  <si>
    <t>Eschenbrook 4,  24113 Molfsee</t>
  </si>
  <si>
    <t>GP  €</t>
  </si>
  <si>
    <t>EP  €</t>
  </si>
  <si>
    <t>zuzügl. Mehrwertsteuer 19 %:</t>
  </si>
  <si>
    <t>Pos.</t>
  </si>
  <si>
    <t>Tel:  0431-21090-419                 
Fax: 0431-21090 102 
info@stiftungsland.de 
www.stiftungsland.de</t>
  </si>
  <si>
    <t xml:space="preserve">       Summe  gesamt brutto:</t>
  </si>
  <si>
    <t>Menge</t>
  </si>
  <si>
    <t>anbietende Firma:
Anschrift:</t>
  </si>
  <si>
    <t>Tel.:</t>
  </si>
  <si>
    <t>Mail:</t>
  </si>
  <si>
    <t>Fax:</t>
  </si>
  <si>
    <t>Einheit</t>
  </si>
  <si>
    <t>Positionstext</t>
  </si>
  <si>
    <t>Stück</t>
  </si>
  <si>
    <t xml:space="preserve">Leistungsverzeichnis/ Angebot </t>
  </si>
  <si>
    <t>1</t>
  </si>
  <si>
    <t>2</t>
  </si>
  <si>
    <t>2026-0453 Beschaffung eines vollelektrischen Dienstfahrzeugs</t>
  </si>
  <si>
    <r>
      <rPr>
        <b/>
        <sz val="10"/>
        <color theme="1"/>
        <rFont val="SN Rooney"/>
        <family val="2"/>
      </rPr>
      <t>Anmeldung und Zulassung des Fahrzeugs</t>
    </r>
    <r>
      <rPr>
        <sz val="10"/>
        <color theme="1"/>
        <rFont val="SN Rooney"/>
        <family val="2"/>
      </rPr>
      <t xml:space="preserve">
-Bereitstellung der erforderlichen Zulassungsunterlagen
-Montage der amtlichen Kennzeichen</t>
    </r>
  </si>
  <si>
    <t>3</t>
  </si>
  <si>
    <t>Psch.</t>
  </si>
  <si>
    <t>Batteriekapazität (Brutto) in kWh</t>
  </si>
  <si>
    <t>Reichweite WLTP in km</t>
  </si>
  <si>
    <t>Energieverbrauch in kWh/100km</t>
  </si>
  <si>
    <r>
      <rPr>
        <b/>
        <sz val="10"/>
        <color theme="1"/>
        <rFont val="SN Rooney"/>
        <family val="2"/>
      </rPr>
      <t xml:space="preserve">Vollelektrisches Dienstfahrzeug
</t>
    </r>
    <r>
      <rPr>
        <sz val="10"/>
        <color theme="1"/>
        <rFont val="SN Rooney"/>
        <family val="2"/>
      </rPr>
      <t>-Vollelektrischer Antrieb
-Allradantrieb
-Elektrische Reichweite mindestens 400 km (WLTP)
-Wärmepumpe
-Automatikgetriebe
-Anhängerkupplung
-Anhängelast gebremst mindestens 1.500 kg
-Gepäckraumvolumen mindestens 410 l
-Bodenfreiheit mindestens 200 mm
-DC-Schnellladefunktion
-Batterievorkonditionierung
-5 Sitzplätze
-Fahrerassistenzsysteme gemäß aktuellem Stand der Technik
-Smartphone-Konnektivität (Apple CarPlay und/oder Android Auto</t>
    </r>
  </si>
  <si>
    <t>Hersteller / Fabrikat</t>
  </si>
  <si>
    <t xml:space="preserve">Summe gesammt netto: </t>
  </si>
  <si>
    <r>
      <rPr>
        <sz val="11"/>
        <rFont val="SN Rooney"/>
        <family val="2"/>
      </rPr>
      <t xml:space="preserve">Hinweis: 
</t>
    </r>
    <r>
      <rPr>
        <u/>
        <sz val="11"/>
        <rFont val="SN Rooney"/>
        <family val="2"/>
      </rPr>
      <t xml:space="preserve">
</t>
    </r>
    <r>
      <rPr>
        <b/>
        <u/>
        <sz val="11"/>
        <rFont val="SN Rooney"/>
        <family val="2"/>
      </rPr>
      <t>Bitte beachten Sie außerdem die Hinweise in den Vorbemerkungen! 
Bitte tragen Sie Ihre Einheitspreise sowie die notwendigen  Eintragungen direkt in die farblich markierten Felder ein!</t>
    </r>
  </si>
  <si>
    <r>
      <rPr>
        <b/>
        <sz val="10"/>
        <color theme="1"/>
        <rFont val="SN Rooney"/>
        <family val="2"/>
      </rPr>
      <t>Lieferung</t>
    </r>
    <r>
      <rPr>
        <sz val="10"/>
        <color theme="1"/>
        <rFont val="SN Rooney"/>
        <family val="2"/>
      </rPr>
      <t xml:space="preserve">
Lieferung des zugelassenen Fahrzeugs an den Firmensitz der Auftraggeberin, sofern der Standort des Auftragnehmers mehr als 15 km vom Firmensitz entfernt liegt
Lieferadresse: Eschenbrook 4, 24113 Molfsee. Bei weniger als 15 km ist der Wert 0 einzutragen. </t>
    </r>
  </si>
  <si>
    <t>Voraussichtlicher Liefertermin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</si>
</sst>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sz val="10"/>
      <color theme="1"/>
      <name val="SN Rooney"/>
      <family val="2"/>
    </font>
    <font>
      <b/>
      <sz val="14"/>
      <name val="SN Rooney"/>
      <family val="2"/>
    </font>
    <font>
      <sz val="10"/>
      <name val="SN Rooney"/>
      <family val="2"/>
    </font>
    <font>
      <b/>
      <sz val="10"/>
      <color theme="1"/>
      <name val="SN Rooney"/>
      <family val="2"/>
    </font>
    <font>
      <u/>
      <sz val="11"/>
      <name val="SN Rooney"/>
      <family val="2"/>
    </font>
    <font>
      <sz val="11"/>
      <name val="SN Rooney"/>
      <family val="2"/>
    </font>
    <font>
      <b/>
      <u/>
      <sz val="11"/>
      <name val="SN Rooney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9" fillId="2" borderId="1" xfId="0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left" vertical="top"/>
    </xf>
    <xf numFmtId="1" fontId="2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165" fontId="2" fillId="0" borderId="14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5" fontId="2" fillId="0" borderId="13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9" xfId="0" applyFont="1" applyBorder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9" fillId="2" borderId="1" xfId="0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44" fontId="1" fillId="5" borderId="1" xfId="2" applyFont="1" applyFill="1" applyBorder="1" applyAlignment="1" applyProtection="1">
      <alignment horizontal="right" vertical="center"/>
      <protection locked="0"/>
    </xf>
    <xf numFmtId="44" fontId="1" fillId="0" borderId="1" xfId="2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" fontId="1" fillId="5" borderId="2" xfId="1" applyNumberFormat="1" applyFont="1" applyFill="1" applyBorder="1" applyAlignment="1" applyProtection="1">
      <alignment horizontal="right" vertical="center"/>
      <protection locked="0"/>
    </xf>
    <xf numFmtId="1" fontId="2" fillId="5" borderId="3" xfId="1" applyNumberFormat="1" applyFont="1" applyFill="1" applyBorder="1" applyAlignment="1" applyProtection="1">
      <alignment horizontal="right" vertical="center"/>
      <protection locked="0"/>
    </xf>
    <xf numFmtId="1" fontId="2" fillId="5" borderId="4" xfId="1" applyNumberFormat="1" applyFont="1" applyFill="1" applyBorder="1" applyAlignment="1" applyProtection="1">
      <alignment horizontal="right" vertical="center"/>
      <protection locked="0"/>
    </xf>
    <xf numFmtId="0" fontId="2" fillId="5" borderId="2" xfId="0" applyFont="1" applyFill="1" applyBorder="1" applyAlignment="1" applyProtection="1">
      <alignment vertical="center" wrapText="1"/>
      <protection locked="0"/>
    </xf>
    <xf numFmtId="0" fontId="0" fillId="5" borderId="3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5" fillId="5" borderId="5" xfId="0" applyFont="1" applyFill="1" applyBorder="1" applyAlignment="1" applyProtection="1">
      <alignment horizontal="left" vertical="top" wrapText="1"/>
      <protection locked="0"/>
    </xf>
    <xf numFmtId="0" fontId="5" fillId="5" borderId="6" xfId="0" applyFont="1" applyFill="1" applyBorder="1" applyAlignment="1" applyProtection="1">
      <alignment horizontal="left" vertical="top" wrapText="1"/>
      <protection locked="0"/>
    </xf>
    <xf numFmtId="0" fontId="5" fillId="5" borderId="7" xfId="0" applyFont="1" applyFill="1" applyBorder="1" applyAlignment="1" applyProtection="1">
      <alignment horizontal="left" vertical="top" wrapText="1"/>
      <protection locked="0"/>
    </xf>
    <xf numFmtId="0" fontId="5" fillId="5" borderId="8" xfId="0" applyFont="1" applyFill="1" applyBorder="1" applyAlignment="1" applyProtection="1">
      <alignment horizontal="left" vertical="top" wrapText="1"/>
      <protection locked="0"/>
    </xf>
    <xf numFmtId="0" fontId="5" fillId="5" borderId="0" xfId="0" applyFont="1" applyFill="1" applyAlignment="1" applyProtection="1">
      <alignment horizontal="left" vertical="top" wrapText="1"/>
      <protection locked="0"/>
    </xf>
    <xf numFmtId="0" fontId="5" fillId="5" borderId="9" xfId="0" applyFont="1" applyFill="1" applyBorder="1" applyAlignment="1" applyProtection="1">
      <alignment horizontal="left" vertical="top" wrapText="1"/>
      <protection locked="0"/>
    </xf>
    <xf numFmtId="0" fontId="5" fillId="5" borderId="10" xfId="0" applyFont="1" applyFill="1" applyBorder="1" applyAlignment="1" applyProtection="1">
      <alignment horizontal="left" vertical="top" wrapText="1"/>
      <protection locked="0"/>
    </xf>
    <xf numFmtId="0" fontId="5" fillId="5" borderId="11" xfId="0" applyFont="1" applyFill="1" applyBorder="1" applyAlignment="1" applyProtection="1">
      <alignment horizontal="left" vertical="top" wrapText="1"/>
      <protection locked="0"/>
    </xf>
    <xf numFmtId="0" fontId="5" fillId="5" borderId="12" xfId="0" applyFont="1" applyFill="1" applyBorder="1" applyAlignment="1" applyProtection="1">
      <alignment horizontal="left" vertical="top" wrapText="1"/>
      <protection locked="0"/>
    </xf>
    <xf numFmtId="2" fontId="2" fillId="5" borderId="2" xfId="1" applyNumberFormat="1" applyFont="1" applyFill="1" applyBorder="1" applyAlignment="1" applyProtection="1">
      <alignment horizontal="right" vertical="center"/>
      <protection locked="0"/>
    </xf>
    <xf numFmtId="2" fontId="2" fillId="5" borderId="3" xfId="1" applyNumberFormat="1" applyFont="1" applyFill="1" applyBorder="1" applyAlignment="1" applyProtection="1">
      <alignment horizontal="right" vertical="center"/>
      <protection locked="0"/>
    </xf>
    <xf numFmtId="2" fontId="2" fillId="5" borderId="4" xfId="1" applyNumberFormat="1" applyFont="1" applyFill="1" applyBorder="1" applyAlignment="1" applyProtection="1">
      <alignment horizontal="right" vertical="center"/>
      <protection locked="0"/>
    </xf>
    <xf numFmtId="14" fontId="2" fillId="5" borderId="3" xfId="1" applyNumberFormat="1" applyFont="1" applyFill="1" applyBorder="1" applyAlignment="1" applyProtection="1">
      <alignment horizontal="right" vertical="center"/>
      <protection locked="0"/>
    </xf>
    <xf numFmtId="14" fontId="2" fillId="5" borderId="4" xfId="1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14" fontId="1" fillId="5" borderId="2" xfId="1" applyNumberFormat="1" applyFont="1" applyFill="1" applyBorder="1" applyAlignment="1" applyProtection="1">
      <alignment horizontal="right" vertical="center"/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27518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7"/>
  <sheetViews>
    <sheetView tabSelected="1" zoomScale="90" zoomScaleNormal="90" zoomScaleSheetLayoutView="100" workbookViewId="0">
      <selection activeCell="J15" sqref="J15"/>
    </sheetView>
  </sheetViews>
  <sheetFormatPr baseColWidth="10" defaultColWidth="9.140625" defaultRowHeight="16.5" x14ac:dyDescent="0.3"/>
  <cols>
    <col min="1" max="1" width="4.85546875" style="28" bestFit="1" customWidth="1"/>
    <col min="2" max="4" width="9.140625" style="28"/>
    <col min="5" max="5" width="45.7109375" style="28" customWidth="1"/>
    <col min="6" max="6" width="10.7109375" style="28" customWidth="1"/>
    <col min="7" max="7" width="7.5703125" style="27" bestFit="1" customWidth="1"/>
    <col min="8" max="8" width="17.140625" style="31" customWidth="1"/>
    <col min="9" max="9" width="37.85546875" style="31" customWidth="1"/>
    <col min="10" max="10" width="63.140625" style="28" customWidth="1"/>
    <col min="11" max="16384" width="9.140625" style="28"/>
  </cols>
  <sheetData>
    <row r="1" spans="1:59" ht="15" customHeight="1" x14ac:dyDescent="0.3">
      <c r="G1" s="59" t="s">
        <v>5</v>
      </c>
      <c r="H1" s="60"/>
      <c r="I1" s="60"/>
    </row>
    <row r="2" spans="1:59" x14ac:dyDescent="0.3">
      <c r="F2" s="1"/>
      <c r="G2" s="60"/>
      <c r="H2" s="60"/>
      <c r="I2" s="60"/>
    </row>
    <row r="3" spans="1:59" x14ac:dyDescent="0.3">
      <c r="F3" s="1"/>
      <c r="G3" s="60"/>
      <c r="H3" s="60"/>
      <c r="I3" s="60"/>
    </row>
    <row r="4" spans="1:59" x14ac:dyDescent="0.3">
      <c r="F4" s="1"/>
      <c r="G4" s="60"/>
      <c r="H4" s="60"/>
      <c r="I4" s="60"/>
    </row>
    <row r="5" spans="1:59" x14ac:dyDescent="0.3">
      <c r="A5" s="62" t="s">
        <v>0</v>
      </c>
      <c r="B5" s="62"/>
      <c r="C5" s="62"/>
      <c r="D5" s="62"/>
      <c r="F5" s="1"/>
      <c r="G5" s="61"/>
      <c r="H5" s="61"/>
      <c r="I5" s="61"/>
    </row>
    <row r="6" spans="1:59" ht="18.75" x14ac:dyDescent="0.3">
      <c r="A6" s="45" t="s">
        <v>18</v>
      </c>
      <c r="B6" s="46"/>
      <c r="C6" s="46"/>
      <c r="D6" s="46"/>
      <c r="E6" s="46"/>
      <c r="F6" s="46"/>
      <c r="G6" s="46"/>
      <c r="H6" s="46"/>
      <c r="I6" s="47"/>
    </row>
    <row r="7" spans="1:59" ht="28.5" customHeight="1" x14ac:dyDescent="0.3">
      <c r="A7" s="51" t="s">
        <v>15</v>
      </c>
      <c r="B7" s="52"/>
      <c r="C7" s="52"/>
      <c r="D7" s="52"/>
      <c r="E7" s="52"/>
      <c r="F7" s="52"/>
      <c r="G7" s="52"/>
      <c r="H7" s="52"/>
      <c r="I7" s="53"/>
    </row>
    <row r="8" spans="1:59" s="3" customFormat="1" x14ac:dyDescent="0.3">
      <c r="A8" s="63" t="s">
        <v>28</v>
      </c>
      <c r="B8" s="64"/>
      <c r="C8" s="64"/>
      <c r="D8" s="64"/>
      <c r="E8" s="64"/>
      <c r="F8" s="64"/>
      <c r="G8" s="64"/>
      <c r="H8" s="64"/>
      <c r="I8" s="65"/>
      <c r="J8" s="2"/>
      <c r="K8" s="2"/>
      <c r="L8" s="2"/>
      <c r="M8" s="28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59" x14ac:dyDescent="0.3">
      <c r="A9" s="66"/>
      <c r="B9" s="67"/>
      <c r="C9" s="67"/>
      <c r="D9" s="67"/>
      <c r="E9" s="67"/>
      <c r="F9" s="67"/>
      <c r="G9" s="67"/>
      <c r="H9" s="67"/>
      <c r="I9" s="68"/>
      <c r="M9" s="2"/>
    </row>
    <row r="10" spans="1:59" ht="72" customHeight="1" x14ac:dyDescent="0.3">
      <c r="A10" s="69"/>
      <c r="B10" s="70"/>
      <c r="C10" s="70"/>
      <c r="D10" s="70"/>
      <c r="E10" s="70"/>
      <c r="F10" s="70"/>
      <c r="G10" s="70"/>
      <c r="H10" s="70"/>
      <c r="I10" s="71"/>
    </row>
    <row r="11" spans="1:59" x14ac:dyDescent="0.3">
      <c r="A11" s="54"/>
      <c r="B11" s="55"/>
      <c r="C11" s="55"/>
      <c r="D11" s="55"/>
      <c r="E11" s="55"/>
      <c r="F11" s="55"/>
      <c r="G11" s="55"/>
      <c r="H11" s="55"/>
      <c r="I11" s="56"/>
    </row>
    <row r="12" spans="1:59" x14ac:dyDescent="0.3">
      <c r="A12" s="29" t="s">
        <v>4</v>
      </c>
      <c r="B12" s="42" t="s">
        <v>13</v>
      </c>
      <c r="C12" s="43"/>
      <c r="D12" s="43"/>
      <c r="E12" s="44"/>
      <c r="F12" s="29" t="s">
        <v>7</v>
      </c>
      <c r="G12" s="4" t="s">
        <v>12</v>
      </c>
      <c r="H12" s="30" t="s">
        <v>2</v>
      </c>
      <c r="I12" s="30" t="s">
        <v>1</v>
      </c>
    </row>
    <row r="13" spans="1:59" ht="237" customHeight="1" x14ac:dyDescent="0.3">
      <c r="A13" s="5" t="s">
        <v>16</v>
      </c>
      <c r="B13" s="48" t="s">
        <v>25</v>
      </c>
      <c r="C13" s="49"/>
      <c r="D13" s="49"/>
      <c r="E13" s="50"/>
      <c r="F13" s="6">
        <v>1</v>
      </c>
      <c r="G13" s="7" t="s">
        <v>14</v>
      </c>
      <c r="H13" s="32"/>
      <c r="I13" s="33">
        <f>F13*H13</f>
        <v>0</v>
      </c>
      <c r="J13" s="8"/>
      <c r="K13" s="8"/>
      <c r="L13" s="8"/>
      <c r="M13" s="8"/>
    </row>
    <row r="14" spans="1:59" ht="77.25" customHeight="1" x14ac:dyDescent="0.3">
      <c r="A14" s="9" t="s">
        <v>17</v>
      </c>
      <c r="B14" s="48" t="s">
        <v>19</v>
      </c>
      <c r="C14" s="49"/>
      <c r="D14" s="49"/>
      <c r="E14" s="50"/>
      <c r="F14" s="6">
        <v>1</v>
      </c>
      <c r="G14" s="7" t="s">
        <v>21</v>
      </c>
      <c r="H14" s="32"/>
      <c r="I14" s="33">
        <f t="shared" ref="I14:I15" si="0">F14*H14</f>
        <v>0</v>
      </c>
      <c r="J14" s="8"/>
      <c r="K14" s="8"/>
      <c r="L14" s="8"/>
      <c r="M14" s="8"/>
    </row>
    <row r="15" spans="1:59" ht="126" customHeight="1" x14ac:dyDescent="0.3">
      <c r="A15" s="9" t="s">
        <v>20</v>
      </c>
      <c r="B15" s="48" t="s">
        <v>29</v>
      </c>
      <c r="C15" s="49"/>
      <c r="D15" s="49"/>
      <c r="E15" s="50"/>
      <c r="F15" s="6">
        <v>1</v>
      </c>
      <c r="G15" s="7" t="s">
        <v>21</v>
      </c>
      <c r="H15" s="32"/>
      <c r="I15" s="33">
        <f t="shared" si="0"/>
        <v>0</v>
      </c>
      <c r="J15" s="8"/>
      <c r="K15" s="8"/>
      <c r="L15" s="8"/>
      <c r="M15" s="8"/>
    </row>
    <row r="16" spans="1:59" ht="32.25" customHeight="1" x14ac:dyDescent="0.3">
      <c r="A16" s="57" t="s">
        <v>27</v>
      </c>
      <c r="B16" s="57"/>
      <c r="C16" s="57"/>
      <c r="D16" s="57"/>
      <c r="E16" s="57"/>
      <c r="F16" s="57"/>
      <c r="G16" s="57"/>
      <c r="H16" s="58"/>
      <c r="I16" s="10">
        <f>SUM(I13:I15)</f>
        <v>0</v>
      </c>
    </row>
    <row r="17" spans="1:9" ht="36" customHeight="1" x14ac:dyDescent="0.3">
      <c r="A17" s="37" t="s">
        <v>3</v>
      </c>
      <c r="B17" s="38"/>
      <c r="C17" s="38"/>
      <c r="D17" s="38"/>
      <c r="E17" s="38"/>
      <c r="F17" s="38"/>
      <c r="G17" s="38"/>
      <c r="H17" s="39"/>
      <c r="I17" s="12">
        <f>I16*0.19</f>
        <v>0</v>
      </c>
    </row>
    <row r="18" spans="1:9" ht="43.5" customHeight="1" x14ac:dyDescent="0.3">
      <c r="A18" s="38" t="s">
        <v>6</v>
      </c>
      <c r="B18" s="40"/>
      <c r="C18" s="40"/>
      <c r="D18" s="40"/>
      <c r="E18" s="40"/>
      <c r="F18" s="40"/>
      <c r="G18" s="40"/>
      <c r="H18" s="41"/>
      <c r="I18" s="14">
        <f>I17+I16</f>
        <v>0</v>
      </c>
    </row>
    <row r="19" spans="1:9" ht="35.25" customHeight="1" x14ac:dyDescent="0.3">
      <c r="A19" s="92" t="s">
        <v>26</v>
      </c>
      <c r="B19" s="93"/>
      <c r="C19" s="93"/>
      <c r="D19" s="93"/>
      <c r="E19" s="93"/>
      <c r="F19" s="72"/>
      <c r="G19" s="73"/>
      <c r="H19" s="73"/>
      <c r="I19" s="74"/>
    </row>
    <row r="20" spans="1:9" ht="35.25" customHeight="1" x14ac:dyDescent="0.3">
      <c r="A20" s="34" t="s">
        <v>24</v>
      </c>
      <c r="B20" s="94"/>
      <c r="C20" s="94"/>
      <c r="D20" s="94"/>
      <c r="E20" s="95"/>
      <c r="F20" s="87"/>
      <c r="G20" s="88"/>
      <c r="H20" s="88"/>
      <c r="I20" s="89"/>
    </row>
    <row r="21" spans="1:9" ht="36" customHeight="1" x14ac:dyDescent="0.3">
      <c r="A21" s="34" t="s">
        <v>22</v>
      </c>
      <c r="B21" s="35"/>
      <c r="C21" s="35"/>
      <c r="D21" s="35"/>
      <c r="E21" s="36"/>
      <c r="F21" s="87"/>
      <c r="G21" s="88"/>
      <c r="H21" s="88"/>
      <c r="I21" s="89"/>
    </row>
    <row r="22" spans="1:9" ht="37.5" customHeight="1" x14ac:dyDescent="0.3">
      <c r="A22" s="34" t="s">
        <v>23</v>
      </c>
      <c r="B22" s="35"/>
      <c r="C22" s="35"/>
      <c r="D22" s="35"/>
      <c r="E22" s="36"/>
      <c r="F22" s="87"/>
      <c r="G22" s="88"/>
      <c r="H22" s="88"/>
      <c r="I22" s="89"/>
    </row>
    <row r="23" spans="1:9" ht="28.5" customHeight="1" x14ac:dyDescent="0.3">
      <c r="A23" s="34" t="s">
        <v>30</v>
      </c>
      <c r="B23" s="35"/>
      <c r="C23" s="35"/>
      <c r="D23" s="35"/>
      <c r="E23" s="36"/>
      <c r="F23" s="96"/>
      <c r="G23" s="90"/>
      <c r="H23" s="90"/>
      <c r="I23" s="91"/>
    </row>
    <row r="24" spans="1:9" ht="27.75" customHeight="1" x14ac:dyDescent="0.3">
      <c r="A24" s="11"/>
      <c r="B24" s="13"/>
      <c r="C24" s="13"/>
      <c r="D24" s="13"/>
      <c r="E24" s="13"/>
      <c r="F24" s="13"/>
      <c r="G24" s="13"/>
      <c r="H24" s="13"/>
      <c r="I24" s="15"/>
    </row>
    <row r="25" spans="1:9" ht="30.75" customHeight="1" x14ac:dyDescent="0.3">
      <c r="A25" s="78" t="s">
        <v>8</v>
      </c>
      <c r="B25" s="79"/>
      <c r="C25" s="79"/>
      <c r="D25" s="79"/>
      <c r="E25" s="80"/>
      <c r="F25" s="16" t="s">
        <v>9</v>
      </c>
      <c r="G25" s="75"/>
      <c r="H25" s="76"/>
      <c r="I25" s="77"/>
    </row>
    <row r="26" spans="1:9" ht="38.25" customHeight="1" x14ac:dyDescent="0.3">
      <c r="A26" s="81"/>
      <c r="B26" s="82"/>
      <c r="C26" s="82"/>
      <c r="D26" s="82"/>
      <c r="E26" s="83"/>
      <c r="F26" s="16" t="s">
        <v>10</v>
      </c>
      <c r="G26" s="75"/>
      <c r="H26" s="76"/>
      <c r="I26" s="77"/>
    </row>
    <row r="27" spans="1:9" ht="42.75" customHeight="1" x14ac:dyDescent="0.3">
      <c r="A27" s="84"/>
      <c r="B27" s="85"/>
      <c r="C27" s="85"/>
      <c r="D27" s="85"/>
      <c r="E27" s="86"/>
      <c r="F27" s="16" t="s">
        <v>11</v>
      </c>
      <c r="G27" s="75"/>
      <c r="H27" s="76"/>
      <c r="I27" s="77"/>
    </row>
    <row r="28" spans="1:9" ht="18" hidden="1" customHeight="1" x14ac:dyDescent="0.3">
      <c r="A28" s="17"/>
      <c r="B28" s="18"/>
      <c r="C28" s="18"/>
      <c r="D28" s="19"/>
      <c r="G28" s="20"/>
      <c r="H28" s="20"/>
      <c r="I28" s="21"/>
    </row>
    <row r="29" spans="1:9" ht="4.5" hidden="1" customHeight="1" x14ac:dyDescent="0.3">
      <c r="A29" s="17"/>
      <c r="B29" s="18"/>
      <c r="C29" s="18"/>
      <c r="D29" s="19"/>
      <c r="G29" s="20"/>
      <c r="H29" s="20"/>
      <c r="I29" s="21"/>
    </row>
    <row r="30" spans="1:9" ht="3" hidden="1" customHeight="1" x14ac:dyDescent="0.3">
      <c r="A30" s="22"/>
      <c r="B30" s="23"/>
      <c r="C30" s="23"/>
      <c r="D30" s="24"/>
      <c r="G30" s="25"/>
      <c r="H30" s="25"/>
      <c r="I30" s="26"/>
    </row>
    <row r="32" spans="1:9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7" ht="15" customHeight="1" x14ac:dyDescent="0.3"/>
  </sheetData>
  <sheetProtection algorithmName="SHA-512" hashValue="G24VyNrxNI72C1u+C1bUCVCLLaphGj+E9gzr2VJuzoNCGwzzCDK8Qh/OWGVG3tZNoyX3QZtsRgWeDLhHcNsxTQ==" saltValue="KQ1jgsm9CS1qhSn2n52IBw==" spinCount="100000" sheet="1" objects="1" scenarios="1"/>
  <protectedRanges>
    <protectedRange sqref="H13:H15 F13:F15 H20:H23 F20:F23" name="Bearbeitung_Bieter"/>
  </protectedRanges>
  <mergeCells count="27">
    <mergeCell ref="G25:I25"/>
    <mergeCell ref="G26:I26"/>
    <mergeCell ref="G27:I27"/>
    <mergeCell ref="A25:E27"/>
    <mergeCell ref="F22:I22"/>
    <mergeCell ref="F23:I23"/>
    <mergeCell ref="B14:E14"/>
    <mergeCell ref="A16:H16"/>
    <mergeCell ref="G1:I5"/>
    <mergeCell ref="A5:D5"/>
    <mergeCell ref="A8:I10"/>
    <mergeCell ref="B15:E15"/>
    <mergeCell ref="B12:E12"/>
    <mergeCell ref="A6:I6"/>
    <mergeCell ref="B13:E13"/>
    <mergeCell ref="A7:I7"/>
    <mergeCell ref="A11:I11"/>
    <mergeCell ref="A21:E21"/>
    <mergeCell ref="A22:E22"/>
    <mergeCell ref="A23:E23"/>
    <mergeCell ref="A17:H17"/>
    <mergeCell ref="A18:H18"/>
    <mergeCell ref="F19:I19"/>
    <mergeCell ref="F21:I21"/>
    <mergeCell ref="F20:I20"/>
    <mergeCell ref="A19:E19"/>
    <mergeCell ref="A20:E20"/>
  </mergeCells>
  <pageMargins left="0.7" right="0.7" top="0.75" bottom="0.75" header="0.3" footer="0.3"/>
  <pageSetup paperSize="9" scale="83" fitToHeight="0" orientation="portrait" r:id="rId1"/>
  <headerFooter>
    <oddHeader>&amp;C&amp;K0000002023-0302 KF Schlepper und E-Teleskoplader mit Anbaugeräten</oddHeader>
    <oddFooter>Seite &amp;P</oddFooter>
  </headerFooter>
  <ignoredErrors>
    <ignoredError sqref="F13:G13 N13:XFD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2026-09-08T13:00:13Z</dcterms:modified>
</cp:coreProperties>
</file>