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S:\Flächenverwaltung\Stiftungsgebiete\Königsmoor ETS\6. Maßnahmen\2025 Moorerlebnisweg\Vergabe\Zum Versand\"/>
    </mc:Choice>
  </mc:AlternateContent>
  <xr:revisionPtr revIDLastSave="0" documentId="13_ncr:1_{041B8863-E70B-4A1B-8356-1F4DEC549745}" xr6:coauthVersionLast="47" xr6:coauthVersionMax="47" xr10:uidLastSave="{00000000-0000-0000-0000-000000000000}"/>
  <bookViews>
    <workbookView xWindow="-120" yWindow="-120" windowWidth="29040" windowHeight="15720" xr2:uid="{1FEAF390-468C-4189-BFE0-C224F6DE902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37" i="1" l="1"/>
  <c r="G38" i="1"/>
  <c r="G36" i="1"/>
  <c r="G26" i="1"/>
  <c r="G27" i="1"/>
  <c r="G28" i="1"/>
  <c r="G29" i="1"/>
  <c r="G30" i="1"/>
  <c r="G31" i="1"/>
  <c r="G32" i="1"/>
  <c r="G33" i="1"/>
  <c r="G34" i="1"/>
  <c r="G25" i="1"/>
  <c r="G24" i="1" s="1"/>
  <c r="G18" i="1"/>
  <c r="G19" i="1"/>
  <c r="G20" i="1"/>
  <c r="G21" i="1"/>
  <c r="G22" i="1"/>
  <c r="G23" i="1"/>
  <c r="G17" i="1"/>
  <c r="G10" i="1"/>
  <c r="G11" i="1"/>
  <c r="G12" i="1"/>
  <c r="G13" i="1"/>
  <c r="G14" i="1"/>
  <c r="G15" i="1"/>
  <c r="G9" i="1"/>
  <c r="G16" i="1" l="1"/>
  <c r="G8" i="1"/>
</calcChain>
</file>

<file path=xl/sharedStrings.xml><?xml version="1.0" encoding="utf-8"?>
<sst xmlns="http://schemas.openxmlformats.org/spreadsheetml/2006/main" count="100" uniqueCount="62">
  <si>
    <t>Pos.</t>
  </si>
  <si>
    <t>Einheit</t>
  </si>
  <si>
    <t>Leistung</t>
  </si>
  <si>
    <t>01 01</t>
  </si>
  <si>
    <t>Recyclingpfähle 12x12x200cm</t>
  </si>
  <si>
    <t>01 02</t>
  </si>
  <si>
    <t>Balken Lärche 8x16x250cm (sägerauh)</t>
  </si>
  <si>
    <t>01 03</t>
  </si>
  <si>
    <t>Balken Lärche 8x16x120cm</t>
  </si>
  <si>
    <t>01 04</t>
  </si>
  <si>
    <t>Bohlen Lärche 4x15x120cm</t>
  </si>
  <si>
    <t>01 05</t>
  </si>
  <si>
    <t>Tellerkopfschrauben 8x140cm</t>
  </si>
  <si>
    <t>01 06</t>
  </si>
  <si>
    <t>Tellerkopfschrauben 8x120cm</t>
  </si>
  <si>
    <t>01 07</t>
  </si>
  <si>
    <t>Edelstahlspax 6x120cm</t>
  </si>
  <si>
    <t>02 01</t>
  </si>
  <si>
    <t>02 02</t>
  </si>
  <si>
    <t>Balken Lärche 8x16x250cm</t>
  </si>
  <si>
    <t>02 03</t>
  </si>
  <si>
    <t>02 04</t>
  </si>
  <si>
    <t>02 05</t>
  </si>
  <si>
    <t>02 06</t>
  </si>
  <si>
    <t>02 07</t>
  </si>
  <si>
    <t>03 01</t>
  </si>
  <si>
    <t>03 02</t>
  </si>
  <si>
    <t>03 03</t>
  </si>
  <si>
    <t xml:space="preserve">03 04 </t>
  </si>
  <si>
    <t>03 05</t>
  </si>
  <si>
    <t>03 06</t>
  </si>
  <si>
    <t>03 07</t>
  </si>
  <si>
    <t>03 08</t>
  </si>
  <si>
    <t>Balken Lärche 5x10x150cm</t>
  </si>
  <si>
    <t>03 09</t>
  </si>
  <si>
    <t>Balken Lärche 5x10x500cm</t>
  </si>
  <si>
    <t>03 10</t>
  </si>
  <si>
    <t>Balken Lärche 4x6x500cm</t>
  </si>
  <si>
    <t>An- und Abfahrt Baustelleneinrichtung (Transport der Materialien)</t>
  </si>
  <si>
    <t>h</t>
  </si>
  <si>
    <t>Bau der Elemente</t>
  </si>
  <si>
    <t>Einbau der Elemente vor Ort</t>
  </si>
  <si>
    <t>zzgl. 19 % Mehrwertsteuer</t>
  </si>
  <si>
    <t>Endsumme</t>
  </si>
  <si>
    <t xml:space="preserve">Leistungsverzeichnis
</t>
  </si>
  <si>
    <t>anbietende Firma:
Anschrift:</t>
  </si>
  <si>
    <t>Tel.:</t>
  </si>
  <si>
    <t>Mail:</t>
  </si>
  <si>
    <t>Fax:</t>
  </si>
  <si>
    <t xml:space="preserve">Die von uns angegebenen Mengen basieren auf Erfahrungswerten. Der Bieter kann bei seiner Kalkulation diese Mengen übernehmen oder von diesen abweichen. </t>
  </si>
  <si>
    <t>*Menge AG</t>
  </si>
  <si>
    <t>Eschenbrook 4,  24113 Molfsee</t>
  </si>
  <si>
    <t>Menge AN</t>
  </si>
  <si>
    <t>Tel:  0431-21090-516                
info@stiftungsland.de 
www.stiftungsland.de</t>
  </si>
  <si>
    <t>2026-0024 Moorerlebnisweg Königsweg</t>
  </si>
  <si>
    <t xml:space="preserve">EP </t>
  </si>
  <si>
    <t>GP</t>
  </si>
  <si>
    <t>St.</t>
  </si>
  <si>
    <r>
      <t xml:space="preserve">100 m Bohlenweg bestehend aus 2,5m x 1,2m Lärchenholzsegmenten ohne Handlauf (Bauweise gemäß der angefügten Bauzeichnung „Bohlenweg Wildes Moor bei Schwabstedt </t>
    </r>
    <r>
      <rPr>
        <b/>
        <sz val="11"/>
        <color rgb="FF000000"/>
        <rFont val="Wingdings"/>
        <charset val="2"/>
      </rPr>
      <t>à</t>
    </r>
    <r>
      <rPr>
        <b/>
        <sz val="11"/>
        <color rgb="FF000000"/>
        <rFont val="Calibri"/>
        <family val="2"/>
      </rPr>
      <t xml:space="preserve"> Maßanpassung siehe Maße aus Vorbemerkung)</t>
    </r>
  </si>
  <si>
    <r>
      <t xml:space="preserve">Drei Lärchenholzplattformen à 5m x 4,80m ohne Handlauf </t>
    </r>
    <r>
      <rPr>
        <b/>
        <sz val="11"/>
        <color rgb="FF000000"/>
        <rFont val="Calibri"/>
        <family val="2"/>
      </rPr>
      <t xml:space="preserve">(Bauweise gemäß der angefügten Bauzeichnung „Bohlenweg Wildes Moor Plattform </t>
    </r>
    <r>
      <rPr>
        <b/>
        <sz val="11"/>
        <color rgb="FF000000"/>
        <rFont val="Wingdings"/>
        <charset val="2"/>
      </rPr>
      <t>à</t>
    </r>
    <r>
      <rPr>
        <b/>
        <sz val="11"/>
        <color rgb="FF000000"/>
        <rFont val="Calibri"/>
        <family val="2"/>
      </rPr>
      <t xml:space="preserve"> Maßanpassung siehe Maße aus Vorbemerkung)</t>
    </r>
  </si>
  <si>
    <r>
      <t xml:space="preserve">10m Steg aus 2,5m x 1,2m Lärchenholzsegmenten mit einseitigem Handlauf </t>
    </r>
    <r>
      <rPr>
        <b/>
        <sz val="11"/>
        <color rgb="FF000000"/>
        <rFont val="Calibri"/>
        <family val="2"/>
      </rPr>
      <t xml:space="preserve">(Bauweise gemäß der angefügten Bauzeichnung „Bohlenweg Wildes Moor bei Schwabstedt </t>
    </r>
    <r>
      <rPr>
        <b/>
        <sz val="11"/>
        <color rgb="FF000000"/>
        <rFont val="Wingdings"/>
        <charset val="2"/>
      </rPr>
      <t>à</t>
    </r>
    <r>
      <rPr>
        <b/>
        <sz val="11"/>
        <color rgb="FF000000"/>
        <rFont val="Calibri"/>
        <family val="2"/>
      </rPr>
      <t xml:space="preserve"> Maßanpassung siehe Maße aus Vorbemerkung)</t>
    </r>
  </si>
  <si>
    <r>
      <t xml:space="preserve">Für den Bau eines Bohlenwegs inklusive drei Plattformen und einem Steg im Königsmoor (Hochmoor in Regeneration).
Die Ausführung erfolgt in einem Moorgebiet mit geringer Tragfähigkeit des Untergrundes. Es sind ausschließlich Geräte und Fahrzeuge einzusetzen, die eine Befahrung ohne wesentliche Schädigung der Vegetation und ohne nachhaltige Bodenverdichtung gewährleisten.“ „Die eingesetzten Geräte müssen eine geringe Bodenpressung aufweisen (z. B. durch Raupenfahrwerke, breite Bereifung oder Lastverteilmaßnahmen). Punktlasten sind zu vermeiden.“
</t>
    </r>
    <r>
      <rPr>
        <b/>
        <sz val="11"/>
        <rFont val="SN Rooney"/>
        <family val="2"/>
      </rPr>
      <t>Bitte beachten Sie unbedingt die Hinweise in den Vergabeunterlagen!
Bitte tragen Sie Ihre Einheitspreise direkt in die formatierte Exceltabelle 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</si>
</sst>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4" x14ac:knownFonts="1">
    <font>
      <sz val="11"/>
      <color theme="1"/>
      <name val="Aptos Narrow"/>
      <family val="2"/>
      <scheme val="minor"/>
    </font>
    <font>
      <sz val="11"/>
      <color theme="1"/>
      <name val="Aptos Narrow"/>
      <family val="2"/>
      <scheme val="minor"/>
    </font>
    <font>
      <b/>
      <sz val="10"/>
      <color theme="1"/>
      <name val="Arial"/>
      <family val="2"/>
    </font>
    <font>
      <b/>
      <sz val="10"/>
      <color rgb="FF000000"/>
      <name val="Arial"/>
      <family val="2"/>
    </font>
    <font>
      <sz val="10"/>
      <color theme="1"/>
      <name val="Arial"/>
      <family val="2"/>
    </font>
    <font>
      <b/>
      <sz val="11"/>
      <color rgb="FF000000"/>
      <name val="Calibri"/>
      <family val="2"/>
    </font>
    <font>
      <b/>
      <sz val="11"/>
      <color rgb="FF000000"/>
      <name val="Wingdings"/>
      <charset val="2"/>
    </font>
    <font>
      <sz val="11"/>
      <color theme="1"/>
      <name val="Calibri"/>
      <family val="2"/>
    </font>
    <font>
      <sz val="11"/>
      <name val="SN Rooney"/>
      <family val="2"/>
    </font>
    <font>
      <b/>
      <sz val="11"/>
      <name val="SN Rooney"/>
      <family val="2"/>
    </font>
    <font>
      <b/>
      <u/>
      <sz val="11"/>
      <color theme="1"/>
      <name val="SN Rooney"/>
      <family val="2"/>
    </font>
    <font>
      <sz val="11"/>
      <color theme="1"/>
      <name val="SN Rooney"/>
      <family val="2"/>
    </font>
    <font>
      <b/>
      <sz val="10"/>
      <color theme="1"/>
      <name val="SN Rooney"/>
      <family val="2"/>
    </font>
    <font>
      <b/>
      <sz val="11"/>
      <color theme="1"/>
      <name val="Aptos Narrow"/>
      <family val="2"/>
      <scheme val="minor"/>
    </font>
  </fonts>
  <fills count="6">
    <fill>
      <patternFill patternType="none"/>
    </fill>
    <fill>
      <patternFill patternType="gray125"/>
    </fill>
    <fill>
      <patternFill patternType="solid">
        <fgColor rgb="FFD9D9D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11" fillId="3" borderId="9" xfId="0" applyFont="1" applyFill="1" applyBorder="1" applyAlignment="1" applyProtection="1">
      <alignment vertical="center" wrapText="1"/>
      <protection locked="0"/>
    </xf>
    <xf numFmtId="0" fontId="10" fillId="3" borderId="4" xfId="0" applyFont="1" applyFill="1" applyBorder="1" applyAlignment="1" applyProtection="1">
      <alignment horizontal="left" vertical="top" wrapText="1"/>
      <protection locked="0"/>
    </xf>
    <xf numFmtId="0" fontId="10" fillId="3" borderId="5" xfId="0"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0" fontId="10" fillId="3" borderId="7" xfId="0" applyFont="1" applyFill="1" applyBorder="1" applyAlignment="1" applyProtection="1">
      <alignment horizontal="left" vertical="top" wrapText="1"/>
      <protection locked="0"/>
    </xf>
    <xf numFmtId="0" fontId="10" fillId="3" borderId="0" xfId="0" applyFont="1" applyFill="1" applyAlignment="1" applyProtection="1">
      <alignment horizontal="left" vertical="top" wrapText="1"/>
      <protection locked="0"/>
    </xf>
    <xf numFmtId="0" fontId="10" fillId="3" borderId="8" xfId="0" applyFont="1" applyFill="1" applyBorder="1" applyAlignment="1" applyProtection="1">
      <alignment horizontal="left" vertical="top" wrapText="1"/>
      <protection locked="0"/>
    </xf>
    <xf numFmtId="0" fontId="10" fillId="3" borderId="11" xfId="0" applyFont="1" applyFill="1" applyBorder="1" applyAlignment="1" applyProtection="1">
      <alignment horizontal="left" vertical="top" wrapText="1"/>
      <protection locked="0"/>
    </xf>
    <xf numFmtId="0" fontId="10" fillId="3" borderId="12" xfId="0" applyFont="1" applyFill="1" applyBorder="1" applyAlignment="1" applyProtection="1">
      <alignment horizontal="left" vertical="top" wrapText="1"/>
      <protection locked="0"/>
    </xf>
    <xf numFmtId="0" fontId="10" fillId="3" borderId="13" xfId="0" applyFont="1" applyFill="1" applyBorder="1" applyAlignment="1" applyProtection="1">
      <alignment horizontal="left" vertical="top" wrapText="1"/>
      <protection locked="0"/>
    </xf>
    <xf numFmtId="0" fontId="0" fillId="0" borderId="0" xfId="0" applyAlignment="1" applyProtection="1">
      <alignment horizontal="center"/>
    </xf>
    <xf numFmtId="0" fontId="0" fillId="0" borderId="0" xfId="0" applyProtection="1"/>
    <xf numFmtId="0" fontId="11" fillId="0" borderId="0" xfId="0" applyFont="1" applyAlignment="1" applyProtection="1">
      <alignment horizontal="center" wrapText="1"/>
    </xf>
    <xf numFmtId="0" fontId="11" fillId="0" borderId="0" xfId="0" applyFont="1" applyAlignment="1" applyProtection="1">
      <alignment horizontal="center"/>
    </xf>
    <xf numFmtId="0" fontId="9" fillId="4" borderId="9" xfId="0" applyFont="1" applyFill="1" applyBorder="1" applyAlignment="1" applyProtection="1">
      <alignment horizontal="left" vertical="center" wrapText="1"/>
    </xf>
    <xf numFmtId="0" fontId="13" fillId="4" borderId="9" xfId="0" applyFont="1" applyFill="1" applyBorder="1" applyAlignment="1" applyProtection="1">
      <alignment horizontal="left" vertical="center" wrapText="1"/>
    </xf>
    <xf numFmtId="0" fontId="8" fillId="4" borderId="9" xfId="0" applyFont="1" applyFill="1" applyBorder="1" applyAlignment="1" applyProtection="1">
      <alignment horizontal="left" vertical="center" wrapText="1"/>
    </xf>
    <xf numFmtId="0" fontId="0" fillId="4" borderId="9" xfId="0" applyFill="1" applyBorder="1" applyAlignment="1" applyProtection="1">
      <alignment horizontal="left" vertical="center" wrapText="1"/>
    </xf>
    <xf numFmtId="0" fontId="8" fillId="0" borderId="9" xfId="0" applyFont="1" applyBorder="1" applyAlignment="1" applyProtection="1">
      <alignment horizontal="left" vertical="center" wrapText="1"/>
    </xf>
    <xf numFmtId="0" fontId="0" fillId="0" borderId="9" xfId="0" applyBorder="1" applyAlignment="1" applyProtection="1">
      <alignment horizontal="left" vertical="center" wrapText="1"/>
    </xf>
    <xf numFmtId="0" fontId="2" fillId="4" borderId="10" xfId="0" applyFont="1" applyFill="1" applyBorder="1" applyAlignment="1" applyProtection="1">
      <alignment horizontal="center" vertical="center" wrapText="1"/>
    </xf>
    <xf numFmtId="0" fontId="2" fillId="4" borderId="10" xfId="0" applyFont="1" applyFill="1" applyBorder="1" applyAlignment="1" applyProtection="1">
      <alignment vertical="center" wrapText="1"/>
    </xf>
    <xf numFmtId="44" fontId="2" fillId="4" borderId="10" xfId="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vertical="center" wrapText="1"/>
    </xf>
    <xf numFmtId="44" fontId="2" fillId="4" borderId="1" xfId="1" applyFont="1" applyFill="1" applyBorder="1" applyAlignment="1" applyProtection="1">
      <alignment vertical="center" wrapText="1"/>
    </xf>
    <xf numFmtId="0" fontId="3"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2" xfId="0" applyFont="1" applyFill="1" applyBorder="1" applyAlignment="1" applyProtection="1">
      <alignment vertical="center" wrapText="1"/>
    </xf>
    <xf numFmtId="0" fontId="5" fillId="2" borderId="2" xfId="0" applyFont="1" applyFill="1" applyBorder="1" applyAlignment="1" applyProtection="1">
      <alignment vertical="center" wrapText="1"/>
    </xf>
    <xf numFmtId="44" fontId="4" fillId="2" borderId="2" xfId="1" applyFont="1" applyFill="1" applyBorder="1" applyAlignment="1" applyProtection="1">
      <alignment vertical="center" wrapText="1"/>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2" xfId="0" applyFont="1" applyBorder="1" applyAlignment="1" applyProtection="1">
      <alignment vertical="center" wrapText="1"/>
    </xf>
    <xf numFmtId="0" fontId="7" fillId="0" borderId="2" xfId="0" applyFont="1" applyBorder="1" applyAlignment="1" applyProtection="1">
      <alignment vertical="center" wrapText="1"/>
    </xf>
    <xf numFmtId="44" fontId="4" fillId="0" borderId="2" xfId="1" applyFont="1" applyBorder="1" applyAlignment="1" applyProtection="1">
      <alignment vertical="center" wrapText="1"/>
    </xf>
    <xf numFmtId="3" fontId="4" fillId="0" borderId="2" xfId="0" applyNumberFormat="1" applyFont="1" applyBorder="1" applyAlignment="1" applyProtection="1">
      <alignment horizontal="center" vertical="center" wrapText="1"/>
    </xf>
    <xf numFmtId="0" fontId="3" fillId="2" borderId="2"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44" fontId="4" fillId="0" borderId="14" xfId="1" applyFont="1" applyBorder="1" applyAlignment="1" applyProtection="1">
      <alignment vertical="center" wrapText="1"/>
    </xf>
    <xf numFmtId="0" fontId="0" fillId="0" borderId="9" xfId="0" applyBorder="1" applyProtection="1"/>
    <xf numFmtId="0" fontId="11" fillId="0" borderId="3" xfId="0" applyFont="1" applyBorder="1" applyAlignment="1" applyProtection="1">
      <alignment vertical="center" wrapText="1"/>
    </xf>
    <xf numFmtId="0" fontId="0" fillId="0" borderId="0" xfId="0" applyAlignment="1" applyProtection="1">
      <alignment vertical="center" wrapText="1"/>
    </xf>
    <xf numFmtId="0" fontId="11" fillId="0" borderId="0" xfId="0" applyFont="1" applyAlignment="1" applyProtection="1">
      <alignment vertical="center" wrapText="1"/>
    </xf>
    <xf numFmtId="0" fontId="11" fillId="0" borderId="5" xfId="0" applyFont="1" applyBorder="1" applyProtection="1"/>
    <xf numFmtId="0" fontId="11" fillId="0" borderId="5" xfId="0" applyFont="1" applyBorder="1" applyAlignment="1" applyProtection="1">
      <alignment horizontal="center"/>
    </xf>
    <xf numFmtId="0" fontId="11" fillId="0" borderId="0" xfId="0" applyFont="1" applyProtection="1"/>
    <xf numFmtId="0" fontId="11" fillId="0" borderId="5" xfId="0" applyFont="1" applyBorder="1" applyAlignment="1" applyProtection="1">
      <alignment horizontal="right"/>
    </xf>
    <xf numFmtId="0" fontId="11" fillId="0" borderId="0" xfId="0" applyFont="1" applyAlignment="1" applyProtection="1">
      <alignment horizontal="right"/>
    </xf>
    <xf numFmtId="164" fontId="11" fillId="0" borderId="0" xfId="0" applyNumberFormat="1" applyFont="1" applyAlignment="1" applyProtection="1">
      <alignment horizontal="center"/>
    </xf>
    <xf numFmtId="164" fontId="11" fillId="0" borderId="0" xfId="0" applyNumberFormat="1" applyFont="1" applyProtection="1"/>
    <xf numFmtId="0" fontId="12" fillId="0" borderId="7" xfId="0" applyFont="1" applyBorder="1" applyAlignment="1" applyProtection="1">
      <alignment horizontal="left" vertical="center" wrapText="1"/>
    </xf>
    <xf numFmtId="0" fontId="12" fillId="0" borderId="0" xfId="0" applyFont="1" applyAlignment="1" applyProtection="1">
      <alignment horizontal="left" vertical="center" wrapText="1"/>
    </xf>
    <xf numFmtId="0" fontId="4" fillId="5" borderId="2" xfId="0" applyFont="1" applyFill="1" applyBorder="1" applyAlignment="1" applyProtection="1">
      <alignment vertical="center" wrapText="1"/>
      <protection locked="0"/>
    </xf>
    <xf numFmtId="3" fontId="4" fillId="5" borderId="2" xfId="0" applyNumberFormat="1" applyFont="1" applyFill="1" applyBorder="1" applyAlignment="1" applyProtection="1">
      <alignment vertical="center" wrapText="1"/>
      <protection locked="0"/>
    </xf>
    <xf numFmtId="44" fontId="4" fillId="5" borderId="2" xfId="1" applyFont="1" applyFill="1" applyBorder="1" applyAlignment="1" applyProtection="1">
      <alignment vertical="center" wrapText="1"/>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657225</xdr:colOff>
      <xdr:row>0</xdr:row>
      <xdr:rowOff>723900</xdr:rowOff>
    </xdr:to>
    <xdr:pic>
      <xdr:nvPicPr>
        <xdr:cNvPr id="2" name="Grafik 1" descr="S:\MEDIEN und KOMMUNIKATION\LOGOundCO\EIGENEaktuell\Stiftung Naturschutz 2015\01_SN_Standardlogo\4C\SN_Logo_final_300ppi_4C_RZ.jpg">
          <a:extLst>
            <a:ext uri="{FF2B5EF4-FFF2-40B4-BE49-F238E27FC236}">
              <a16:creationId xmlns:a16="http://schemas.microsoft.com/office/drawing/2014/main" id="{7FD971C1-9CAA-49B1-BF3B-B2ED9E15456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181225" cy="723900"/>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63A60-F72B-422D-B822-DE11C2D938FE}">
  <dimension ref="A1:J46"/>
  <sheetViews>
    <sheetView tabSelected="1" workbookViewId="0">
      <selection activeCell="G42" sqref="G42:G44"/>
    </sheetView>
  </sheetViews>
  <sheetFormatPr baseColWidth="10" defaultRowHeight="15" x14ac:dyDescent="0.25"/>
  <cols>
    <col min="1" max="2" width="11.42578125" style="11"/>
    <col min="3" max="4" width="11.42578125" style="12"/>
    <col min="5" max="5" width="46.140625" style="12" customWidth="1"/>
    <col min="6" max="6" width="22.28515625" style="12" bestFit="1" customWidth="1"/>
    <col min="7" max="7" width="23.7109375" style="12" bestFit="1" customWidth="1"/>
    <col min="8" max="16384" width="11.42578125" style="12"/>
  </cols>
  <sheetData>
    <row r="1" spans="1:7" ht="66" x14ac:dyDescent="0.3">
      <c r="E1" s="13" t="s">
        <v>53</v>
      </c>
      <c r="F1" s="13"/>
      <c r="G1" s="13"/>
    </row>
    <row r="2" spans="1:7" ht="15" customHeight="1" x14ac:dyDescent="0.3">
      <c r="A2" s="14" t="s">
        <v>51</v>
      </c>
      <c r="B2" s="14"/>
      <c r="C2" s="14"/>
      <c r="D2" s="14"/>
      <c r="E2" s="13"/>
      <c r="F2" s="13"/>
      <c r="G2" s="13"/>
    </row>
    <row r="3" spans="1:7" ht="30.75" customHeight="1" x14ac:dyDescent="0.25">
      <c r="A3" s="15" t="s">
        <v>54</v>
      </c>
      <c r="B3" s="16"/>
      <c r="C3" s="16"/>
      <c r="D3" s="16"/>
      <c r="E3" s="16"/>
      <c r="F3" s="16"/>
      <c r="G3" s="16"/>
    </row>
    <row r="4" spans="1:7" ht="47.25" customHeight="1" x14ac:dyDescent="0.25">
      <c r="A4" s="17" t="s">
        <v>44</v>
      </c>
      <c r="B4" s="18"/>
      <c r="C4" s="18"/>
      <c r="D4" s="18"/>
      <c r="E4" s="18"/>
      <c r="F4" s="18"/>
      <c r="G4" s="18"/>
    </row>
    <row r="5" spans="1:7" ht="145.5" customHeight="1" x14ac:dyDescent="0.25">
      <c r="A5" s="19" t="s">
        <v>61</v>
      </c>
      <c r="B5" s="20"/>
      <c r="C5" s="20"/>
      <c r="D5" s="20"/>
      <c r="E5" s="20"/>
      <c r="F5" s="20"/>
      <c r="G5" s="20"/>
    </row>
    <row r="6" spans="1:7" x14ac:dyDescent="0.25">
      <c r="A6" s="21" t="s">
        <v>0</v>
      </c>
      <c r="B6" s="21" t="s">
        <v>50</v>
      </c>
      <c r="C6" s="22" t="s">
        <v>52</v>
      </c>
      <c r="D6" s="22" t="s">
        <v>1</v>
      </c>
      <c r="E6" s="22" t="s">
        <v>2</v>
      </c>
      <c r="F6" s="23" t="s">
        <v>55</v>
      </c>
      <c r="G6" s="23" t="s">
        <v>56</v>
      </c>
    </row>
    <row r="7" spans="1:7" ht="15.75" thickBot="1" x14ac:dyDescent="0.3">
      <c r="A7" s="24"/>
      <c r="B7" s="24"/>
      <c r="C7" s="25"/>
      <c r="D7" s="25"/>
      <c r="E7" s="25"/>
      <c r="F7" s="26"/>
      <c r="G7" s="26"/>
    </row>
    <row r="8" spans="1:7" ht="82.5" customHeight="1" thickBot="1" x14ac:dyDescent="0.3">
      <c r="A8" s="27">
        <v>1</v>
      </c>
      <c r="B8" s="28"/>
      <c r="C8" s="29"/>
      <c r="D8" s="29"/>
      <c r="E8" s="30" t="s">
        <v>58</v>
      </c>
      <c r="F8" s="31"/>
      <c r="G8" s="31">
        <f>SUM(G9:G15)</f>
        <v>0</v>
      </c>
    </row>
    <row r="9" spans="1:7" ht="20.100000000000001" customHeight="1" thickBot="1" x14ac:dyDescent="0.3">
      <c r="A9" s="32" t="s">
        <v>3</v>
      </c>
      <c r="B9" s="33">
        <v>160</v>
      </c>
      <c r="C9" s="55"/>
      <c r="D9" s="34" t="s">
        <v>57</v>
      </c>
      <c r="E9" s="35" t="s">
        <v>4</v>
      </c>
      <c r="F9" s="57"/>
      <c r="G9" s="36">
        <f>F9*C9</f>
        <v>0</v>
      </c>
    </row>
    <row r="10" spans="1:7" ht="20.100000000000001" customHeight="1" thickBot="1" x14ac:dyDescent="0.3">
      <c r="A10" s="32" t="s">
        <v>5</v>
      </c>
      <c r="B10" s="33">
        <v>80</v>
      </c>
      <c r="C10" s="55"/>
      <c r="D10" s="34" t="s">
        <v>57</v>
      </c>
      <c r="E10" s="34" t="s">
        <v>6</v>
      </c>
      <c r="F10" s="57"/>
      <c r="G10" s="36">
        <f t="shared" ref="G10:G15" si="0">F10*C10</f>
        <v>0</v>
      </c>
    </row>
    <row r="11" spans="1:7" ht="20.100000000000001" customHeight="1" thickBot="1" x14ac:dyDescent="0.3">
      <c r="A11" s="32" t="s">
        <v>7</v>
      </c>
      <c r="B11" s="33">
        <v>160</v>
      </c>
      <c r="C11" s="55"/>
      <c r="D11" s="34" t="s">
        <v>57</v>
      </c>
      <c r="E11" s="34" t="s">
        <v>8</v>
      </c>
      <c r="F11" s="57"/>
      <c r="G11" s="36">
        <f t="shared" si="0"/>
        <v>0</v>
      </c>
    </row>
    <row r="12" spans="1:7" ht="20.100000000000001" customHeight="1" thickBot="1" x14ac:dyDescent="0.3">
      <c r="A12" s="32" t="s">
        <v>9</v>
      </c>
      <c r="B12" s="33">
        <v>680</v>
      </c>
      <c r="C12" s="55"/>
      <c r="D12" s="34" t="s">
        <v>57</v>
      </c>
      <c r="E12" s="34" t="s">
        <v>10</v>
      </c>
      <c r="F12" s="57"/>
      <c r="G12" s="36">
        <f t="shared" si="0"/>
        <v>0</v>
      </c>
    </row>
    <row r="13" spans="1:7" ht="20.100000000000001" customHeight="1" thickBot="1" x14ac:dyDescent="0.3">
      <c r="A13" s="32" t="s">
        <v>11</v>
      </c>
      <c r="B13" s="33">
        <v>960</v>
      </c>
      <c r="C13" s="55"/>
      <c r="D13" s="34" t="s">
        <v>57</v>
      </c>
      <c r="E13" s="34" t="s">
        <v>12</v>
      </c>
      <c r="F13" s="57"/>
      <c r="G13" s="36">
        <f t="shared" si="0"/>
        <v>0</v>
      </c>
    </row>
    <row r="14" spans="1:7" ht="20.100000000000001" customHeight="1" thickBot="1" x14ac:dyDescent="0.3">
      <c r="A14" s="32" t="s">
        <v>13</v>
      </c>
      <c r="B14" s="33">
        <v>640</v>
      </c>
      <c r="C14" s="55"/>
      <c r="D14" s="34" t="s">
        <v>57</v>
      </c>
      <c r="E14" s="34" t="s">
        <v>14</v>
      </c>
      <c r="F14" s="57"/>
      <c r="G14" s="36">
        <f t="shared" si="0"/>
        <v>0</v>
      </c>
    </row>
    <row r="15" spans="1:7" ht="20.100000000000001" customHeight="1" thickBot="1" x14ac:dyDescent="0.3">
      <c r="A15" s="32" t="s">
        <v>15</v>
      </c>
      <c r="B15" s="37">
        <v>2800</v>
      </c>
      <c r="C15" s="56"/>
      <c r="D15" s="34" t="s">
        <v>57</v>
      </c>
      <c r="E15" s="34" t="s">
        <v>16</v>
      </c>
      <c r="F15" s="57"/>
      <c r="G15" s="36">
        <f t="shared" si="0"/>
        <v>0</v>
      </c>
    </row>
    <row r="16" spans="1:7" ht="73.5" thickBot="1" x14ac:dyDescent="0.3">
      <c r="A16" s="27">
        <v>2</v>
      </c>
      <c r="B16" s="28"/>
      <c r="C16" s="29"/>
      <c r="D16" s="29"/>
      <c r="E16" s="38" t="s">
        <v>59</v>
      </c>
      <c r="F16" s="31"/>
      <c r="G16" s="31">
        <f>SUM(G17:G23)</f>
        <v>0</v>
      </c>
    </row>
    <row r="17" spans="1:7" ht="20.100000000000001" customHeight="1" thickBot="1" x14ac:dyDescent="0.3">
      <c r="A17" s="32" t="s">
        <v>17</v>
      </c>
      <c r="B17" s="33">
        <v>96</v>
      </c>
      <c r="C17" s="55"/>
      <c r="D17" s="34" t="s">
        <v>57</v>
      </c>
      <c r="E17" s="35" t="s">
        <v>4</v>
      </c>
      <c r="F17" s="57"/>
      <c r="G17" s="36">
        <f>F17*C17</f>
        <v>0</v>
      </c>
    </row>
    <row r="18" spans="1:7" ht="20.100000000000001" customHeight="1" thickBot="1" x14ac:dyDescent="0.3">
      <c r="A18" s="32" t="s">
        <v>18</v>
      </c>
      <c r="B18" s="33">
        <v>48</v>
      </c>
      <c r="C18" s="55"/>
      <c r="D18" s="34" t="s">
        <v>57</v>
      </c>
      <c r="E18" s="34" t="s">
        <v>19</v>
      </c>
      <c r="F18" s="57"/>
      <c r="G18" s="36">
        <f t="shared" ref="G18:G23" si="1">F18*C18</f>
        <v>0</v>
      </c>
    </row>
    <row r="19" spans="1:7" ht="20.100000000000001" customHeight="1" thickBot="1" x14ac:dyDescent="0.3">
      <c r="A19" s="32" t="s">
        <v>20</v>
      </c>
      <c r="B19" s="33">
        <v>96</v>
      </c>
      <c r="C19" s="55"/>
      <c r="D19" s="34" t="s">
        <v>57</v>
      </c>
      <c r="E19" s="34" t="s">
        <v>8</v>
      </c>
      <c r="F19" s="57"/>
      <c r="G19" s="36">
        <f t="shared" si="1"/>
        <v>0</v>
      </c>
    </row>
    <row r="20" spans="1:7" ht="20.100000000000001" customHeight="1" thickBot="1" x14ac:dyDescent="0.3">
      <c r="A20" s="32" t="s">
        <v>21</v>
      </c>
      <c r="B20" s="33">
        <v>408</v>
      </c>
      <c r="C20" s="55"/>
      <c r="D20" s="34" t="s">
        <v>57</v>
      </c>
      <c r="E20" s="34" t="s">
        <v>10</v>
      </c>
      <c r="F20" s="57"/>
      <c r="G20" s="36">
        <f t="shared" si="1"/>
        <v>0</v>
      </c>
    </row>
    <row r="21" spans="1:7" ht="20.100000000000001" customHeight="1" thickBot="1" x14ac:dyDescent="0.3">
      <c r="A21" s="32" t="s">
        <v>22</v>
      </c>
      <c r="B21" s="33">
        <v>576</v>
      </c>
      <c r="C21" s="55"/>
      <c r="D21" s="34" t="s">
        <v>57</v>
      </c>
      <c r="E21" s="34" t="s">
        <v>12</v>
      </c>
      <c r="F21" s="57"/>
      <c r="G21" s="36">
        <f t="shared" si="1"/>
        <v>0</v>
      </c>
    </row>
    <row r="22" spans="1:7" ht="20.100000000000001" customHeight="1" thickBot="1" x14ac:dyDescent="0.3">
      <c r="A22" s="32" t="s">
        <v>23</v>
      </c>
      <c r="B22" s="33">
        <v>384</v>
      </c>
      <c r="C22" s="55"/>
      <c r="D22" s="34" t="s">
        <v>57</v>
      </c>
      <c r="E22" s="34" t="s">
        <v>14</v>
      </c>
      <c r="F22" s="57"/>
      <c r="G22" s="36">
        <f t="shared" si="1"/>
        <v>0</v>
      </c>
    </row>
    <row r="23" spans="1:7" ht="20.100000000000001" customHeight="1" thickBot="1" x14ac:dyDescent="0.3">
      <c r="A23" s="32" t="s">
        <v>24</v>
      </c>
      <c r="B23" s="37">
        <v>1680</v>
      </c>
      <c r="C23" s="56"/>
      <c r="D23" s="34" t="s">
        <v>57</v>
      </c>
      <c r="E23" s="34" t="s">
        <v>16</v>
      </c>
      <c r="F23" s="57"/>
      <c r="G23" s="36">
        <f t="shared" si="1"/>
        <v>0</v>
      </c>
    </row>
    <row r="24" spans="1:7" ht="98.25" customHeight="1" thickBot="1" x14ac:dyDescent="0.3">
      <c r="A24" s="27">
        <v>3</v>
      </c>
      <c r="B24" s="28"/>
      <c r="C24" s="29"/>
      <c r="D24" s="29"/>
      <c r="E24" s="38" t="s">
        <v>60</v>
      </c>
      <c r="F24" s="31"/>
      <c r="G24" s="31">
        <f>SUM(G25:G34)</f>
        <v>0</v>
      </c>
    </row>
    <row r="25" spans="1:7" ht="20.100000000000001" customHeight="1" thickBot="1" x14ac:dyDescent="0.3">
      <c r="A25" s="32" t="s">
        <v>25</v>
      </c>
      <c r="B25" s="33">
        <v>16</v>
      </c>
      <c r="C25" s="55"/>
      <c r="D25" s="34" t="s">
        <v>57</v>
      </c>
      <c r="E25" s="35" t="s">
        <v>4</v>
      </c>
      <c r="F25" s="57"/>
      <c r="G25" s="36">
        <f>F25*C25</f>
        <v>0</v>
      </c>
    </row>
    <row r="26" spans="1:7" ht="20.100000000000001" customHeight="1" thickBot="1" x14ac:dyDescent="0.3">
      <c r="A26" s="32" t="s">
        <v>26</v>
      </c>
      <c r="B26" s="33">
        <v>8</v>
      </c>
      <c r="C26" s="55"/>
      <c r="D26" s="34" t="s">
        <v>57</v>
      </c>
      <c r="E26" s="34" t="s">
        <v>19</v>
      </c>
      <c r="F26" s="57"/>
      <c r="G26" s="36">
        <f t="shared" ref="G26:G34" si="2">F26*C26</f>
        <v>0</v>
      </c>
    </row>
    <row r="27" spans="1:7" ht="20.100000000000001" customHeight="1" thickBot="1" x14ac:dyDescent="0.3">
      <c r="A27" s="32" t="s">
        <v>27</v>
      </c>
      <c r="B27" s="33">
        <v>16</v>
      </c>
      <c r="C27" s="55"/>
      <c r="D27" s="34" t="s">
        <v>57</v>
      </c>
      <c r="E27" s="34" t="s">
        <v>8</v>
      </c>
      <c r="F27" s="57"/>
      <c r="G27" s="36">
        <f t="shared" si="2"/>
        <v>0</v>
      </c>
    </row>
    <row r="28" spans="1:7" ht="20.100000000000001" customHeight="1" thickBot="1" x14ac:dyDescent="0.3">
      <c r="A28" s="32" t="s">
        <v>28</v>
      </c>
      <c r="B28" s="33">
        <v>68</v>
      </c>
      <c r="C28" s="55"/>
      <c r="D28" s="34" t="s">
        <v>57</v>
      </c>
      <c r="E28" s="34" t="s">
        <v>10</v>
      </c>
      <c r="F28" s="57"/>
      <c r="G28" s="36">
        <f t="shared" si="2"/>
        <v>0</v>
      </c>
    </row>
    <row r="29" spans="1:7" ht="20.100000000000001" customHeight="1" thickBot="1" x14ac:dyDescent="0.3">
      <c r="A29" s="32" t="s">
        <v>29</v>
      </c>
      <c r="B29" s="33">
        <v>96</v>
      </c>
      <c r="C29" s="55"/>
      <c r="D29" s="34" t="s">
        <v>57</v>
      </c>
      <c r="E29" s="34" t="s">
        <v>12</v>
      </c>
      <c r="F29" s="57"/>
      <c r="G29" s="36">
        <f t="shared" si="2"/>
        <v>0</v>
      </c>
    </row>
    <row r="30" spans="1:7" ht="20.100000000000001" customHeight="1" thickBot="1" x14ac:dyDescent="0.3">
      <c r="A30" s="32" t="s">
        <v>30</v>
      </c>
      <c r="B30" s="33">
        <v>64</v>
      </c>
      <c r="C30" s="55"/>
      <c r="D30" s="34" t="s">
        <v>57</v>
      </c>
      <c r="E30" s="34" t="s">
        <v>14</v>
      </c>
      <c r="F30" s="57"/>
      <c r="G30" s="36">
        <f t="shared" si="2"/>
        <v>0</v>
      </c>
    </row>
    <row r="31" spans="1:7" ht="20.100000000000001" customHeight="1" thickBot="1" x14ac:dyDescent="0.3">
      <c r="A31" s="32" t="s">
        <v>31</v>
      </c>
      <c r="B31" s="33">
        <v>280</v>
      </c>
      <c r="C31" s="55"/>
      <c r="D31" s="34" t="s">
        <v>57</v>
      </c>
      <c r="E31" s="34" t="s">
        <v>16</v>
      </c>
      <c r="F31" s="57"/>
      <c r="G31" s="36">
        <f t="shared" si="2"/>
        <v>0</v>
      </c>
    </row>
    <row r="32" spans="1:7" ht="20.100000000000001" customHeight="1" thickBot="1" x14ac:dyDescent="0.3">
      <c r="A32" s="32" t="s">
        <v>32</v>
      </c>
      <c r="B32" s="33">
        <v>5</v>
      </c>
      <c r="C32" s="55"/>
      <c r="D32" s="34" t="s">
        <v>57</v>
      </c>
      <c r="E32" s="34" t="s">
        <v>33</v>
      </c>
      <c r="F32" s="57"/>
      <c r="G32" s="36">
        <f t="shared" si="2"/>
        <v>0</v>
      </c>
    </row>
    <row r="33" spans="1:10" ht="20.100000000000001" customHeight="1" thickBot="1" x14ac:dyDescent="0.3">
      <c r="A33" s="32" t="s">
        <v>34</v>
      </c>
      <c r="B33" s="33">
        <v>2</v>
      </c>
      <c r="C33" s="55"/>
      <c r="D33" s="34" t="s">
        <v>57</v>
      </c>
      <c r="E33" s="34" t="s">
        <v>35</v>
      </c>
      <c r="F33" s="57"/>
      <c r="G33" s="36">
        <f t="shared" si="2"/>
        <v>0</v>
      </c>
    </row>
    <row r="34" spans="1:10" ht="20.100000000000001" customHeight="1" thickBot="1" x14ac:dyDescent="0.3">
      <c r="A34" s="32" t="s">
        <v>36</v>
      </c>
      <c r="B34" s="33">
        <v>4</v>
      </c>
      <c r="C34" s="55"/>
      <c r="D34" s="34" t="s">
        <v>57</v>
      </c>
      <c r="E34" s="34" t="s">
        <v>37</v>
      </c>
      <c r="F34" s="57"/>
      <c r="G34" s="36">
        <f t="shared" si="2"/>
        <v>0</v>
      </c>
    </row>
    <row r="35" spans="1:10" ht="20.100000000000001" customHeight="1" thickBot="1" x14ac:dyDescent="0.3">
      <c r="A35" s="39"/>
      <c r="B35" s="28"/>
      <c r="C35" s="29"/>
      <c r="D35" s="29"/>
      <c r="E35" s="29"/>
      <c r="F35" s="31"/>
      <c r="G35" s="31"/>
    </row>
    <row r="36" spans="1:10" ht="29.25" customHeight="1" thickBot="1" x14ac:dyDescent="0.3">
      <c r="A36" s="40">
        <v>4</v>
      </c>
      <c r="B36" s="33">
        <v>1</v>
      </c>
      <c r="C36" s="55"/>
      <c r="D36" s="34" t="s">
        <v>57</v>
      </c>
      <c r="E36" s="34" t="s">
        <v>38</v>
      </c>
      <c r="F36" s="57"/>
      <c r="G36" s="36">
        <f>C36*F36</f>
        <v>0</v>
      </c>
    </row>
    <row r="37" spans="1:10" ht="20.100000000000001" customHeight="1" thickBot="1" x14ac:dyDescent="0.3">
      <c r="A37" s="40">
        <v>5</v>
      </c>
      <c r="B37" s="33">
        <v>1</v>
      </c>
      <c r="C37" s="55"/>
      <c r="D37" s="34" t="s">
        <v>39</v>
      </c>
      <c r="E37" s="34" t="s">
        <v>40</v>
      </c>
      <c r="F37" s="57"/>
      <c r="G37" s="36">
        <f t="shared" ref="G37:G38" si="3">C37*F37</f>
        <v>0</v>
      </c>
    </row>
    <row r="38" spans="1:10" ht="20.100000000000001" customHeight="1" thickBot="1" x14ac:dyDescent="0.3">
      <c r="A38" s="40">
        <v>6</v>
      </c>
      <c r="B38" s="33">
        <v>1</v>
      </c>
      <c r="C38" s="55"/>
      <c r="D38" s="34" t="s">
        <v>39</v>
      </c>
      <c r="E38" s="34" t="s">
        <v>41</v>
      </c>
      <c r="F38" s="57"/>
      <c r="G38" s="36">
        <f t="shared" si="3"/>
        <v>0</v>
      </c>
    </row>
    <row r="39" spans="1:10" ht="15.75" thickBot="1" x14ac:dyDescent="0.3">
      <c r="A39" s="32"/>
      <c r="B39" s="33"/>
      <c r="C39" s="34"/>
      <c r="D39" s="34"/>
      <c r="E39" s="34" t="s">
        <v>42</v>
      </c>
      <c r="F39" s="36"/>
      <c r="G39" s="36"/>
    </row>
    <row r="40" spans="1:10" ht="15.75" thickBot="1" x14ac:dyDescent="0.3">
      <c r="A40" s="32"/>
      <c r="B40" s="33"/>
      <c r="C40" s="34"/>
      <c r="D40" s="34"/>
      <c r="E40" s="34" t="s">
        <v>43</v>
      </c>
      <c r="F40" s="36"/>
      <c r="G40" s="41"/>
    </row>
    <row r="41" spans="1:10" x14ac:dyDescent="0.25">
      <c r="G41" s="42"/>
    </row>
    <row r="42" spans="1:10" ht="16.5" x14ac:dyDescent="0.25">
      <c r="A42" s="2" t="s">
        <v>45</v>
      </c>
      <c r="B42" s="3"/>
      <c r="C42" s="3"/>
      <c r="D42" s="3"/>
      <c r="E42" s="4"/>
      <c r="F42" s="43" t="s">
        <v>46</v>
      </c>
      <c r="G42" s="1"/>
      <c r="H42" s="44"/>
    </row>
    <row r="43" spans="1:10" ht="16.5" x14ac:dyDescent="0.25">
      <c r="A43" s="5"/>
      <c r="B43" s="6"/>
      <c r="C43" s="6"/>
      <c r="D43" s="6"/>
      <c r="E43" s="7"/>
      <c r="F43" s="43" t="s">
        <v>47</v>
      </c>
      <c r="G43" s="1"/>
      <c r="H43" s="45"/>
    </row>
    <row r="44" spans="1:10" ht="16.5" x14ac:dyDescent="0.25">
      <c r="A44" s="8"/>
      <c r="B44" s="9"/>
      <c r="C44" s="9"/>
      <c r="D44" s="9"/>
      <c r="E44" s="10"/>
      <c r="F44" s="43" t="s">
        <v>48</v>
      </c>
      <c r="G44" s="1"/>
      <c r="H44" s="45"/>
    </row>
    <row r="45" spans="1:10" ht="16.5" x14ac:dyDescent="0.3">
      <c r="A45" s="46"/>
      <c r="B45" s="47"/>
      <c r="C45" s="46"/>
      <c r="D45" s="46"/>
      <c r="E45" s="48"/>
      <c r="F45" s="49"/>
      <c r="G45" s="47"/>
      <c r="H45" s="50"/>
      <c r="I45" s="51"/>
      <c r="J45" s="52"/>
    </row>
    <row r="46" spans="1:10" x14ac:dyDescent="0.25">
      <c r="A46" s="53" t="s">
        <v>49</v>
      </c>
      <c r="B46" s="54"/>
      <c r="C46" s="54"/>
      <c r="D46" s="54"/>
      <c r="E46" s="54"/>
      <c r="F46" s="54"/>
      <c r="G46" s="54"/>
      <c r="H46" s="54"/>
      <c r="I46" s="54"/>
      <c r="J46" s="54"/>
    </row>
  </sheetData>
  <sheetProtection algorithmName="SHA-512" hashValue="GXLdU2laBBfjz7JvpquMuWSEfS2LrPtOCvKIlE9Gp4BPaLCzHwdE+irLIdb0C6JkxWFNCAaOb8SDPp4y31yqiw==" saltValue="Y0/HviRXTV/1VUi0++2i5g==" spinCount="100000" sheet="1" objects="1" scenarios="1"/>
  <mergeCells count="13">
    <mergeCell ref="A42:E44"/>
    <mergeCell ref="A46:J46"/>
    <mergeCell ref="A2:D2"/>
    <mergeCell ref="A5:G5"/>
    <mergeCell ref="A3:G3"/>
    <mergeCell ref="A4:G4"/>
    <mergeCell ref="A6:A7"/>
    <mergeCell ref="B6:B7"/>
    <mergeCell ref="D6:D7"/>
    <mergeCell ref="E6:E7"/>
    <mergeCell ref="F6:F7"/>
    <mergeCell ref="G6:G7"/>
    <mergeCell ref="C6:C7"/>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Krause</dc:creator>
  <cp:lastModifiedBy>Sandra Krause</cp:lastModifiedBy>
  <dcterms:created xsi:type="dcterms:W3CDTF">2026-07-21T09:12:18Z</dcterms:created>
  <dcterms:modified xsi:type="dcterms:W3CDTF">2026-07-22T19:32:49Z</dcterms:modified>
</cp:coreProperties>
</file>