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S:\Ausgleichsagentur\Ökokonten\ÖK 152-03 Himmelmoor 3\6. Entwicklungskonzept Ökokonto (extern)\2026_Moorplanung Himmelmoor 3 und 4\5_Vergabe\1_Planung\HOAI_Unterlagen_Vergabe\"/>
    </mc:Choice>
  </mc:AlternateContent>
  <xr:revisionPtr revIDLastSave="0" documentId="13_ncr:1_{F7B818E4-41F3-43FD-AD80-2FB248A86E33}" xr6:coauthVersionLast="47" xr6:coauthVersionMax="47" xr10:uidLastSave="{00000000-0000-0000-0000-000000000000}"/>
  <bookViews>
    <workbookView xWindow="-120" yWindow="-120" windowWidth="29040" windowHeight="15720" xr2:uid="{CA1AF169-EA74-4FEC-8637-CBF238FCB591}"/>
  </bookViews>
  <sheets>
    <sheet name="Kostenschätzung_Honorarabrechn" sheetId="1" r:id="rId1"/>
    <sheet name="Leistungen_Übersicht"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1" l="1"/>
  <c r="G79" i="1"/>
  <c r="G107" i="1"/>
  <c r="G108" i="1" l="1"/>
  <c r="G78" i="1" s="1"/>
  <c r="G39" i="1"/>
  <c r="G40" i="1"/>
  <c r="G41" i="1"/>
  <c r="G42" i="1"/>
  <c r="G43" i="1"/>
  <c r="G44" i="1"/>
  <c r="G45" i="1"/>
  <c r="G46" i="1"/>
  <c r="G38" i="1"/>
  <c r="G73" i="1" l="1"/>
  <c r="F73" i="1" l="1"/>
  <c r="G75" i="1" s="1"/>
  <c r="F47" i="1" l="1"/>
  <c r="G61" i="1"/>
  <c r="G100" i="1" l="1"/>
  <c r="G101" i="1" s="1"/>
  <c r="G77" i="1" s="1"/>
  <c r="G112" i="1"/>
  <c r="G113" i="1" l="1"/>
  <c r="G117" i="1" l="1"/>
  <c r="G118" i="1" l="1"/>
  <c r="G52" i="1" l="1"/>
  <c r="G82" i="1" l="1"/>
  <c r="G85" i="1" s="1"/>
  <c r="G86" i="1" l="1"/>
  <c r="G87" i="1" l="1"/>
  <c r="G88" i="1" s="1"/>
</calcChain>
</file>

<file path=xl/sharedStrings.xml><?xml version="1.0" encoding="utf-8"?>
<sst xmlns="http://schemas.openxmlformats.org/spreadsheetml/2006/main" count="293" uniqueCount="241">
  <si>
    <t>Ia.</t>
  </si>
  <si>
    <t>Grundlage für das Honorarangebot in Ziffer II. sind die folgenden Honorarparameter:</t>
  </si>
  <si>
    <t>1)</t>
  </si>
  <si>
    <t>Honorartafel:</t>
  </si>
  <si>
    <t>2)</t>
  </si>
  <si>
    <t xml:space="preserve">Honorarzone: </t>
  </si>
  <si>
    <t>3)</t>
  </si>
  <si>
    <t>anrechenbare Kosten</t>
  </si>
  <si>
    <t>netto [€]</t>
  </si>
  <si>
    <t>a)</t>
  </si>
  <si>
    <t>anrechenbare Kosten:</t>
  </si>
  <si>
    <t>vorläufig</t>
  </si>
  <si>
    <t>gem. Kostenberechnung</t>
  </si>
  <si>
    <t>b)</t>
  </si>
  <si>
    <t>4)</t>
  </si>
  <si>
    <t>Bewertung der Leistungen</t>
  </si>
  <si>
    <t>[%]</t>
  </si>
  <si>
    <t>Grundlagenermittlung:</t>
  </si>
  <si>
    <t>Vorplanung:</t>
  </si>
  <si>
    <t>Entwurfsplanung:</t>
  </si>
  <si>
    <t>Genehmigungsplanung:</t>
  </si>
  <si>
    <t>Ausführungsplanung:</t>
  </si>
  <si>
    <t>Vorbereitung der Vergabe:</t>
  </si>
  <si>
    <t>Mitwirkung bei der Vergabe:</t>
  </si>
  <si>
    <t>gesamt:</t>
  </si>
  <si>
    <t>5)</t>
  </si>
  <si>
    <t>6)</t>
  </si>
  <si>
    <t>Honorar</t>
  </si>
  <si>
    <t>II.</t>
  </si>
  <si>
    <t>beschriebenen Leistungen zu folgendem Honorar an:</t>
  </si>
  <si>
    <t>[€]</t>
  </si>
  <si>
    <t>a</t>
  </si>
  <si>
    <t>Basishonorar</t>
  </si>
  <si>
    <t>b</t>
  </si>
  <si>
    <t>h</t>
  </si>
  <si>
    <t>i</t>
  </si>
  <si>
    <t>Zuschlag [%]</t>
  </si>
  <si>
    <t>Abschlag [%]</t>
  </si>
  <si>
    <t>Auftragnehmer(in)</t>
  </si>
  <si>
    <t>Mitarbeiter(in)</t>
  </si>
  <si>
    <t>c)</t>
  </si>
  <si>
    <t>Technische(r) Zeichner(in) (oder vergleichbare Qualifikation)</t>
  </si>
  <si>
    <t>Pos.</t>
  </si>
  <si>
    <t>Anzahl</t>
  </si>
  <si>
    <t>Einheit</t>
  </si>
  <si>
    <t>EP</t>
  </si>
  <si>
    <t>GP</t>
  </si>
  <si>
    <t>Biologische Baubegleitung</t>
  </si>
  <si>
    <t>Begehungen der Flächen und Absammeln von Reptilien und Amphibien im Bereich der Arbeiten; Begehungen der Flächen zur Durchführung von Besatzkontrollen und Ausstecken von Nestern zum Schutz von Brutvögeln; Begehungen und Aussteckung von floristisch wertvollen Bereichen zum Schutz der Zielarten, etc.</t>
  </si>
  <si>
    <r>
      <t xml:space="preserve">Grundlagen für das Honorar (vom </t>
    </r>
    <r>
      <rPr>
        <b/>
        <u/>
        <sz val="11"/>
        <rFont val="SN Rooney"/>
        <family val="2"/>
      </rPr>
      <t>Auftraggeber</t>
    </r>
    <r>
      <rPr>
        <b/>
        <sz val="11"/>
        <rFont val="SN Rooney"/>
        <family val="2"/>
      </rPr>
      <t xml:space="preserve"> auszufüllen)</t>
    </r>
  </si>
  <si>
    <r>
      <t xml:space="preserve">Honorarangebot (vom </t>
    </r>
    <r>
      <rPr>
        <b/>
        <u/>
        <sz val="11"/>
        <rFont val="SN Rooney"/>
        <family val="2"/>
      </rPr>
      <t>Bieter</t>
    </r>
    <r>
      <rPr>
        <b/>
        <sz val="11"/>
        <rFont val="SN Rooney"/>
        <family val="2"/>
      </rPr>
      <t xml:space="preserve"> auszufüllen)</t>
    </r>
  </si>
  <si>
    <r>
      <t xml:space="preserve">Zwischensumme </t>
    </r>
    <r>
      <rPr>
        <i/>
        <sz val="10"/>
        <rFont val="SN Rooney"/>
        <family val="2"/>
      </rPr>
      <t>netto</t>
    </r>
  </si>
  <si>
    <r>
      <t>Umsatzsteuer</t>
    </r>
    <r>
      <rPr>
        <sz val="10"/>
        <rFont val="SN Rooney"/>
        <family val="2"/>
      </rPr>
      <t xml:space="preserve"> </t>
    </r>
  </si>
  <si>
    <r>
      <t xml:space="preserve">Stundensätze </t>
    </r>
    <r>
      <rPr>
        <i/>
        <sz val="8"/>
        <rFont val="SN Rooney"/>
        <family val="2"/>
      </rPr>
      <t>[Werden im Vergabeverfahren nicht gewertet]</t>
    </r>
  </si>
  <si>
    <t>Wichtige Hinweise zum Ausfüllen :</t>
  </si>
  <si>
    <t>Für die  Honorarberechnung sind die in Ziffer I. vorgegebenen Werte</t>
  </si>
  <si>
    <t>maßgeblich. Änderungen an diesen Vorgaben sind unzulässig.</t>
  </si>
  <si>
    <t>Eintragungen des Bieters sind ausschließlich in den gelb markierten Zellen zulässig.</t>
  </si>
  <si>
    <t>Kein Eintrag wird als "0" gewertet.</t>
  </si>
  <si>
    <t>Die Hinweise in den Fußnoten sind zu beachten.</t>
  </si>
  <si>
    <t>Vergabenummer</t>
  </si>
  <si>
    <t>Vergabebezeichnung</t>
  </si>
  <si>
    <t>Bieter:</t>
  </si>
  <si>
    <t>Fachplanung Freianlagen</t>
  </si>
  <si>
    <t>IV</t>
  </si>
  <si>
    <t>(§ 38, 39 und 40 HOAI)</t>
  </si>
  <si>
    <t>§ 40 HOAI</t>
  </si>
  <si>
    <t>Fachbeitrag Arten- und Biotopschutz</t>
  </si>
  <si>
    <t>Neben einer Vorhabens- und einer Bestandsbeschreibung auf Grundlage bereits vorhandener Daten und deren Potenzialabschätzung im Hinblick auf mögliches Vorkommen soll auch ein Konfliktanalyse sowie damit einhergehende Vermeidungs- und Minderungsmaßnahmen beschrieben werden. Zusätzlich sind die Auswirkungen auf geschützte Biotope und FFH-Lebensraumtypen sowie Pflanzen und Tiere des Anhangs IV der FFH-Richtlinie zu bewerten. Eine Vorlage der Gliederung ist beigefügt .</t>
  </si>
  <si>
    <t>Objektüberwachung - Bauüberwachung und Dokumentation</t>
  </si>
  <si>
    <r>
      <rPr>
        <b/>
        <sz val="10"/>
        <rFont val="SN Rooney"/>
        <family val="2"/>
      </rPr>
      <t>Honorar</t>
    </r>
    <r>
      <rPr>
        <sz val="10"/>
        <rFont val="SN Rooney"/>
        <family val="2"/>
      </rPr>
      <t xml:space="preserve"> gem. Hon.tafel, interpol., </t>
    </r>
    <r>
      <rPr>
        <b/>
        <sz val="10"/>
        <rFont val="SN Rooney"/>
        <family val="2"/>
      </rPr>
      <t>Basishon.satz</t>
    </r>
    <r>
      <rPr>
        <sz val="10"/>
        <rFont val="SN Rooney"/>
        <family val="2"/>
      </rPr>
      <t xml:space="preserve">, </t>
    </r>
    <r>
      <rPr>
        <b/>
        <sz val="10"/>
        <rFont val="SN Rooney"/>
        <family val="2"/>
      </rPr>
      <t xml:space="preserve">[%]-Satz gem. Ia.5) </t>
    </r>
    <r>
      <rPr>
        <sz val="10"/>
        <rFont val="SN Rooney"/>
        <family val="2"/>
      </rPr>
      <t>netto</t>
    </r>
  </si>
  <si>
    <r>
      <t xml:space="preserve">Auf der </t>
    </r>
    <r>
      <rPr>
        <b/>
        <sz val="10"/>
        <rFont val="SN Rooney"/>
        <family val="2"/>
      </rPr>
      <t>Grundlage von Ziffer Ia.</t>
    </r>
    <r>
      <rPr>
        <sz val="10"/>
        <rFont val="SN Rooney"/>
        <family val="2"/>
      </rPr>
      <t xml:space="preserve"> biete(n) ich/wir die Ausführung der im Vertrag</t>
    </r>
  </si>
  <si>
    <t>siehe Auflistung in Ziffer 2</t>
  </si>
  <si>
    <t>Zuschläge/Abschläge pro LPH</t>
  </si>
  <si>
    <t>Biologische Baubegleitung gem. 2.b) (siehe unten), gesamt, netto</t>
  </si>
  <si>
    <t>Fachbeitrag Arten u. Biotopschutz gem. 2.b) (siehe unten), gesamt, netto</t>
  </si>
  <si>
    <t>Zusätzliche Leistungen:</t>
  </si>
  <si>
    <t>Gesamt</t>
  </si>
  <si>
    <r>
      <t>Zwischensumme (ZS) 1a</t>
    </r>
    <r>
      <rPr>
        <i/>
        <sz val="10"/>
        <rFont val="SN Rooney"/>
        <family val="2"/>
      </rPr>
      <t xml:space="preserve"> netto, inkl. Zu-/Abschlag </t>
    </r>
  </si>
  <si>
    <r>
      <rPr>
        <b/>
        <i/>
        <sz val="10"/>
        <rFont val="SN Rooney"/>
        <family val="2"/>
      </rPr>
      <t xml:space="preserve">Zwischensumme (ZS) 3 </t>
    </r>
    <r>
      <rPr>
        <i/>
        <sz val="10"/>
        <rFont val="SN Rooney"/>
        <family val="2"/>
      </rPr>
      <t>[= ZS1 inkl. Zu-Abschlag +2a+b (zusätzliche Leistungen), netto</t>
    </r>
  </si>
  <si>
    <t>Ein Zu- oder Abschlag auf das angebotene Gesamthonorar für alle Leistungen (inkl. Besondere Leistungen, NK)</t>
  </si>
  <si>
    <t xml:space="preserve"> kann nicht gesondert angeboten werden, weil diese Teilhonorare  ohnehin frei vereinbar sind.</t>
  </si>
  <si>
    <r>
      <t>Für alle Grundleistungen kann in Ziffer</t>
    </r>
    <r>
      <rPr>
        <sz val="10"/>
        <color rgb="FFFF0000"/>
        <rFont val="SN Rooney"/>
        <family val="2"/>
      </rPr>
      <t xml:space="preserve"> </t>
    </r>
    <r>
      <rPr>
        <sz val="10"/>
        <rFont val="SN Rooney"/>
        <family val="2"/>
      </rPr>
      <t>II.2) für jede LPH  bei</t>
    </r>
    <r>
      <rPr>
        <sz val="10"/>
        <color theme="1"/>
        <rFont val="SN Rooney"/>
        <family val="2"/>
      </rPr>
      <t xml:space="preserve"> den Grundleistungen ein Zu- oder Abschlag angeboten werden. </t>
    </r>
  </si>
  <si>
    <r>
      <t>Nebenkosten</t>
    </r>
    <r>
      <rPr>
        <sz val="10"/>
        <rFont val="SN Rooney"/>
        <family val="2"/>
      </rPr>
      <t xml:space="preserve"> auf (ZS)1a (Basishonorar); 2a+b (zusätzliche Leistungen) 
in [%] und [€]</t>
    </r>
    <r>
      <rPr>
        <i/>
        <vertAlign val="superscript"/>
        <sz val="10"/>
        <rFont val="SN Rooney"/>
        <family val="2"/>
      </rPr>
      <t>4</t>
    </r>
    <r>
      <rPr>
        <sz val="10"/>
        <rFont val="SN Rooney"/>
        <family val="2"/>
      </rPr>
      <t>, netto</t>
    </r>
  </si>
  <si>
    <t>GESAMTHONORAR, BRUTTO</t>
  </si>
  <si>
    <t>Besondere und Zusätzliche Leistungen</t>
  </si>
  <si>
    <t>c</t>
  </si>
  <si>
    <t>d</t>
  </si>
  <si>
    <t>besondere Leistungen LPH 1 gem. Anlage 11 HOAI</t>
  </si>
  <si>
    <t>Objektüberwachung</t>
  </si>
  <si>
    <t>Honorar gem. Honorartafel, interpoliert, Basishonorarsatz, [%]-Satz gemäß Ia.4), netto:</t>
  </si>
  <si>
    <t>Planung und Bauüberwachung Himmelmoor 3 und 4</t>
  </si>
  <si>
    <t>x</t>
  </si>
  <si>
    <t>Stk</t>
  </si>
  <si>
    <t>Vermessungsarbeiten (Nivellements wichtiger Reliefhöhen)</t>
  </si>
  <si>
    <t>LHP 1</t>
  </si>
  <si>
    <t>Begutachtung des Standortes mit besonderen Methoden (Bodenanalysen); Profilbohrung bis 2 m Tiefe (je Bohrpunkt); Ansprache Zersetzungsgrad der Torfschichten nach von Post, der Bodenhorizonte nach KA6 und der Substratarten (Torfart, Muddeart, weitere Substrate) nach KA6</t>
  </si>
  <si>
    <t>Zusätzliche Leistungen</t>
  </si>
  <si>
    <t>Besondere Leistungen LPH 1 gem. Anlage 11 HOAI</t>
  </si>
  <si>
    <t>d)</t>
  </si>
  <si>
    <t>grün hinterlegen, welche Leistungen man benötigt</t>
  </si>
  <si>
    <t>Grundleistungen</t>
  </si>
  <si>
    <t>ausführliche Leistungsbeschreibung</t>
  </si>
  <si>
    <t>Besondere Leistungen</t>
  </si>
  <si>
    <t>Fragen/Kommentare</t>
  </si>
  <si>
    <t>LPH 1 Grundlagenermittlung</t>
  </si>
  <si>
    <t>a) Klären der Aufgabenstellung auf Grund der Vorgaben oder der Bedarfsplanung des Auftraggebers oder vorliegender Planungs- und Genehmigungsunterlagen</t>
  </si>
  <si>
    <t>– Mitwirken bei der öffentlichen Erschließung</t>
  </si>
  <si>
    <t>b) Ortsbesichtigung</t>
  </si>
  <si>
    <t>– Kartieren und Untersuchen des Bestandes, Floristische oder faunistische Kartierungen</t>
  </si>
  <si>
    <t>c) Beraten zum gesamten Leistungs- und Untersuchungsbedarf</t>
  </si>
  <si>
    <t>– Begutachtung des Standortes mit besonderen Methoden zum Beispiel Bodenanalysen</t>
  </si>
  <si>
    <t>d) Formulieren von Entscheidungshilfen für die Auswahl anderer an der Planung fachlich Beteiligter</t>
  </si>
  <si>
    <t>– Beschaffen bzw. Aktualisieren bestehender Planunterlagen, Erstellen von Bestandskarten</t>
  </si>
  <si>
    <t>e) Zusammenfassen, Erläutern und Dokumentieren der Ergebnisse</t>
  </si>
  <si>
    <t>LPH 2 Vorplanung (Projekt- und Planungsvorbereitung)</t>
  </si>
  <si>
    <t>a) Analysieren der Grundlagen, Abstimmen der Leistungen mit den fachlich an der Planung Beteiligten</t>
  </si>
  <si>
    <t>– Umweltfolgenabschätzung</t>
  </si>
  <si>
    <t>b) Abstimmen der Zielvorstellungen</t>
  </si>
  <si>
    <t>– Bestandsaufnahme, Vermessung</t>
  </si>
  <si>
    <r>
      <t xml:space="preserve">Vermessung/Nivellements wichtiger Reliefhöhen (Wegehöhen, Grabentiefen). Zur Überprüfung der Höhendaten aus den vorhandenen Geodaten (DGM, BDOM) und zur Erfassung planungsrelevanten Strukturen wie Geländekanten, Grabentiefen, Rohrdurchlasshöhen sind Vermessungsarbeiten (Genauigkeit im cm-Bereich, z.B. mit GNSS) erforderlich. </t>
    </r>
    <r>
      <rPr>
        <sz val="11"/>
        <color rgb="FFFF0000"/>
        <rFont val="Calibri"/>
        <family val="2"/>
        <scheme val="minor"/>
      </rPr>
      <t>Der Umfang der Arbeiten ist mit dem Auftraggeber vorab abzustimen.</t>
    </r>
    <r>
      <rPr>
        <sz val="11"/>
        <color theme="1"/>
        <rFont val="Calibri"/>
        <family val="2"/>
        <scheme val="minor"/>
      </rPr>
      <t xml:space="preserve"> Die Ergebnisse der Höhenvermessung sind dem Auftraggeber in Form einer ESRI-Shape-Datei zur Verfügung zu stellen.</t>
    </r>
  </si>
  <si>
    <t>c) Erfassen, Bewerten und Erläutern der Wechselwirkungen im Ökosystem</t>
  </si>
  <si>
    <t>– Fotodokumentationen</t>
  </si>
  <si>
    <t>d) Erarbeiten eines Planungskonzepts einschließlich Untersuchen und Bewerten von Varianten nach gleichen Anforderungen unter Berücksichtigung zum Beispiel</t>
  </si>
  <si>
    <t>– Mitwirken bei der Beantragung von Fördermitteln und Beschäftigungsmaßnahmen</t>
  </si>
  <si>
    <t>– der Topographie und der weiteren standörtlichen und ökologischen Rahmenbedingungen,</t>
  </si>
  <si>
    <t>– Erarbeiten von Unterlagen für besondere technische Prüfverfahren</t>
  </si>
  <si>
    <t>– der Umweltbelange einschließlich der natur- und artenschutzrechtlichen Anforderungen und der vegetationstechnischen Bedingungen,</t>
  </si>
  <si>
    <t>– Beurteilen und Bewerten der vorhandenen Bausubstanz, Bauteile, Materialien, Einbauten oder der zu schützenden oder zu erhaltenden Gehölze oder Vegetationsbestände</t>
  </si>
  <si>
    <t>– der gestalterischen und funktionalen Anforderungen,</t>
  </si>
  <si>
    <t>– Klären der wesentlichen Zusammenhänge, Vorgänge und Bedingungen,</t>
  </si>
  <si>
    <t>– Abstimmen oder Koordinieren unter Integration der Beiträge anderer an der Planung fachlich Beteiligter</t>
  </si>
  <si>
    <t>e) Darstellen des Vorentwurfs mit Erläuterungen und Angaben zum terminlichen Ablauf</t>
  </si>
  <si>
    <t>f) Kostenschätzung, zum Beispiel nach DIN 276, Vergleich mit den finanziellen Rahmenbedingungen</t>
  </si>
  <si>
    <t>g) Zusammenfassen, Erläutern und Dokumentieren der Vorplanungsergebnisse</t>
  </si>
  <si>
    <t>LPH 3 Entwurfsplanung (System- und Integrationsplanung)</t>
  </si>
  <si>
    <t>a) Erarbeiten der Entwurfsplanung auf Grundlage der Vorplanung unter Vertiefung zum Beispiel der gestalterischen, funktionalen, wirtschaftlichen, standörtlichen, ökologischen, natur- und artenschutzrechtlichen Anforderungen</t>
  </si>
  <si>
    <t>– Mitwirken beim Beschaffen nachbarlicher Zustimmungen</t>
  </si>
  <si>
    <t>Abstimmen oder Koordinieren unter Integration der Beiträge anderer an der Planung fachlich Beteiligter</t>
  </si>
  <si>
    <t>– Erarbeiten besonderer Darstellungen, zum Beispiel Modelle, Perspektiven, Animationen</t>
  </si>
  <si>
    <t>– Beteiligung von externen Initiativ- und Betroffenengruppen bei Planung und Ausführung</t>
  </si>
  <si>
    <t>b) Abstimmen der Planung mit zu beteiligenden Stellen und Behörden</t>
  </si>
  <si>
    <r>
      <t xml:space="preserve">c) Darstellen des Entwurfs zum Beispiel im </t>
    </r>
    <r>
      <rPr>
        <sz val="11"/>
        <color rgb="FFFF0000"/>
        <rFont val="Georgia"/>
        <family val="1"/>
      </rPr>
      <t>Maßstab 1:500 bis 1:100</t>
    </r>
    <r>
      <rPr>
        <sz val="11"/>
        <color theme="1"/>
        <rFont val="Georgia"/>
        <family val="1"/>
      </rPr>
      <t>, mit erforderlichen Angaben insbesondere</t>
    </r>
  </si>
  <si>
    <t>– Mieter- oder Nutzerbefragungen</t>
  </si>
  <si>
    <t>– zur Bepflanzung,</t>
  </si>
  <si>
    <t>– Erarbeiten von Ausarbeitungen nach den Anforderungen der naturschutzrechtlichen Eingriffsregelung sowie des besonderen Arten- und Biotopschutzrechtes, Eingriffsgutachten, Eingriffs- oder Ausgleichsbilanz nach landesrechtlichen Regelungen</t>
  </si>
  <si>
    <t>– zu Materialien und Ausstattungen,</t>
  </si>
  <si>
    <t>– Mitwirken beim Erstellen von Kostenaufstellungen und Planunterlagen für Vermarktung und Vertrieb</t>
  </si>
  <si>
    <t>– zu Maßnahmen auf Grund rechtlicher Vorgaben,</t>
  </si>
  <si>
    <t>– Erstellen und Zusammenstellen von Unterlagen für die Beauftragung von Dritten (Sachverständigenbeauftragung)</t>
  </si>
  <si>
    <t>– zum terminlichen Ablauf</t>
  </si>
  <si>
    <t>– Mitwirken bei der Beantragung und Abrechnung von Fördermitteln und Beschäftigungsmaßnahmen</t>
  </si>
  <si>
    <t>d) Objektbeschreibung mit Erläuterung von Ausgleichs- und Ersatzmaßnahmen nach Maßgabe der naturschutzrechtlichen Eingriffsregelung</t>
  </si>
  <si>
    <t>– Abrufen von Fördermitteln nach Vergleich mit den Ist-Kosten (Baufinanzierungsleistung)</t>
  </si>
  <si>
    <t>e) Kostenberechnung, zum Beispiel nach DIN 276 einschließlich zugehöriger Mengenermittlung</t>
  </si>
  <si>
    <t>– Mitwirken bei der Finanzierungsplanung</t>
  </si>
  <si>
    <t>f) Vergleich der Kostenberechnung mit der Kostenschätzung</t>
  </si>
  <si>
    <t>– Erstellen einer Kosten-Nutzen-Analyse</t>
  </si>
  <si>
    <t>g) Zusammenfassen, Erläutern und Dokumentieren der Entwurfsplanungsergebnisse</t>
  </si>
  <si>
    <t>– Aufstellen und Berechnen von Lebenszykluskosten</t>
  </si>
  <si>
    <t>LPH 4 Genehmigungsplanung</t>
  </si>
  <si>
    <t>a) Erarbeiten und Zusammenstellen der Vorlagen und Nachweise für öffentlich-rechtliche Genehmigungen oder Zustimmungen einschließlich der Anträge auf Ausnahmen und Befreiungen sowie notwendiger Verhandlungen mit Behörden unter Verwendung der Beiträge anderer an der Planung fachlich Beteiligter</t>
  </si>
  <si>
    <t>– Teilnahme an Sitzungen in politischen Gremien oder im Rahmen der Öffentlichkeitsbeteiligung</t>
  </si>
  <si>
    <t>b) Einreichen der Vorlagen</t>
  </si>
  <si>
    <t>– Erstellen von landschaftspflegerischen Fachbeiträgen oder natur- und artenschutzrechtlichen Beiträgen</t>
  </si>
  <si>
    <t>c) Ergänzen und Anpassen der Planungsunterlagen, Beschreibungen und Berechnungen</t>
  </si>
  <si>
    <t>– Mitwirken beim Einholen von Genehmigungen und Erlaubnissen nach Naturschutz-, Fach- und Satzungsrecht</t>
  </si>
  <si>
    <t>– Erstellen von Rodungs- und Baumfällanträgen</t>
  </si>
  <si>
    <t>– Erstellen von Genehmigungsunterlagen und Anträgen nach besonderen Anforderungen</t>
  </si>
  <si>
    <t>– Erstellen eines Überflutungsnachweises für Grundstücke</t>
  </si>
  <si>
    <t>– Prüfen von Unterlagen der Planfeststellung auf Übereinstimmung mit der Planung</t>
  </si>
  <si>
    <t>LPH 5 Ausführungsplanung</t>
  </si>
  <si>
    <t>a) Erarbeiten der Ausführungsplanung auf Grundlage der Entwurfs- und Genehmigungsplanung bis zur ausführungsreifen Lösung als Grundlage für die weiteren Leistungsphasen</t>
  </si>
  <si>
    <t>– Erarbeitung von Unterlagen für besondere technische Prüfverfahren (zum Beispiel Lastplattendruckversuche)</t>
  </si>
  <si>
    <t>b) Erstellen von Plänen oder Beschreibungen, je nach Art des Bauvorhabens einen sinnvollen Maßstab wählen</t>
  </si>
  <si>
    <t>– Auswahl von Pflanzen beim Lieferanten (Erzeuger)</t>
  </si>
  <si>
    <t>c) Abstimmen oder Koordinieren unter Integration der Beiträge anderer an der Planung fachlich Beteiligter</t>
  </si>
  <si>
    <t>d) Darstellen der Freianlagen mit den für die Ausführung notwendigen Angaben, Detail- oder Konstruktionszeichnungen, insbesondere</t>
  </si>
  <si>
    <t>– zu Oberflächenmaterial, -befestigungen und -relief,</t>
  </si>
  <si>
    <t>– zu ober- und unterirdischen Einbauten und Ausstattungen,</t>
  </si>
  <si>
    <t>– zur Vegetation mit Angaben zu Arten, Sorten und Qualitäten,</t>
  </si>
  <si>
    <t>– zu landschaftspflegerischen, naturschutzfachlichen oder artenschutzrechtlichen Maßnahmen</t>
  </si>
  <si>
    <t>e) Fortschreiben der Angaben zum terminlichen Ablauf</t>
  </si>
  <si>
    <t>f) Fortschreiben der Ausführungsplanung während der Objektausführung</t>
  </si>
  <si>
    <t>LPH 6 Vorbereitung der Vergabe</t>
  </si>
  <si>
    <t>a) Aufstellen von Leistungsbeschreibungen mit Leistungsverzeichnissen</t>
  </si>
  <si>
    <t>– Alternative Leistungsbeschreibung für geschlossene Leistungsbereiche</t>
  </si>
  <si>
    <t>b) Ermitteln und Zusammenstellen von Mengen auf Grundlage der Ausführungsplanung</t>
  </si>
  <si>
    <t>– Besondere Ausarbeitungen zum Beispiel für Selbsthilfearbeiten</t>
  </si>
  <si>
    <t>c) Abstimmen oder Koordinieren der Leistungsbeschreibungen mit den an der Planung fachlich Beteiligten</t>
  </si>
  <si>
    <t>d) Aufstellen eines Terminplans unter Berücksichtigung jahreszeitlicher, bauablaufbedingter und witterungsbedingter Erfordernisse</t>
  </si>
  <si>
    <t>e) Ermitteln der Kosten auf Grundlage der vom Planer bepreisten Leistungsverzeichnisse</t>
  </si>
  <si>
    <t>f) Kostenkontrolle durch Vergleich der vom Planer bepreisten Leistungsverzeichnisse mit der Kostenberechnung</t>
  </si>
  <si>
    <t>g) Zusammenstellen der Vergabeunterlagen</t>
  </si>
  <si>
    <t>unter Abstimmung der Auftraggeberin.</t>
  </si>
  <si>
    <t>LPH 7 Mitwirkung bei der Vergabe</t>
  </si>
  <si>
    <t>a) Einholen von Angeboten</t>
  </si>
  <si>
    <t>b) Prüfen und Werten der Angebote einschließlich Aufstellen eines Preisspiegels nach Einzelpositionen oder Teilleistungen, Prüfen und Werten der Angebote zusätzlicher und geänderter Leistungen der ausführenden Unternehmen und der Angemessenheit der Preise</t>
  </si>
  <si>
    <t>c) Führen von Bietergesprächen</t>
  </si>
  <si>
    <t>Sofern Bieteregespärche nötig sind und sich aus dem Vergabeverfahren ergeben, soll sich der/die Planer*in daran beteiligen.</t>
  </si>
  <si>
    <t>d) Erstellen der Vergabevorschläge, Dokumentation des Vergabeverfahrens</t>
  </si>
  <si>
    <t>e) Zusammenstellen der Vertragsunterlagen</t>
  </si>
  <si>
    <t>f) Kostenkontrolle durch Vergleichen der Ausschreibungsergebnisse mit den vom Planer bepreisten Leistungsverzeichnissen und der Kostenberechnung</t>
  </si>
  <si>
    <t>g) Mitwirken bei der Auftragserteilung</t>
  </si>
  <si>
    <t>LPH 8 Objektüberwachung (Bauüberwachung) und Dokumentation</t>
  </si>
  <si>
    <t>a) Überwachen der Ausführung des Objekts auf Übereinstimmung mit der Genehmigung oder Zustimmung, den Verträgen mit ausführenden Unternehmen, den Ausführungsunterlagen, den einschlägigen Vorschriften sowie mit den allgemein anerkannten Regeln der Technik</t>
  </si>
  <si>
    <t>– Dokumentation des Bauablaufs nach besonderen Anforderungen des Auftraggebers</t>
  </si>
  <si>
    <t>b) Überprüfen von Pflanzen- und Materiallieferungen</t>
  </si>
  <si>
    <t>– fachliches Mitwirken bei Gerichtsverfahren</t>
  </si>
  <si>
    <t>nur Materiallieferung</t>
  </si>
  <si>
    <t>c) Abstimmen mit den oder Koordinieren der an der Objektüberwachung fachlich Beteiligten</t>
  </si>
  <si>
    <t>– Bauoberleitung, künstlerische Oberleitung</t>
  </si>
  <si>
    <t>d) Fortschreiben und Überwachen des Terminplans unter Berücksichtigung jahreszeitlicher, bauablaufbedingter und witterungsbedingter Erfordernisse</t>
  </si>
  <si>
    <t>– Erstellen einer Freianlagenbestandsdokumentation</t>
  </si>
  <si>
    <t>e) Dokumentation des Bauablaufes (zum Beispiel Bautagebuch), Feststellen des Anwuchsergebnisses</t>
  </si>
  <si>
    <t>f) Mitwirken beim Aufmaß mit den bauausführenden Unternehmen</t>
  </si>
  <si>
    <t>g) Rechnungsprüfung einschließlich Prüfen der Aufmaße der ausführenden Unternehmen</t>
  </si>
  <si>
    <t>h) Vergleich der Ergebnisse der Rechnungsprüfungen mit den Auftragssummen einschließlich Nachträgen</t>
  </si>
  <si>
    <t>i) Organisation der Abnahme der Bauleistungen unter Mitwirkung anderer an der Planung und Objektüberwachung fachlich Beteiligter, Feststellung von Mängeln, Abnahmeempfehlung für den Auftraggeber</t>
  </si>
  <si>
    <t>j) Antrag auf öffentlich-rechtliche Abnahmen und Teilnahme daran</t>
  </si>
  <si>
    <t>k) Übergabe des Objekts</t>
  </si>
  <si>
    <t>l) Überwachen der Beseitigung der bei der Abnahme festgestellten Mängel</t>
  </si>
  <si>
    <t>m) Auflisten der Verjährungsfristen für Mängelansprüche</t>
  </si>
  <si>
    <t>n) Überwachen der Fertigstellungspflege bei vegetationstechnischen Maßnahmen</t>
  </si>
  <si>
    <t>o) Kostenkontrolle durch Überprüfen der Leistungsabrechnung der bauausführenden Unternehmen im Vergleich zu den Vertragspreisen</t>
  </si>
  <si>
    <t>p) Kostenfeststellung, zum Beispiel nach DIN 276</t>
  </si>
  <si>
    <t>q) Systematische Zusammenstellung der Dokumentation, zeichnerischen Darstellungen und rechnerischen Ergebnisse des Objekts</t>
  </si>
  <si>
    <t>LPH 9 Objektbetreuung</t>
  </si>
  <si>
    <t xml:space="preserve">Fällt raus </t>
  </si>
  <si>
    <t>a) Fachliche Bewertung der innerhalb der Verjährungsfristen für Gewährleistungsansprüche festgestellten Mängel, längstens jedoch bis zum Ablauf von 5 Jahren seit Abnahme der Leistung, einschließlich notwendiger Begehungen</t>
  </si>
  <si>
    <t>– Überwachung der Entwicklungs- und Unterhaltungspflege</t>
  </si>
  <si>
    <t>b) Objektbegehung zur Mängelfeststellung vor Ablauf der Verjährungsfristen für Mängelansprüche gegenüber den ausführenden Unternehmen</t>
  </si>
  <si>
    <t>– Überwachen von Wartungsleistungen</t>
  </si>
  <si>
    <t>c) Mitwirken bei der Freigabe von Sicherheitsleistungen</t>
  </si>
  <si>
    <t>– Überwachen der Mängelbeseitigung innerhalb der Verjährungsfrist</t>
  </si>
  <si>
    <t>Nach ausreichender Sichtung vorhandener Unterlagen um den stratigraphischen Aufbau des Gebietes zu beschreiben und Mächtigkeiten und deren Verbreitung zu charakterisieren, sollten fehlende Informationen selbst erhoben werden durch Bodenbohrungen mind. 2 m Tiefe und an relevanten Stellen auch mehr, um aussagekräftige Angaben zu machen. Vorhandene Bodendaten sollen aktualisiert und ergänzt werden. Dazu wird um Angebote für Profilaufnahmen mit :
- Ansprache des Zersetzungsgrades der Torfschichten nach von Post,
- Ansprache der Bodenhorizonte nach der Bodenkundlichen Kartieranleitung, 6. Auflage (KA6) (Ad-hoc-AG Boden 2024),
- Ansprache der Substratarten (Muddeart, Torfart (mind. Botanische Torfuntereinheiten), weitere Substrate) nach der KA6
- Ansprache von weitern Besonderheiten wie Einlagerungen
bis 2 m Tiefe und im Bedarfsfall bis auf den Mineralboden gebeten. Die Untersuchungen sollen mit geeigneten Bohrgeräten mit einem Mindest- Durchmesser mit 5 cm erfolgen. Der Bedarf wird nach Auswertung der vorhandenen Unterlagen (Pos. 1.6) in Absprache mit dem Auftraggeber festgelegt. Die Aufnahmepunkte und Sondierungsergebnisse sind der Auftraggeberin in Form von ESRI-Shape-Dateien nach Vorlage der Auftraggeberin zur Verfügung zu stellen. Die abgegebenen Daten sollen widerspruchsfrei und syntaktisch der KA6 entsprechen.</t>
  </si>
  <si>
    <t xml:space="preserve">Beteiligte sind die Auftraggeberin, SHLF, Untere Naturschutzbehörde, LfU, Gemeinde, Untere Wasserbehörde und ggf. Wasser- und Bodenverband. Bei der Abstimmung mit Behörden kann es zu weiteren Ortsterminen oder Abstimmungsgesprächen kommen. Intiativgruppen sind der örtliche naturschutzverein als Gebietsbetreuer. </t>
  </si>
  <si>
    <t xml:space="preserve">Fachbeitrag Arten- und Biotopschutz. </t>
  </si>
  <si>
    <t>Neben einer Vorhabens- und einer Bestandsbeschreibung auf Grundlage bereits vorhandener Daten und daten von Dritten, die gleichzeitig erhoben werden, und deren Potenzialabschätzung im Hinblick auf mögliches Vorkommen soll auch ein Konfliktanalyse sowie damit einhergehende Vermeidungs- und Minderungsmaßnahmen beschrieben werden. Zusätzlich sind die Auswirkungen auf geschützte Biotope und FFH-Lebensraumtypen sowie Pflanzen und Tiere des Anhangs IV der FFH-Richtlinie zu bewerten. Eine Vorlage der Gliederung ist beigefügt .</t>
  </si>
  <si>
    <t>Wo ist Materialgewinnung möglich.</t>
  </si>
  <si>
    <t>Vermessung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</si>
</sst>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 #,##0.00\ [$€]_-;_-* &quot;-&quot;??\ [$€]_-;_-@_-"/>
    <numFmt numFmtId="165" formatCode="#,##0.00\ &quot;€&quot;"/>
    <numFmt numFmtId="166" formatCode="#,##0.00\ &quot;€&quot;;[Red]#,##0.00\ &quot;€&quot;"/>
  </numFmts>
  <fonts count="34" x14ac:knownFonts="1">
    <font>
      <sz val="11"/>
      <color theme="1"/>
      <name val="Calibri"/>
      <family val="2"/>
      <scheme val="minor"/>
    </font>
    <font>
      <sz val="11"/>
      <color theme="1"/>
      <name val="Calibri"/>
      <family val="2"/>
      <scheme val="minor"/>
    </font>
    <font>
      <sz val="11"/>
      <name val="Arial"/>
      <family val="2"/>
    </font>
    <font>
      <sz val="10"/>
      <name val="Arial"/>
      <family val="2"/>
    </font>
    <font>
      <b/>
      <u/>
      <sz val="10"/>
      <name val="Arial"/>
      <family val="2"/>
    </font>
    <font>
      <b/>
      <sz val="11"/>
      <name val="SN Rooney"/>
      <family val="2"/>
    </font>
    <font>
      <b/>
      <u/>
      <sz val="11"/>
      <name val="SN Rooney"/>
      <family val="2"/>
    </font>
    <font>
      <sz val="11"/>
      <name val="SN Rooney"/>
      <family val="2"/>
    </font>
    <font>
      <sz val="10"/>
      <name val="SN Rooney"/>
      <family val="2"/>
    </font>
    <font>
      <b/>
      <sz val="10"/>
      <name val="SN Rooney"/>
      <family val="2"/>
    </font>
    <font>
      <sz val="8"/>
      <name val="SN Rooney"/>
      <family val="2"/>
    </font>
    <font>
      <b/>
      <sz val="10"/>
      <name val="Arial"/>
      <family val="2"/>
    </font>
    <font>
      <sz val="11"/>
      <color theme="1"/>
      <name val="SN Rooney"/>
      <family val="2"/>
    </font>
    <font>
      <b/>
      <i/>
      <sz val="10"/>
      <name val="SN Rooney"/>
      <family val="2"/>
    </font>
    <font>
      <i/>
      <sz val="10"/>
      <name val="SN Rooney"/>
      <family val="2"/>
    </font>
    <font>
      <i/>
      <vertAlign val="superscript"/>
      <sz val="10"/>
      <name val="SN Rooney"/>
      <family val="2"/>
    </font>
    <font>
      <i/>
      <sz val="8"/>
      <name val="SN Rooney"/>
      <family val="2"/>
    </font>
    <font>
      <b/>
      <u/>
      <sz val="10"/>
      <name val="SN Rooney"/>
      <family val="2"/>
    </font>
    <font>
      <sz val="9"/>
      <name val="Arial"/>
      <family val="2"/>
    </font>
    <font>
      <sz val="16"/>
      <name val="Arial"/>
      <family val="2"/>
    </font>
    <font>
      <b/>
      <sz val="11"/>
      <color theme="1"/>
      <name val="SN Rooney"/>
      <family val="2"/>
    </font>
    <font>
      <sz val="10"/>
      <color theme="1"/>
      <name val="SN Rooney"/>
      <family val="2"/>
    </font>
    <font>
      <sz val="11"/>
      <color rgb="FFFF0000"/>
      <name val="Calibri"/>
      <family val="2"/>
      <scheme val="minor"/>
    </font>
    <font>
      <b/>
      <u/>
      <sz val="10"/>
      <color theme="1"/>
      <name val="Arial"/>
      <family val="2"/>
    </font>
    <font>
      <sz val="10"/>
      <color theme="1"/>
      <name val="Arial"/>
      <family val="2"/>
    </font>
    <font>
      <b/>
      <u/>
      <sz val="12"/>
      <name val="SN Rooney"/>
      <family val="2"/>
    </font>
    <font>
      <sz val="10"/>
      <color rgb="FFFF0000"/>
      <name val="SN Rooney"/>
      <family val="2"/>
    </font>
    <font>
      <b/>
      <u val="double"/>
      <sz val="10"/>
      <name val="SN Rooney"/>
      <family val="2"/>
    </font>
    <font>
      <b/>
      <sz val="10"/>
      <color rgb="FFFF0000"/>
      <name val="SN Rooney"/>
      <family val="2"/>
    </font>
    <font>
      <sz val="11"/>
      <color rgb="FFFF0000"/>
      <name val="SN Rooney"/>
      <family val="2"/>
    </font>
    <font>
      <b/>
      <sz val="11"/>
      <color theme="1"/>
      <name val="Georgia"/>
      <family val="1"/>
    </font>
    <font>
      <sz val="11"/>
      <color theme="1"/>
      <name val="Georgia"/>
      <family val="1"/>
    </font>
    <font>
      <sz val="11"/>
      <color rgb="FFFF0000"/>
      <name val="Georgia"/>
      <family val="1"/>
    </font>
    <font>
      <sz val="12"/>
      <color rgb="FFFF0000"/>
      <name val="Calibri"/>
      <family val="2"/>
      <scheme val="minor"/>
    </font>
  </fonts>
  <fills count="10">
    <fill>
      <patternFill patternType="none"/>
    </fill>
    <fill>
      <patternFill patternType="gray125"/>
    </fill>
    <fill>
      <patternFill patternType="solid">
        <fgColor rgb="FF00F5FF"/>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rgb="FFFF0000"/>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hair">
        <color auto="1"/>
      </top>
      <bottom/>
      <diagonal/>
    </border>
    <border>
      <left style="hair">
        <color indexed="64"/>
      </left>
      <right style="medium">
        <color indexed="64"/>
      </right>
      <top style="hair">
        <color indexed="64"/>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double">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indexed="64"/>
      </right>
      <top style="hair">
        <color indexed="64"/>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164" fontId="3" fillId="0" borderId="0"/>
    <xf numFmtId="164" fontId="3" fillId="0" borderId="0" applyFont="0" applyFill="0" applyBorder="0" applyAlignment="0" applyProtection="0"/>
    <xf numFmtId="44" fontId="3" fillId="0" borderId="0" applyFont="0" applyFill="0" applyBorder="0" applyAlignment="0" applyProtection="0"/>
  </cellStyleXfs>
  <cellXfs count="243">
    <xf numFmtId="0" fontId="0" fillId="0" borderId="0" xfId="0"/>
    <xf numFmtId="0" fontId="9" fillId="0" borderId="0" xfId="2" applyNumberFormat="1" applyFont="1" applyFill="1" applyBorder="1" applyAlignment="1" applyProtection="1"/>
    <xf numFmtId="0" fontId="9" fillId="0" borderId="5" xfId="2" applyNumberFormat="1" applyFont="1" applyFill="1" applyBorder="1" applyAlignment="1" applyProtection="1"/>
    <xf numFmtId="49" fontId="9" fillId="2" borderId="6" xfId="2" applyNumberFormat="1" applyFont="1" applyFill="1" applyBorder="1" applyAlignment="1" applyProtection="1">
      <alignment horizontal="center"/>
    </xf>
    <xf numFmtId="0" fontId="9" fillId="0" borderId="0" xfId="2" applyNumberFormat="1" applyFont="1" applyFill="1" applyBorder="1" applyAlignment="1" applyProtection="1">
      <alignment horizontal="right"/>
    </xf>
    <xf numFmtId="0" fontId="9" fillId="0" borderId="0" xfId="2" applyNumberFormat="1" applyFont="1" applyFill="1" applyBorder="1" applyAlignment="1" applyProtection="1">
      <alignment horizontal="center"/>
    </xf>
    <xf numFmtId="0" fontId="9" fillId="0" borderId="5" xfId="2" applyNumberFormat="1" applyFont="1" applyFill="1" applyBorder="1" applyAlignment="1" applyProtection="1">
      <alignment horizontal="center"/>
    </xf>
    <xf numFmtId="9" fontId="9" fillId="0" borderId="0" xfId="2" applyFont="1" applyFill="1" applyBorder="1" applyProtection="1"/>
    <xf numFmtId="9" fontId="9" fillId="0" borderId="0" xfId="2" applyFont="1" applyFill="1" applyBorder="1" applyAlignment="1" applyProtection="1">
      <alignment horizontal="center"/>
    </xf>
    <xf numFmtId="4" fontId="9" fillId="2" borderId="6" xfId="2" applyNumberFormat="1" applyFont="1" applyFill="1" applyBorder="1" applyAlignment="1" applyProtection="1"/>
    <xf numFmtId="4" fontId="9" fillId="0" borderId="6" xfId="2" applyNumberFormat="1" applyFont="1" applyFill="1" applyBorder="1" applyAlignment="1" applyProtection="1"/>
    <xf numFmtId="4" fontId="9" fillId="0" borderId="0" xfId="2" applyNumberFormat="1" applyFont="1" applyFill="1" applyBorder="1" applyAlignment="1" applyProtection="1"/>
    <xf numFmtId="0" fontId="9" fillId="0" borderId="0" xfId="2" applyNumberFormat="1" applyFont="1" applyFill="1" applyBorder="1" applyProtection="1"/>
    <xf numFmtId="0" fontId="11" fillId="0" borderId="19" xfId="2" applyNumberFormat="1" applyFont="1" applyFill="1" applyBorder="1" applyProtection="1"/>
    <xf numFmtId="0" fontId="11" fillId="0" borderId="2" xfId="2" applyNumberFormat="1" applyFont="1" applyFill="1" applyBorder="1" applyProtection="1"/>
    <xf numFmtId="44" fontId="8" fillId="0" borderId="5" xfId="1" applyFont="1" applyFill="1" applyBorder="1" applyProtection="1"/>
    <xf numFmtId="44" fontId="9" fillId="0" borderId="5" xfId="1" applyFont="1" applyBorder="1" applyProtection="1"/>
    <xf numFmtId="44" fontId="9" fillId="0" borderId="5" xfId="1" applyFont="1" applyFill="1" applyBorder="1" applyProtection="1"/>
    <xf numFmtId="4" fontId="9" fillId="0" borderId="5" xfId="1" applyNumberFormat="1" applyFont="1" applyFill="1" applyBorder="1" applyProtection="1"/>
    <xf numFmtId="4" fontId="9" fillId="4" borderId="9" xfId="0" applyNumberFormat="1" applyFont="1" applyFill="1" applyBorder="1" applyAlignment="1" applyProtection="1">
      <alignment horizontal="center"/>
      <protection locked="0"/>
    </xf>
    <xf numFmtId="2" fontId="9" fillId="4" borderId="22" xfId="0" applyNumberFormat="1" applyFont="1" applyFill="1" applyBorder="1" applyAlignment="1" applyProtection="1">
      <alignment horizontal="center"/>
      <protection locked="0"/>
    </xf>
    <xf numFmtId="44" fontId="8" fillId="4" borderId="9" xfId="1" applyFont="1" applyFill="1" applyBorder="1" applyAlignment="1" applyProtection="1">
      <alignment horizontal="right" vertical="center"/>
      <protection locked="0"/>
    </xf>
    <xf numFmtId="44" fontId="28" fillId="0" borderId="5" xfId="1" applyFont="1" applyFill="1" applyBorder="1" applyProtection="1"/>
    <xf numFmtId="44" fontId="26" fillId="4" borderId="9" xfId="1" applyFont="1" applyFill="1" applyBorder="1" applyProtection="1">
      <protection locked="0"/>
    </xf>
    <xf numFmtId="4" fontId="9" fillId="0" borderId="17" xfId="2" applyNumberFormat="1" applyFont="1" applyFill="1" applyBorder="1" applyAlignment="1" applyProtection="1">
      <alignment vertical="center"/>
    </xf>
    <xf numFmtId="4" fontId="9" fillId="0" borderId="16" xfId="2" applyNumberFormat="1" applyFont="1" applyFill="1" applyBorder="1" applyAlignment="1" applyProtection="1">
      <alignment vertical="center"/>
    </xf>
    <xf numFmtId="165" fontId="9" fillId="2" borderId="6" xfId="2" applyNumberFormat="1" applyFont="1" applyFill="1" applyBorder="1" applyAlignment="1" applyProtection="1"/>
    <xf numFmtId="166" fontId="9" fillId="7" borderId="5" xfId="1" applyNumberFormat="1" applyFont="1" applyFill="1" applyBorder="1" applyProtection="1"/>
    <xf numFmtId="166" fontId="9" fillId="5" borderId="5" xfId="1" applyNumberFormat="1" applyFont="1" applyFill="1" applyBorder="1" applyProtection="1"/>
    <xf numFmtId="166" fontId="9" fillId="0" borderId="5" xfId="1" applyNumberFormat="1" applyFont="1" applyFill="1" applyBorder="1" applyProtection="1"/>
    <xf numFmtId="166" fontId="27" fillId="6" borderId="5" xfId="1" applyNumberFormat="1" applyFont="1" applyFill="1" applyBorder="1" applyProtection="1"/>
    <xf numFmtId="0" fontId="0" fillId="8" borderId="9" xfId="0" applyFill="1" applyBorder="1"/>
    <xf numFmtId="0" fontId="0" fillId="0" borderId="9" xfId="0" applyBorder="1"/>
    <xf numFmtId="0" fontId="30" fillId="0" borderId="37" xfId="0" applyFont="1" applyBorder="1" applyAlignment="1">
      <alignment horizontal="left" vertical="center" wrapText="1"/>
    </xf>
    <xf numFmtId="0" fontId="0" fillId="0" borderId="38" xfId="0" applyBorder="1" applyAlignment="1">
      <alignment wrapText="1"/>
    </xf>
    <xf numFmtId="0" fontId="31" fillId="8" borderId="39" xfId="0" applyFont="1" applyFill="1" applyBorder="1" applyAlignment="1">
      <alignment horizontal="left" vertical="center" wrapText="1"/>
    </xf>
    <xf numFmtId="0" fontId="31" fillId="0" borderId="39" xfId="0" applyFont="1" applyBorder="1" applyAlignment="1">
      <alignment vertical="center" wrapText="1"/>
    </xf>
    <xf numFmtId="0" fontId="0" fillId="0" borderId="39" xfId="0" applyBorder="1" applyAlignment="1">
      <alignment wrapText="1"/>
    </xf>
    <xf numFmtId="0" fontId="31" fillId="8" borderId="9" xfId="0" applyFont="1" applyFill="1" applyBorder="1" applyAlignment="1">
      <alignment horizontal="left" vertical="center" wrapText="1"/>
    </xf>
    <xf numFmtId="0" fontId="31" fillId="8" borderId="9" xfId="0" applyFont="1" applyFill="1" applyBorder="1" applyAlignment="1">
      <alignment vertical="center" wrapText="1"/>
    </xf>
    <xf numFmtId="0" fontId="0" fillId="0" borderId="9" xfId="0" applyBorder="1" applyAlignment="1">
      <alignment wrapText="1"/>
    </xf>
    <xf numFmtId="0" fontId="31" fillId="0" borderId="9" xfId="0" applyFont="1" applyBorder="1" applyAlignment="1">
      <alignment horizontal="left" vertical="center" wrapText="1"/>
    </xf>
    <xf numFmtId="0" fontId="0" fillId="0" borderId="9" xfId="0" applyBorder="1" applyAlignment="1">
      <alignment vertical="center" wrapText="1"/>
    </xf>
    <xf numFmtId="0" fontId="0" fillId="0" borderId="9" xfId="0" applyBorder="1" applyAlignment="1">
      <alignment vertical="top" wrapText="1"/>
    </xf>
    <xf numFmtId="0" fontId="30" fillId="0" borderId="37" xfId="0" applyFont="1" applyBorder="1" applyAlignment="1">
      <alignment vertical="center" wrapText="1"/>
    </xf>
    <xf numFmtId="0" fontId="0" fillId="0" borderId="37" xfId="0" applyBorder="1" applyAlignment="1">
      <alignment wrapText="1"/>
    </xf>
    <xf numFmtId="0" fontId="31" fillId="0" borderId="9" xfId="0" applyFont="1" applyBorder="1" applyAlignment="1">
      <alignment vertical="center" wrapText="1"/>
    </xf>
    <xf numFmtId="0" fontId="33" fillId="0" borderId="9" xfId="0" applyFont="1" applyBorder="1" applyAlignment="1">
      <alignment horizontal="justify" vertical="center"/>
    </xf>
    <xf numFmtId="0" fontId="31" fillId="0" borderId="39" xfId="0" applyFont="1" applyBorder="1" applyAlignment="1">
      <alignment horizontal="left" vertical="center" wrapText="1"/>
    </xf>
    <xf numFmtId="0" fontId="31" fillId="9" borderId="37" xfId="0" applyFont="1" applyFill="1" applyBorder="1" applyAlignment="1">
      <alignment vertical="center" wrapText="1"/>
    </xf>
    <xf numFmtId="0" fontId="0" fillId="8" borderId="9" xfId="0" applyFill="1" applyBorder="1" applyAlignment="1">
      <alignment wrapText="1"/>
    </xf>
    <xf numFmtId="0" fontId="0" fillId="8" borderId="9" xfId="0" applyFill="1" applyBorder="1" applyAlignment="1">
      <alignment vertical="top" wrapText="1"/>
    </xf>
    <xf numFmtId="0" fontId="0" fillId="8" borderId="9" xfId="0" applyFill="1" applyBorder="1" applyAlignment="1">
      <alignment horizontal="left" vertical="top" wrapText="1"/>
    </xf>
    <xf numFmtId="0" fontId="0" fillId="8" borderId="9" xfId="0" applyFill="1" applyBorder="1" applyAlignment="1">
      <alignment horizontal="left" vertical="center" wrapText="1"/>
    </xf>
    <xf numFmtId="0" fontId="22" fillId="0" borderId="0" xfId="0" applyFont="1"/>
    <xf numFmtId="0" fontId="24" fillId="0" borderId="0" xfId="0" applyFont="1" applyAlignment="1">
      <alignment horizontal="center"/>
    </xf>
    <xf numFmtId="0" fontId="21" fillId="0" borderId="1" xfId="0" applyFont="1" applyBorder="1" applyAlignment="1">
      <alignment horizontal="center"/>
    </xf>
    <xf numFmtId="0" fontId="21" fillId="0" borderId="4" xfId="0" applyFont="1" applyBorder="1" applyAlignment="1">
      <alignment horizontal="center"/>
    </xf>
    <xf numFmtId="0" fontId="12" fillId="0" borderId="0" xfId="0" applyFont="1"/>
    <xf numFmtId="0" fontId="12" fillId="0" borderId="5" xfId="0" applyFont="1" applyBorder="1"/>
    <xf numFmtId="0" fontId="21" fillId="0" borderId="18" xfId="0" applyFont="1" applyBorder="1" applyAlignment="1">
      <alignment horizontal="center"/>
    </xf>
    <xf numFmtId="0" fontId="3" fillId="0" borderId="0" xfId="0" applyFont="1"/>
    <xf numFmtId="0" fontId="2" fillId="0" borderId="0" xfId="0" applyFont="1" applyAlignment="1">
      <alignment horizontal="left"/>
    </xf>
    <xf numFmtId="0" fontId="2" fillId="0" borderId="0" xfId="0" applyFont="1"/>
    <xf numFmtId="0" fontId="4" fillId="0" borderId="0" xfId="0" applyFont="1"/>
    <xf numFmtId="0" fontId="2" fillId="0" borderId="1" xfId="0" applyFont="1" applyBorder="1"/>
    <xf numFmtId="0" fontId="3" fillId="0" borderId="2" xfId="0" applyFont="1" applyBorder="1"/>
    <xf numFmtId="0" fontId="4" fillId="0" borderId="2" xfId="0" applyFont="1" applyBorder="1"/>
    <xf numFmtId="0" fontId="4" fillId="0" borderId="3" xfId="0" applyFont="1" applyBorder="1"/>
    <xf numFmtId="0" fontId="5" fillId="0" borderId="4" xfId="0" applyFont="1" applyBorder="1" applyAlignment="1">
      <alignment horizontal="center"/>
    </xf>
    <xf numFmtId="0" fontId="7" fillId="0" borderId="4" xfId="0" applyFont="1" applyBorder="1"/>
    <xf numFmtId="0" fontId="8" fillId="0" borderId="0" xfId="0" applyFont="1"/>
    <xf numFmtId="0" fontId="9" fillId="0" borderId="0" xfId="0" applyFont="1"/>
    <xf numFmtId="0" fontId="8" fillId="0" borderId="5" xfId="0" applyFont="1" applyBorder="1"/>
    <xf numFmtId="0" fontId="9" fillId="0" borderId="0" xfId="0" applyFont="1" applyAlignment="1">
      <alignment horizontal="center"/>
    </xf>
    <xf numFmtId="0" fontId="7" fillId="0" borderId="5" xfId="0" applyFont="1" applyBorder="1"/>
    <xf numFmtId="0" fontId="29" fillId="0" borderId="5" xfId="0" applyFont="1" applyBorder="1"/>
    <xf numFmtId="44" fontId="8" fillId="2" borderId="9" xfId="1" applyFont="1" applyFill="1" applyBorder="1" applyAlignment="1" applyProtection="1">
      <alignment horizontal="center" vertical="center"/>
    </xf>
    <xf numFmtId="0" fontId="10" fillId="0" borderId="10" xfId="0" applyFont="1" applyBorder="1" applyAlignment="1">
      <alignment horizontal="left"/>
    </xf>
    <xf numFmtId="0" fontId="8" fillId="2" borderId="9" xfId="0" applyFont="1" applyFill="1" applyBorder="1" applyAlignment="1">
      <alignment horizontal="left" vertical="center"/>
    </xf>
    <xf numFmtId="0" fontId="10" fillId="0" borderId="14" xfId="0" applyFont="1" applyBorder="1" applyAlignment="1">
      <alignment horizontal="left"/>
    </xf>
    <xf numFmtId="0" fontId="7" fillId="0" borderId="5" xfId="0" applyFont="1" applyBorder="1" applyAlignment="1">
      <alignment horizontal="center"/>
    </xf>
    <xf numFmtId="0" fontId="8" fillId="0" borderId="6" xfId="0" applyFont="1" applyBorder="1" applyAlignment="1">
      <alignment horizontal="center"/>
    </xf>
    <xf numFmtId="0" fontId="8" fillId="0" borderId="23" xfId="0" applyFont="1" applyBorder="1"/>
    <xf numFmtId="0" fontId="8" fillId="0" borderId="35" xfId="0" applyFont="1" applyBorder="1"/>
    <xf numFmtId="165" fontId="7" fillId="0" borderId="5" xfId="0" applyNumberFormat="1" applyFont="1" applyBorder="1"/>
    <xf numFmtId="0" fontId="9" fillId="0" borderId="6" xfId="0" applyFont="1" applyBorder="1" applyAlignment="1">
      <alignment horizontal="center"/>
    </xf>
    <xf numFmtId="0" fontId="9" fillId="0" borderId="5" xfId="0" applyFont="1" applyBorder="1" applyAlignment="1">
      <alignment vertical="center"/>
    </xf>
    <xf numFmtId="0" fontId="2" fillId="0" borderId="18" xfId="0" applyFont="1" applyBorder="1"/>
    <xf numFmtId="0" fontId="3" fillId="0" borderId="19" xfId="0" applyFont="1" applyBorder="1"/>
    <xf numFmtId="0" fontId="2" fillId="0" borderId="20" xfId="0" applyFont="1" applyBorder="1"/>
    <xf numFmtId="0" fontId="0" fillId="0" borderId="1" xfId="0" applyBorder="1"/>
    <xf numFmtId="0" fontId="11" fillId="0" borderId="2" xfId="3" applyNumberFormat="1" applyFont="1" applyBorder="1" applyAlignment="1">
      <alignment horizontal="center" vertical="center"/>
    </xf>
    <xf numFmtId="0" fontId="11" fillId="0" borderId="2" xfId="3" applyNumberFormat="1" applyFont="1" applyBorder="1" applyAlignment="1">
      <alignment vertical="center"/>
    </xf>
    <xf numFmtId="164" fontId="11" fillId="0" borderId="2" xfId="4" applyFont="1" applyBorder="1" applyAlignment="1" applyProtection="1">
      <alignment horizontal="right" vertical="center"/>
    </xf>
    <xf numFmtId="0" fontId="2" fillId="0" borderId="3" xfId="0" applyFont="1" applyBorder="1"/>
    <xf numFmtId="0" fontId="7" fillId="0" borderId="0" xfId="0" applyFont="1"/>
    <xf numFmtId="0" fontId="9" fillId="0" borderId="5" xfId="0" applyFont="1" applyBorder="1" applyAlignment="1">
      <alignment horizontal="center"/>
    </xf>
    <xf numFmtId="0" fontId="8" fillId="0" borderId="0" xfId="0" applyFont="1" applyAlignment="1">
      <alignment horizontal="center"/>
    </xf>
    <xf numFmtId="0" fontId="13" fillId="0" borderId="15" xfId="0" applyFont="1" applyBorder="1" applyAlignment="1">
      <alignment wrapText="1"/>
    </xf>
    <xf numFmtId="0" fontId="13" fillId="0" borderId="0" xfId="0" applyFont="1" applyAlignment="1">
      <alignment wrapText="1"/>
    </xf>
    <xf numFmtId="44" fontId="9" fillId="5" borderId="9" xfId="1" applyFont="1" applyFill="1" applyBorder="1" applyAlignment="1" applyProtection="1">
      <alignment horizontal="center"/>
    </xf>
    <xf numFmtId="44" fontId="9" fillId="5" borderId="22" xfId="1" applyFont="1" applyFill="1" applyBorder="1" applyAlignment="1" applyProtection="1">
      <alignment horizontal="center"/>
    </xf>
    <xf numFmtId="0" fontId="13" fillId="0" borderId="0" xfId="0" applyFont="1"/>
    <xf numFmtId="0" fontId="13" fillId="7" borderId="0" xfId="0" applyFont="1" applyFill="1"/>
    <xf numFmtId="0" fontId="9" fillId="7" borderId="0" xfId="0" applyFont="1" applyFill="1"/>
    <xf numFmtId="0" fontId="9" fillId="7" borderId="0" xfId="0" applyFont="1" applyFill="1" applyAlignment="1">
      <alignment horizontal="center"/>
    </xf>
    <xf numFmtId="0" fontId="9" fillId="0" borderId="0" xfId="0" applyFont="1" applyAlignment="1">
      <alignment horizontal="center" wrapText="1"/>
    </xf>
    <xf numFmtId="0" fontId="9" fillId="0" borderId="0" xfId="0" applyFont="1" applyAlignment="1">
      <alignment wrapText="1"/>
    </xf>
    <xf numFmtId="0" fontId="14" fillId="0" borderId="0" xfId="0" applyFont="1"/>
    <xf numFmtId="4" fontId="9" fillId="4" borderId="9" xfId="0" applyNumberFormat="1" applyFont="1" applyFill="1" applyBorder="1" applyAlignment="1">
      <alignment horizontal="center"/>
    </xf>
    <xf numFmtId="0" fontId="16" fillId="0" borderId="0" xfId="0" applyFont="1"/>
    <xf numFmtId="0" fontId="16" fillId="0" borderId="5" xfId="0" applyFont="1" applyBorder="1"/>
    <xf numFmtId="0" fontId="17" fillId="0" borderId="0" xfId="0" applyFont="1"/>
    <xf numFmtId="49" fontId="8" fillId="0" borderId="6" xfId="0" applyNumberFormat="1" applyFont="1" applyBorder="1" applyAlignment="1">
      <alignment horizontal="center"/>
    </xf>
    <xf numFmtId="0" fontId="2" fillId="0" borderId="4" xfId="0" applyFont="1" applyBorder="1"/>
    <xf numFmtId="0" fontId="3" fillId="0" borderId="0" xfId="0" applyFont="1" applyAlignment="1">
      <alignment horizontal="center" vertical="center"/>
    </xf>
    <xf numFmtId="0" fontId="18" fillId="0" borderId="0" xfId="0" applyFont="1" applyAlignment="1">
      <alignment horizontal="center" vertical="center"/>
    </xf>
    <xf numFmtId="2" fontId="11" fillId="0" borderId="0" xfId="0" applyNumberFormat="1" applyFont="1" applyAlignment="1">
      <alignment horizontal="center"/>
    </xf>
    <xf numFmtId="2" fontId="11" fillId="0" borderId="5" xfId="0" applyNumberFormat="1" applyFont="1" applyBorder="1" applyAlignment="1">
      <alignment horizontal="center"/>
    </xf>
    <xf numFmtId="0" fontId="2" fillId="0" borderId="5" xfId="0" applyFont="1" applyBorder="1"/>
    <xf numFmtId="0" fontId="19" fillId="6" borderId="4" xfId="0" applyFont="1" applyFill="1" applyBorder="1" applyAlignment="1">
      <alignment horizontal="left"/>
    </xf>
    <xf numFmtId="0" fontId="18" fillId="6" borderId="0" xfId="0" applyFont="1" applyFill="1" applyAlignment="1">
      <alignment horizontal="center" vertical="center"/>
    </xf>
    <xf numFmtId="0" fontId="3" fillId="6" borderId="0" xfId="0" applyFont="1" applyFill="1"/>
    <xf numFmtId="0" fontId="2" fillId="6" borderId="5" xfId="0" applyFont="1" applyFill="1" applyBorder="1"/>
    <xf numFmtId="0" fontId="5" fillId="3" borderId="0" xfId="3" applyNumberFormat="1" applyFont="1" applyFill="1" applyAlignment="1">
      <alignment horizontal="left" vertical="center"/>
    </xf>
    <xf numFmtId="0" fontId="8" fillId="3" borderId="0" xfId="3" applyNumberFormat="1" applyFont="1" applyFill="1" applyAlignment="1">
      <alignment wrapText="1"/>
    </xf>
    <xf numFmtId="0" fontId="8" fillId="3" borderId="0" xfId="3" applyNumberFormat="1" applyFont="1" applyFill="1" applyAlignment="1">
      <alignment horizontal="center"/>
    </xf>
    <xf numFmtId="164" fontId="8" fillId="3" borderId="0" xfId="3" applyFont="1" applyFill="1"/>
    <xf numFmtId="164" fontId="8" fillId="3" borderId="5" xfId="3" applyFont="1" applyFill="1" applyBorder="1"/>
    <xf numFmtId="0" fontId="9" fillId="3" borderId="9" xfId="3" applyNumberFormat="1" applyFont="1" applyFill="1" applyBorder="1" applyAlignment="1">
      <alignment horizontal="left" vertical="center"/>
    </xf>
    <xf numFmtId="0" fontId="9" fillId="3" borderId="9" xfId="3" applyNumberFormat="1" applyFont="1" applyFill="1" applyBorder="1" applyAlignment="1">
      <alignment vertical="center"/>
    </xf>
    <xf numFmtId="0" fontId="9" fillId="3" borderId="9" xfId="0" applyFont="1" applyFill="1" applyBorder="1" applyAlignment="1">
      <alignment horizontal="center" vertical="center"/>
    </xf>
    <xf numFmtId="0" fontId="9" fillId="3" borderId="9" xfId="0" applyFont="1" applyFill="1" applyBorder="1" applyAlignment="1">
      <alignment horizontal="center" vertical="center" wrapText="1"/>
    </xf>
    <xf numFmtId="164" fontId="9" fillId="3" borderId="9" xfId="0" applyNumberFormat="1" applyFont="1" applyFill="1" applyBorder="1" applyAlignment="1">
      <alignment horizontal="right" vertical="center" wrapText="1"/>
    </xf>
    <xf numFmtId="0" fontId="12" fillId="0" borderId="4" xfId="0" applyFont="1" applyBorder="1" applyAlignment="1">
      <alignment horizontal="center"/>
    </xf>
    <xf numFmtId="0" fontId="21" fillId="0" borderId="9" xfId="3" applyNumberFormat="1" applyFont="1" applyBorder="1" applyAlignment="1">
      <alignment horizontal="center" vertical="center"/>
    </xf>
    <xf numFmtId="44" fontId="8" fillId="0" borderId="9" xfId="4" applyNumberFormat="1" applyFont="1" applyBorder="1" applyAlignment="1" applyProtection="1">
      <alignment horizontal="right" vertical="center"/>
    </xf>
    <xf numFmtId="44" fontId="8" fillId="4" borderId="9" xfId="1" applyFont="1" applyFill="1" applyBorder="1" applyAlignment="1" applyProtection="1">
      <alignment horizontal="right" vertical="center"/>
    </xf>
    <xf numFmtId="44" fontId="8" fillId="5" borderId="9" xfId="1" applyFont="1" applyFill="1" applyBorder="1" applyAlignment="1" applyProtection="1">
      <alignment horizontal="right" vertical="center"/>
    </xf>
    <xf numFmtId="0" fontId="9" fillId="0" borderId="25" xfId="3" applyNumberFormat="1" applyFont="1" applyBorder="1" applyAlignment="1">
      <alignment vertical="center"/>
    </xf>
    <xf numFmtId="0" fontId="9" fillId="0" borderId="26" xfId="3" applyNumberFormat="1" applyFont="1" applyBorder="1" applyAlignment="1">
      <alignment horizontal="center" vertical="center"/>
    </xf>
    <xf numFmtId="0" fontId="9" fillId="0" borderId="26" xfId="3" applyNumberFormat="1" applyFont="1" applyBorder="1" applyAlignment="1">
      <alignment vertical="center"/>
    </xf>
    <xf numFmtId="0" fontId="9" fillId="0" borderId="26" xfId="4" applyNumberFormat="1" applyFont="1" applyBorder="1" applyAlignment="1" applyProtection="1">
      <alignment horizontal="right" vertical="center"/>
    </xf>
    <xf numFmtId="164" fontId="9" fillId="0" borderId="27" xfId="3" applyFont="1" applyBorder="1" applyAlignment="1">
      <alignment vertical="center"/>
    </xf>
    <xf numFmtId="0" fontId="19" fillId="5" borderId="4" xfId="0" applyFont="1" applyFill="1" applyBorder="1" applyAlignment="1">
      <alignment horizontal="left"/>
    </xf>
    <xf numFmtId="0" fontId="19" fillId="5" borderId="0" xfId="0" applyFont="1" applyFill="1" applyAlignment="1">
      <alignment horizontal="left"/>
    </xf>
    <xf numFmtId="0" fontId="18" fillId="5" borderId="0" xfId="0" applyFont="1" applyFill="1" applyAlignment="1">
      <alignment horizontal="center" vertical="center"/>
    </xf>
    <xf numFmtId="0" fontId="3" fillId="5" borderId="0" xfId="0" applyFont="1" applyFill="1"/>
    <xf numFmtId="0" fontId="2" fillId="5" borderId="5" xfId="0" applyFont="1" applyFill="1" applyBorder="1"/>
    <xf numFmtId="0" fontId="8" fillId="3" borderId="0" xfId="3" applyNumberFormat="1" applyFont="1" applyFill="1"/>
    <xf numFmtId="0" fontId="20" fillId="6" borderId="4" xfId="0" applyFont="1" applyFill="1" applyBorder="1" applyAlignment="1">
      <alignment horizontal="center"/>
    </xf>
    <xf numFmtId="44" fontId="8" fillId="0" borderId="22" xfId="3" applyNumberFormat="1" applyFont="1" applyBorder="1" applyAlignment="1">
      <alignment horizontal="right" vertical="center"/>
    </xf>
    <xf numFmtId="0" fontId="8" fillId="0" borderId="0" xfId="3" applyNumberFormat="1" applyFont="1" applyAlignment="1">
      <alignment horizontal="left" vertical="center" wrapText="1"/>
    </xf>
    <xf numFmtId="0" fontId="21" fillId="0" borderId="0" xfId="3" applyNumberFormat="1" applyFont="1" applyAlignment="1">
      <alignment horizontal="center" vertical="center"/>
    </xf>
    <xf numFmtId="44" fontId="8" fillId="0" borderId="0" xfId="4" applyNumberFormat="1" applyFont="1" applyBorder="1" applyAlignment="1" applyProtection="1">
      <alignment horizontal="right" vertical="center"/>
    </xf>
    <xf numFmtId="44" fontId="8" fillId="0" borderId="5" xfId="3" applyNumberFormat="1" applyFont="1" applyBorder="1" applyAlignment="1">
      <alignment horizontal="right" vertical="center"/>
    </xf>
    <xf numFmtId="0" fontId="12" fillId="6" borderId="4" xfId="0" applyFont="1" applyFill="1" applyBorder="1" applyAlignment="1">
      <alignment horizontal="center"/>
    </xf>
    <xf numFmtId="0" fontId="22" fillId="0" borderId="0" xfId="0" applyFont="1" applyAlignment="1">
      <alignment vertical="center" wrapText="1"/>
    </xf>
    <xf numFmtId="0" fontId="12" fillId="0" borderId="0" xfId="0" applyFont="1" applyAlignment="1">
      <alignment horizontal="center"/>
    </xf>
    <xf numFmtId="0" fontId="9" fillId="0" borderId="0" xfId="3" applyNumberFormat="1" applyFont="1" applyAlignment="1">
      <alignment horizontal="center" vertical="center"/>
    </xf>
    <xf numFmtId="0" fontId="9" fillId="0" borderId="0" xfId="3" applyNumberFormat="1" applyFont="1" applyAlignment="1">
      <alignment vertical="center"/>
    </xf>
    <xf numFmtId="164" fontId="9" fillId="0" borderId="5" xfId="4" applyFont="1" applyFill="1" applyBorder="1" applyAlignment="1" applyProtection="1">
      <alignment horizontal="right" vertical="center"/>
    </xf>
    <xf numFmtId="0" fontId="12" fillId="0" borderId="18" xfId="0" applyFont="1" applyBorder="1" applyAlignment="1">
      <alignment horizontal="center"/>
    </xf>
    <xf numFmtId="0" fontId="12" fillId="0" borderId="19" xfId="0" applyFont="1" applyBorder="1" applyAlignment="1">
      <alignment horizontal="center"/>
    </xf>
    <xf numFmtId="0" fontId="9" fillId="0" borderId="19" xfId="3" applyNumberFormat="1" applyFont="1" applyBorder="1" applyAlignment="1">
      <alignment horizontal="left" vertical="center"/>
    </xf>
    <xf numFmtId="0" fontId="9" fillId="0" borderId="19" xfId="3" applyNumberFormat="1" applyFont="1" applyBorder="1" applyAlignment="1">
      <alignment vertical="center"/>
    </xf>
    <xf numFmtId="0" fontId="9" fillId="0" borderId="19" xfId="4" applyNumberFormat="1" applyFont="1" applyBorder="1" applyAlignment="1" applyProtection="1">
      <alignment horizontal="right" vertical="center"/>
    </xf>
    <xf numFmtId="164" fontId="9" fillId="0" borderId="20" xfId="3" applyFont="1" applyBorder="1" applyAlignment="1">
      <alignment vertical="center"/>
    </xf>
    <xf numFmtId="164" fontId="9" fillId="0" borderId="0" xfId="4" applyFont="1" applyFill="1" applyBorder="1" applyAlignment="1" applyProtection="1">
      <alignment horizontal="right" vertical="center"/>
    </xf>
    <xf numFmtId="0" fontId="8" fillId="0" borderId="0" xfId="0" applyFont="1" applyAlignment="1">
      <alignment horizontal="left" vertical="center"/>
    </xf>
    <xf numFmtId="0" fontId="9" fillId="0" borderId="0" xfId="0" applyFont="1" applyAlignment="1">
      <alignment vertical="center" wrapText="1"/>
    </xf>
    <xf numFmtId="0" fontId="12" fillId="0" borderId="0" xfId="0" applyFont="1" applyAlignment="1">
      <alignment horizontal="center" vertical="center"/>
    </xf>
    <xf numFmtId="0" fontId="12" fillId="0" borderId="0" xfId="0" applyFont="1" applyAlignment="1">
      <alignment horizontal="right" vertical="center"/>
    </xf>
    <xf numFmtId="164" fontId="12" fillId="0" borderId="0" xfId="0" applyNumberFormat="1" applyFont="1" applyAlignment="1">
      <alignment horizontal="right" vertical="center"/>
    </xf>
    <xf numFmtId="0" fontId="12" fillId="0" borderId="0" xfId="0" applyFont="1" applyAlignment="1">
      <alignment vertical="center" wrapText="1"/>
    </xf>
    <xf numFmtId="44" fontId="8" fillId="0" borderId="0" xfId="1" applyFont="1" applyFill="1" applyBorder="1" applyAlignment="1" applyProtection="1">
      <alignment horizontal="right" vertical="center"/>
    </xf>
    <xf numFmtId="0" fontId="8" fillId="0" borderId="25" xfId="3" applyNumberFormat="1" applyFont="1" applyBorder="1" applyAlignment="1">
      <alignment horizontal="left" vertical="center" wrapText="1"/>
    </xf>
    <xf numFmtId="0" fontId="8" fillId="0" borderId="28" xfId="3" applyNumberFormat="1" applyFont="1" applyBorder="1" applyAlignment="1">
      <alignment horizontal="left" vertical="center" wrapText="1"/>
    </xf>
    <xf numFmtId="0" fontId="9" fillId="0" borderId="0" xfId="0" applyFont="1"/>
    <xf numFmtId="0" fontId="9" fillId="0" borderId="23" xfId="0" applyFont="1" applyBorder="1"/>
    <xf numFmtId="0" fontId="9" fillId="0" borderId="35" xfId="0" applyFont="1" applyBorder="1"/>
    <xf numFmtId="0" fontId="9" fillId="0" borderId="0" xfId="0" applyFont="1" applyAlignment="1">
      <alignment horizontal="left"/>
    </xf>
    <xf numFmtId="0" fontId="8" fillId="0" borderId="23" xfId="0" applyFont="1" applyBorder="1"/>
    <xf numFmtId="0" fontId="8" fillId="0" borderId="35" xfId="0" applyFont="1" applyBorder="1"/>
    <xf numFmtId="0" fontId="8" fillId="0" borderId="0" xfId="0" applyFont="1"/>
    <xf numFmtId="0" fontId="9" fillId="6" borderId="0" xfId="0" applyFont="1" applyFill="1"/>
    <xf numFmtId="0" fontId="14" fillId="7" borderId="0" xfId="0" applyFont="1" applyFill="1"/>
    <xf numFmtId="0" fontId="9" fillId="0" borderId="0" xfId="0" applyFont="1" applyAlignment="1">
      <alignment wrapText="1"/>
    </xf>
    <xf numFmtId="0" fontId="13" fillId="0" borderId="0" xfId="0" applyFont="1"/>
    <xf numFmtId="0" fontId="14" fillId="0" borderId="0" xfId="0" applyFont="1"/>
    <xf numFmtId="0" fontId="5" fillId="0" borderId="0" xfId="0" applyFont="1"/>
    <xf numFmtId="0" fontId="5" fillId="0" borderId="5" xfId="0" applyFont="1" applyBorder="1"/>
    <xf numFmtId="0" fontId="9" fillId="0" borderId="23" xfId="0" applyFont="1" applyBorder="1" applyAlignment="1">
      <alignment horizontal="left"/>
    </xf>
    <xf numFmtId="0" fontId="9" fillId="0" borderId="35" xfId="0" applyFont="1" applyBorder="1" applyAlignment="1">
      <alignment horizontal="left"/>
    </xf>
    <xf numFmtId="0" fontId="8" fillId="0" borderId="5" xfId="0" applyFont="1" applyBorder="1"/>
    <xf numFmtId="0" fontId="8" fillId="0" borderId="0" xfId="0" applyFont="1" applyAlignment="1">
      <alignment wrapText="1"/>
    </xf>
    <xf numFmtId="0" fontId="8" fillId="0" borderId="32" xfId="0" applyFont="1" applyBorder="1" applyAlignment="1">
      <alignment horizontal="left" vertical="center"/>
    </xf>
    <xf numFmtId="0" fontId="8" fillId="0" borderId="33" xfId="0" applyFont="1" applyBorder="1" applyAlignment="1">
      <alignment horizontal="left" vertical="center"/>
    </xf>
    <xf numFmtId="0" fontId="8" fillId="4" borderId="33" xfId="0" applyFont="1" applyFill="1" applyBorder="1" applyAlignment="1" applyProtection="1">
      <alignment horizontal="center"/>
      <protection locked="0"/>
    </xf>
    <xf numFmtId="0" fontId="8" fillId="4" borderId="34" xfId="0" applyFont="1" applyFill="1" applyBorder="1" applyAlignment="1" applyProtection="1">
      <alignment horizontal="center"/>
      <protection locked="0"/>
    </xf>
    <xf numFmtId="0" fontId="25" fillId="0" borderId="0" xfId="0" applyFont="1" applyAlignment="1">
      <alignment horizontal="center"/>
    </xf>
    <xf numFmtId="0" fontId="8" fillId="0" borderId="0" xfId="0" applyFont="1" applyAlignment="1">
      <alignment horizontal="left"/>
    </xf>
    <xf numFmtId="0" fontId="8" fillId="0" borderId="5" xfId="0" applyFont="1" applyBorder="1" applyAlignment="1">
      <alignment horizontal="left"/>
    </xf>
    <xf numFmtId="0" fontId="5" fillId="0" borderId="0" xfId="0" applyFont="1" applyAlignment="1">
      <alignment horizontal="left"/>
    </xf>
    <xf numFmtId="0" fontId="5" fillId="0" borderId="5" xfId="0" applyFont="1" applyBorder="1" applyAlignment="1">
      <alignment horizontal="left"/>
    </xf>
    <xf numFmtId="0" fontId="3" fillId="0" borderId="0" xfId="0" applyFont="1"/>
    <xf numFmtId="0" fontId="3" fillId="0" borderId="0" xfId="0" applyFont="1" applyAlignment="1">
      <alignment horizontal="center"/>
    </xf>
    <xf numFmtId="0" fontId="8" fillId="0" borderId="29" xfId="0" applyFont="1" applyBorder="1"/>
    <xf numFmtId="0" fontId="8" fillId="0" borderId="30" xfId="0" applyFont="1" applyBorder="1"/>
    <xf numFmtId="0" fontId="26" fillId="0" borderId="30" xfId="0" applyFont="1" applyBorder="1" applyAlignment="1">
      <alignment horizontal="left"/>
    </xf>
    <xf numFmtId="0" fontId="26" fillId="0" borderId="31" xfId="0" applyFont="1" applyBorder="1" applyAlignment="1">
      <alignment horizontal="left"/>
    </xf>
    <xf numFmtId="0" fontId="8" fillId="0" borderId="21" xfId="0" applyFont="1" applyBorder="1"/>
    <xf numFmtId="0" fontId="8" fillId="0" borderId="9" xfId="0" applyFont="1" applyBorder="1"/>
    <xf numFmtId="0" fontId="8" fillId="0" borderId="25" xfId="0" applyFont="1" applyBorder="1" applyAlignment="1">
      <alignment horizontal="left"/>
    </xf>
    <xf numFmtId="0" fontId="8" fillId="0" borderId="36" xfId="0" applyFont="1" applyBorder="1" applyAlignment="1">
      <alignment horizontal="left"/>
    </xf>
    <xf numFmtId="0" fontId="21" fillId="0" borderId="0" xfId="0" applyFont="1" applyAlignment="1">
      <alignment shrinkToFit="1"/>
    </xf>
    <xf numFmtId="0" fontId="21" fillId="0" borderId="5" xfId="0" applyFont="1" applyBorder="1" applyAlignment="1">
      <alignment shrinkToFit="1"/>
    </xf>
    <xf numFmtId="0" fontId="24" fillId="0" borderId="0" xfId="0" applyFont="1" applyAlignment="1">
      <alignment shrinkToFit="1"/>
    </xf>
    <xf numFmtId="0" fontId="21" fillId="0" borderId="0" xfId="0" applyFont="1"/>
    <xf numFmtId="0" fontId="12" fillId="0" borderId="0" xfId="0" applyFont="1"/>
    <xf numFmtId="0" fontId="12" fillId="0" borderId="5" xfId="0" applyFont="1" applyBorder="1"/>
    <xf numFmtId="0" fontId="21" fillId="0" borderId="19" xfId="0" applyFont="1" applyBorder="1" applyAlignment="1">
      <alignment shrinkToFit="1"/>
    </xf>
    <xf numFmtId="0" fontId="21" fillId="0" borderId="20" xfId="0" applyFont="1" applyBorder="1" applyAlignment="1">
      <alignment shrinkToFit="1"/>
    </xf>
    <xf numFmtId="0" fontId="23" fillId="0" borderId="0" xfId="0" applyFont="1"/>
    <xf numFmtId="0" fontId="21" fillId="0" borderId="2" xfId="0" applyFont="1" applyBorder="1" applyAlignment="1">
      <alignment shrinkToFit="1"/>
    </xf>
    <xf numFmtId="0" fontId="21" fillId="0" borderId="3" xfId="0" applyFont="1" applyBorder="1" applyAlignment="1">
      <alignment shrinkToFit="1"/>
    </xf>
    <xf numFmtId="0" fontId="9" fillId="0" borderId="0" xfId="2" applyNumberFormat="1" applyFont="1" applyFill="1" applyBorder="1" applyAlignment="1" applyProtection="1"/>
    <xf numFmtId="0" fontId="9" fillId="0" borderId="5" xfId="2" applyNumberFormat="1" applyFont="1" applyFill="1" applyBorder="1" applyAlignment="1" applyProtection="1"/>
    <xf numFmtId="0" fontId="8" fillId="0" borderId="7" xfId="0" applyFont="1" applyBorder="1" applyAlignment="1">
      <alignment horizontal="center" vertical="center"/>
    </xf>
    <xf numFmtId="0" fontId="8" fillId="0" borderId="12" xfId="0" applyFont="1" applyBorder="1" applyAlignment="1">
      <alignment horizontal="center" vertical="center"/>
    </xf>
    <xf numFmtId="0" fontId="8" fillId="0" borderId="8" xfId="0" applyFont="1" applyBorder="1" applyAlignment="1">
      <alignment horizontal="left" vertical="center" wrapText="1"/>
    </xf>
    <xf numFmtId="0" fontId="8" fillId="0" borderId="13" xfId="0" applyFont="1" applyBorder="1" applyAlignment="1">
      <alignment horizontal="left" vertical="center" wrapText="1"/>
    </xf>
    <xf numFmtId="44" fontId="9" fillId="2" borderId="11" xfId="1" applyFont="1" applyFill="1" applyBorder="1" applyAlignment="1" applyProtection="1">
      <alignment horizontal="right" vertical="center"/>
    </xf>
    <xf numFmtId="0" fontId="20" fillId="6" borderId="4" xfId="0" applyFont="1" applyFill="1" applyBorder="1" applyAlignment="1">
      <alignment horizontal="center" vertical="center"/>
    </xf>
    <xf numFmtId="0" fontId="8" fillId="0" borderId="23" xfId="0" applyFont="1" applyBorder="1" applyAlignment="1">
      <alignment horizontal="left" wrapText="1"/>
    </xf>
    <xf numFmtId="0" fontId="8" fillId="0" borderId="24" xfId="0" applyFont="1" applyBorder="1" applyAlignment="1">
      <alignment horizontal="left" wrapText="1"/>
    </xf>
    <xf numFmtId="0" fontId="8" fillId="0" borderId="23" xfId="0" applyFont="1" applyBorder="1" applyAlignment="1">
      <alignment horizontal="left"/>
    </xf>
    <xf numFmtId="0" fontId="8" fillId="0" borderId="24" xfId="0" applyFont="1" applyBorder="1" applyAlignment="1">
      <alignment horizontal="left"/>
    </xf>
    <xf numFmtId="0" fontId="19" fillId="6" borderId="0" xfId="0" applyFont="1" applyFill="1" applyAlignment="1">
      <alignment horizontal="left"/>
    </xf>
    <xf numFmtId="0" fontId="30" fillId="0" borderId="37" xfId="0" applyFont="1" applyBorder="1" applyAlignment="1">
      <alignment vertical="center" wrapText="1"/>
    </xf>
    <xf numFmtId="0" fontId="31" fillId="0" borderId="9" xfId="0" applyFont="1" applyBorder="1" applyAlignment="1">
      <alignment vertical="center" wrapText="1"/>
    </xf>
    <xf numFmtId="0" fontId="30" fillId="0" borderId="38" xfId="0" applyFont="1" applyBorder="1" applyAlignment="1">
      <alignment horizontal="left" vertical="center" wrapText="1"/>
    </xf>
  </cellXfs>
  <cellStyles count="6">
    <cellStyle name="Euro" xfId="5" xr:uid="{49559411-F97A-4BEC-B2F4-A7F8C2CA3613}"/>
    <cellStyle name="Euro_Angebote05_GO" xfId="4" xr:uid="{A94F460B-90CF-40B8-A62A-B3FE403CE007}"/>
    <cellStyle name="Prozent" xfId="2" builtinId="5"/>
    <cellStyle name="Standard" xfId="0" builtinId="0"/>
    <cellStyle name="Standard_09angebote 2" xfId="3" xr:uid="{CC6E67AF-7C8E-4A08-895F-4777792D260D}"/>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AD0C5-F56E-4030-B3DF-8DF30859D91B}">
  <dimension ref="A1:H127"/>
  <sheetViews>
    <sheetView tabSelected="1" topLeftCell="A98" zoomScale="85" zoomScaleNormal="85" workbookViewId="0">
      <selection activeCell="J107" sqref="J107"/>
    </sheetView>
  </sheetViews>
  <sheetFormatPr baseColWidth="10" defaultColWidth="11.42578125" defaultRowHeight="15" x14ac:dyDescent="0.25"/>
  <cols>
    <col min="1" max="1" width="8" customWidth="1"/>
    <col min="2" max="2" width="8.85546875" customWidth="1"/>
    <col min="3" max="3" width="30.5703125" customWidth="1"/>
    <col min="4" max="4" width="24.140625" customWidth="1"/>
    <col min="5" max="5" width="46" customWidth="1"/>
    <col min="6" max="6" width="25.85546875" customWidth="1"/>
    <col min="7" max="7" width="18.85546875" customWidth="1"/>
    <col min="8" max="8" width="30.85546875" style="54" customWidth="1"/>
    <col min="10" max="10" width="28.28515625" customWidth="1"/>
  </cols>
  <sheetData>
    <row r="1" spans="1:8" x14ac:dyDescent="0.25">
      <c r="A1" s="224" t="s">
        <v>54</v>
      </c>
      <c r="B1" s="224"/>
      <c r="C1" s="224"/>
      <c r="D1" s="224"/>
      <c r="E1" s="224"/>
    </row>
    <row r="2" spans="1:8" ht="15.75" thickBot="1" x14ac:dyDescent="0.3">
      <c r="A2" s="55"/>
      <c r="B2" s="218"/>
      <c r="C2" s="218"/>
      <c r="D2" s="218"/>
      <c r="E2" s="218"/>
    </row>
    <row r="3" spans="1:8" ht="15.75" x14ac:dyDescent="0.3">
      <c r="A3" s="56">
        <v>1</v>
      </c>
      <c r="B3" s="225" t="s">
        <v>55</v>
      </c>
      <c r="C3" s="225"/>
      <c r="D3" s="225"/>
      <c r="E3" s="226"/>
    </row>
    <row r="4" spans="1:8" ht="15.75" x14ac:dyDescent="0.3">
      <c r="A4" s="57"/>
      <c r="B4" s="216" t="s">
        <v>56</v>
      </c>
      <c r="C4" s="216"/>
      <c r="D4" s="216"/>
      <c r="E4" s="217"/>
    </row>
    <row r="5" spans="1:8" ht="15.75" x14ac:dyDescent="0.3">
      <c r="A5" s="57">
        <v>2</v>
      </c>
      <c r="B5" s="216" t="s">
        <v>57</v>
      </c>
      <c r="C5" s="216"/>
      <c r="D5" s="216"/>
      <c r="E5" s="217"/>
    </row>
    <row r="6" spans="1:8" ht="15.75" x14ac:dyDescent="0.3">
      <c r="A6" s="57"/>
      <c r="B6" s="216" t="s">
        <v>58</v>
      </c>
      <c r="C6" s="216"/>
      <c r="D6" s="216"/>
      <c r="E6" s="217"/>
    </row>
    <row r="7" spans="1:8" ht="15.75" x14ac:dyDescent="0.3">
      <c r="A7" s="57">
        <v>4</v>
      </c>
      <c r="B7" s="216" t="s">
        <v>82</v>
      </c>
      <c r="C7" s="216"/>
      <c r="D7" s="216"/>
      <c r="E7" s="217"/>
    </row>
    <row r="8" spans="1:8" ht="15.75" x14ac:dyDescent="0.3">
      <c r="A8" s="57"/>
      <c r="B8" s="216" t="s">
        <v>80</v>
      </c>
      <c r="C8" s="216"/>
      <c r="D8" s="216"/>
      <c r="E8" s="217"/>
    </row>
    <row r="9" spans="1:8" ht="16.5" x14ac:dyDescent="0.3">
      <c r="A9" s="57"/>
      <c r="B9" s="219" t="s">
        <v>81</v>
      </c>
      <c r="C9" s="220"/>
      <c r="D9" s="220"/>
      <c r="E9" s="221"/>
    </row>
    <row r="10" spans="1:8" ht="16.5" thickBot="1" x14ac:dyDescent="0.35">
      <c r="A10" s="60">
        <v>5</v>
      </c>
      <c r="B10" s="222" t="s">
        <v>59</v>
      </c>
      <c r="C10" s="222"/>
      <c r="D10" s="222"/>
      <c r="E10" s="223"/>
    </row>
    <row r="11" spans="1:8" x14ac:dyDescent="0.25">
      <c r="A11" s="55"/>
      <c r="B11" s="218"/>
      <c r="C11" s="218"/>
      <c r="D11" s="218"/>
      <c r="E11" s="218"/>
      <c r="H11"/>
    </row>
    <row r="12" spans="1:8" ht="15.75" thickBot="1" x14ac:dyDescent="0.3">
      <c r="A12" s="206"/>
      <c r="B12" s="206"/>
      <c r="C12" s="206"/>
      <c r="D12" s="207"/>
      <c r="E12" s="207"/>
      <c r="F12" s="61"/>
      <c r="H12"/>
    </row>
    <row r="13" spans="1:8" ht="15.75" x14ac:dyDescent="0.3">
      <c r="A13" s="208" t="s">
        <v>60</v>
      </c>
      <c r="B13" s="209"/>
      <c r="C13" s="209"/>
      <c r="D13" s="210"/>
      <c r="E13" s="211"/>
      <c r="F13" s="61"/>
      <c r="H13"/>
    </row>
    <row r="14" spans="1:8" ht="15.75" x14ac:dyDescent="0.3">
      <c r="A14" s="212" t="s">
        <v>61</v>
      </c>
      <c r="B14" s="213"/>
      <c r="C14" s="213"/>
      <c r="D14" s="214" t="s">
        <v>91</v>
      </c>
      <c r="E14" s="215"/>
      <c r="F14" s="61"/>
      <c r="G14" s="54"/>
      <c r="H14"/>
    </row>
    <row r="15" spans="1:8" ht="30.6" customHeight="1" thickBot="1" x14ac:dyDescent="0.35">
      <c r="A15" s="197" t="s">
        <v>62</v>
      </c>
      <c r="B15" s="198"/>
      <c r="C15" s="198"/>
      <c r="D15" s="199"/>
      <c r="E15" s="200"/>
      <c r="F15" s="61"/>
      <c r="G15" s="54"/>
      <c r="H15"/>
    </row>
    <row r="16" spans="1:8" x14ac:dyDescent="0.25">
      <c r="A16" s="62"/>
      <c r="B16" s="62"/>
      <c r="C16" s="62"/>
      <c r="D16" s="62"/>
      <c r="E16" s="62"/>
      <c r="F16" s="62"/>
      <c r="H16"/>
    </row>
    <row r="17" spans="1:8" x14ac:dyDescent="0.25">
      <c r="A17" s="62"/>
      <c r="B17" s="62"/>
      <c r="C17" s="62"/>
      <c r="D17" s="62"/>
      <c r="E17" s="62"/>
      <c r="F17" s="62"/>
      <c r="H17"/>
    </row>
    <row r="18" spans="1:8" x14ac:dyDescent="0.25">
      <c r="A18" s="62"/>
      <c r="B18" s="62"/>
      <c r="C18" s="62"/>
      <c r="D18" s="62"/>
      <c r="E18" s="62"/>
      <c r="F18" s="62"/>
      <c r="G18" s="62"/>
    </row>
    <row r="19" spans="1:8" ht="17.25" x14ac:dyDescent="0.3">
      <c r="A19" s="201" t="s">
        <v>63</v>
      </c>
      <c r="B19" s="201"/>
      <c r="C19" s="201"/>
      <c r="D19" s="201"/>
      <c r="E19" s="201"/>
      <c r="F19" s="201"/>
      <c r="G19" s="201"/>
    </row>
    <row r="20" spans="1:8" ht="17.25" x14ac:dyDescent="0.3">
      <c r="A20" s="201" t="s">
        <v>65</v>
      </c>
      <c r="B20" s="201"/>
      <c r="C20" s="201"/>
      <c r="D20" s="201"/>
      <c r="E20" s="201"/>
      <c r="F20" s="201"/>
      <c r="G20" s="201"/>
    </row>
    <row r="21" spans="1:8" x14ac:dyDescent="0.25">
      <c r="A21" s="62"/>
      <c r="B21" s="62"/>
      <c r="C21" s="62"/>
      <c r="D21" s="62"/>
      <c r="E21" s="62"/>
      <c r="F21" s="62"/>
      <c r="G21" s="62"/>
    </row>
    <row r="22" spans="1:8" ht="15.75" thickBot="1" x14ac:dyDescent="0.3">
      <c r="A22" s="63"/>
      <c r="B22" s="61"/>
      <c r="C22" s="61"/>
      <c r="D22" s="64"/>
      <c r="E22" s="64"/>
      <c r="F22" s="64"/>
      <c r="G22" s="64"/>
    </row>
    <row r="23" spans="1:8" x14ac:dyDescent="0.25">
      <c r="A23" s="65"/>
      <c r="B23" s="66"/>
      <c r="C23" s="66"/>
      <c r="D23" s="67"/>
      <c r="E23" s="67"/>
      <c r="F23" s="67"/>
      <c r="G23" s="68"/>
    </row>
    <row r="24" spans="1:8" ht="16.5" x14ac:dyDescent="0.3">
      <c r="A24" s="69" t="s">
        <v>0</v>
      </c>
      <c r="B24" s="204" t="s">
        <v>49</v>
      </c>
      <c r="C24" s="204"/>
      <c r="D24" s="204"/>
      <c r="E24" s="204"/>
      <c r="F24" s="204"/>
      <c r="G24" s="205"/>
    </row>
    <row r="25" spans="1:8" ht="16.5" x14ac:dyDescent="0.3">
      <c r="A25" s="70"/>
      <c r="B25" s="202" t="s">
        <v>1</v>
      </c>
      <c r="C25" s="202"/>
      <c r="D25" s="202"/>
      <c r="E25" s="202"/>
      <c r="F25" s="202"/>
      <c r="G25" s="203"/>
    </row>
    <row r="26" spans="1:8" ht="16.5" x14ac:dyDescent="0.3">
      <c r="A26" s="70"/>
      <c r="B26" s="71"/>
      <c r="C26" s="71"/>
      <c r="D26" s="72"/>
      <c r="E26" s="72"/>
      <c r="F26" s="71"/>
      <c r="G26" s="73"/>
    </row>
    <row r="27" spans="1:8" ht="16.5" x14ac:dyDescent="0.3">
      <c r="A27" s="70"/>
      <c r="B27" s="74" t="s">
        <v>2</v>
      </c>
      <c r="C27" s="179" t="s">
        <v>3</v>
      </c>
      <c r="D27" s="179"/>
      <c r="E27" s="179"/>
      <c r="F27" s="227" t="s">
        <v>66</v>
      </c>
      <c r="G27" s="228"/>
    </row>
    <row r="28" spans="1:8" ht="16.5" x14ac:dyDescent="0.3">
      <c r="A28" s="70"/>
      <c r="B28" s="71"/>
      <c r="C28" s="71"/>
      <c r="D28" s="71"/>
      <c r="E28" s="71"/>
      <c r="F28" s="1"/>
      <c r="G28" s="2"/>
    </row>
    <row r="29" spans="1:8" ht="16.5" x14ac:dyDescent="0.3">
      <c r="A29" s="70"/>
      <c r="B29" s="74" t="s">
        <v>4</v>
      </c>
      <c r="C29" s="179" t="s">
        <v>5</v>
      </c>
      <c r="D29" s="179"/>
      <c r="E29" s="179"/>
      <c r="F29" s="3" t="s">
        <v>64</v>
      </c>
      <c r="G29" s="75"/>
    </row>
    <row r="30" spans="1:8" ht="16.5" x14ac:dyDescent="0.3">
      <c r="A30" s="70"/>
      <c r="B30" s="71"/>
      <c r="C30" s="71"/>
      <c r="D30" s="71"/>
      <c r="E30" s="71"/>
      <c r="F30" s="4"/>
      <c r="G30" s="75"/>
    </row>
    <row r="31" spans="1:8" ht="16.5" x14ac:dyDescent="0.3">
      <c r="A31" s="70"/>
      <c r="B31" s="74" t="s">
        <v>6</v>
      </c>
      <c r="C31" s="179" t="s">
        <v>7</v>
      </c>
      <c r="D31" s="179"/>
      <c r="E31" s="72"/>
      <c r="F31" s="5"/>
      <c r="G31" s="6" t="s">
        <v>8</v>
      </c>
    </row>
    <row r="32" spans="1:8" ht="16.5" x14ac:dyDescent="0.3">
      <c r="A32" s="70"/>
      <c r="B32" s="74"/>
      <c r="C32" s="72"/>
      <c r="D32" s="72"/>
      <c r="E32" s="72"/>
      <c r="F32" s="4"/>
      <c r="G32" s="76"/>
    </row>
    <row r="33" spans="1:7" ht="16.5" x14ac:dyDescent="0.3">
      <c r="A33" s="70"/>
      <c r="B33" s="71"/>
      <c r="C33" s="229" t="s">
        <v>9</v>
      </c>
      <c r="D33" s="231" t="s">
        <v>10</v>
      </c>
      <c r="E33" s="77" t="s">
        <v>92</v>
      </c>
      <c r="F33" s="78" t="s">
        <v>11</v>
      </c>
      <c r="G33" s="233">
        <v>255000</v>
      </c>
    </row>
    <row r="34" spans="1:7" ht="15" customHeight="1" x14ac:dyDescent="0.3">
      <c r="A34" s="70"/>
      <c r="B34" s="71"/>
      <c r="C34" s="230"/>
      <c r="D34" s="232"/>
      <c r="E34" s="79"/>
      <c r="F34" s="80" t="s">
        <v>12</v>
      </c>
      <c r="G34" s="233"/>
    </row>
    <row r="35" spans="1:7" ht="16.5" x14ac:dyDescent="0.3">
      <c r="A35" s="70"/>
      <c r="B35" s="71"/>
      <c r="C35" s="71"/>
      <c r="D35" s="71"/>
      <c r="E35" s="71"/>
      <c r="F35" s="7"/>
      <c r="G35" s="75"/>
    </row>
    <row r="36" spans="1:7" ht="16.5" x14ac:dyDescent="0.3">
      <c r="A36" s="70"/>
      <c r="B36" s="74" t="s">
        <v>14</v>
      </c>
      <c r="C36" s="179" t="s">
        <v>15</v>
      </c>
      <c r="D36" s="179"/>
      <c r="E36" s="72"/>
      <c r="F36" s="5" t="s">
        <v>16</v>
      </c>
      <c r="G36" s="81" t="s">
        <v>30</v>
      </c>
    </row>
    <row r="37" spans="1:7" ht="16.5" x14ac:dyDescent="0.3">
      <c r="A37" s="70"/>
      <c r="B37" s="74"/>
      <c r="C37" s="72"/>
      <c r="D37" s="72"/>
      <c r="E37" s="72"/>
      <c r="F37" s="8"/>
      <c r="G37" s="75"/>
    </row>
    <row r="38" spans="1:7" ht="16.5" x14ac:dyDescent="0.3">
      <c r="A38" s="70"/>
      <c r="B38" s="71"/>
      <c r="C38" s="82">
        <v>1</v>
      </c>
      <c r="D38" s="183" t="s">
        <v>17</v>
      </c>
      <c r="E38" s="184"/>
      <c r="F38" s="9">
        <v>0</v>
      </c>
      <c r="G38" s="85">
        <f>$G$49*(F38/100)</f>
        <v>0</v>
      </c>
    </row>
    <row r="39" spans="1:7" ht="16.5" x14ac:dyDescent="0.3">
      <c r="A39" s="70"/>
      <c r="B39" s="71"/>
      <c r="C39" s="82">
        <v>2</v>
      </c>
      <c r="D39" s="183" t="s">
        <v>18</v>
      </c>
      <c r="E39" s="184"/>
      <c r="F39" s="9">
        <v>0</v>
      </c>
      <c r="G39" s="85">
        <f t="shared" ref="G39:G46" si="0">$G$49*(F39/100)</f>
        <v>0</v>
      </c>
    </row>
    <row r="40" spans="1:7" ht="16.5" x14ac:dyDescent="0.3">
      <c r="A40" s="70"/>
      <c r="B40" s="71"/>
      <c r="C40" s="82">
        <v>3</v>
      </c>
      <c r="D40" s="183" t="s">
        <v>19</v>
      </c>
      <c r="E40" s="184"/>
      <c r="F40" s="9">
        <v>0.5</v>
      </c>
      <c r="G40" s="85">
        <f t="shared" si="0"/>
        <v>282.48824999999999</v>
      </c>
    </row>
    <row r="41" spans="1:7" ht="16.5" x14ac:dyDescent="0.3">
      <c r="A41" s="70"/>
      <c r="B41" s="71"/>
      <c r="C41" s="82">
        <v>4</v>
      </c>
      <c r="D41" s="183" t="s">
        <v>20</v>
      </c>
      <c r="E41" s="184"/>
      <c r="F41" s="9">
        <v>4</v>
      </c>
      <c r="G41" s="85">
        <f t="shared" si="0"/>
        <v>2259.9059999999999</v>
      </c>
    </row>
    <row r="42" spans="1:7" ht="16.5" x14ac:dyDescent="0.3">
      <c r="A42" s="70"/>
      <c r="B42" s="71"/>
      <c r="C42" s="82">
        <v>5</v>
      </c>
      <c r="D42" s="183" t="s">
        <v>21</v>
      </c>
      <c r="E42" s="184"/>
      <c r="F42" s="9">
        <v>25</v>
      </c>
      <c r="G42" s="85">
        <f t="shared" si="0"/>
        <v>14124.4125</v>
      </c>
    </row>
    <row r="43" spans="1:7" ht="16.5" x14ac:dyDescent="0.3">
      <c r="A43" s="70"/>
      <c r="B43" s="71"/>
      <c r="C43" s="82">
        <v>6</v>
      </c>
      <c r="D43" s="183" t="s">
        <v>22</v>
      </c>
      <c r="E43" s="184"/>
      <c r="F43" s="9">
        <v>7</v>
      </c>
      <c r="G43" s="85">
        <f t="shared" si="0"/>
        <v>3954.8355000000006</v>
      </c>
    </row>
    <row r="44" spans="1:7" ht="16.5" x14ac:dyDescent="0.3">
      <c r="A44" s="70"/>
      <c r="B44" s="71"/>
      <c r="C44" s="82">
        <v>7</v>
      </c>
      <c r="D44" s="183" t="s">
        <v>23</v>
      </c>
      <c r="E44" s="184"/>
      <c r="F44" s="9">
        <v>2.25</v>
      </c>
      <c r="G44" s="85">
        <f t="shared" si="0"/>
        <v>1271.1971249999999</v>
      </c>
    </row>
    <row r="45" spans="1:7" ht="16.5" x14ac:dyDescent="0.3">
      <c r="A45" s="70"/>
      <c r="B45" s="71"/>
      <c r="C45" s="82">
        <v>8</v>
      </c>
      <c r="D45" s="183" t="s">
        <v>69</v>
      </c>
      <c r="E45" s="184"/>
      <c r="F45" s="9">
        <v>27.75</v>
      </c>
      <c r="G45" s="85">
        <f t="shared" si="0"/>
        <v>15678.097875000001</v>
      </c>
    </row>
    <row r="46" spans="1:7" ht="16.5" x14ac:dyDescent="0.3">
      <c r="A46" s="70"/>
      <c r="B46" s="71"/>
      <c r="C46" s="82">
        <v>9</v>
      </c>
      <c r="D46" s="83" t="s">
        <v>89</v>
      </c>
      <c r="E46" s="84"/>
      <c r="F46" s="9">
        <v>0</v>
      </c>
      <c r="G46" s="85">
        <f t="shared" si="0"/>
        <v>0</v>
      </c>
    </row>
    <row r="47" spans="1:7" ht="16.5" x14ac:dyDescent="0.3">
      <c r="A47" s="70"/>
      <c r="B47" s="72"/>
      <c r="C47" s="86"/>
      <c r="D47" s="180" t="s">
        <v>24</v>
      </c>
      <c r="E47" s="181"/>
      <c r="F47" s="10">
        <f>SUM(F38:F46)</f>
        <v>66.5</v>
      </c>
      <c r="G47" s="75"/>
    </row>
    <row r="48" spans="1:7" ht="16.5" x14ac:dyDescent="0.3">
      <c r="A48" s="70"/>
      <c r="B48" s="72"/>
      <c r="C48" s="74"/>
      <c r="D48" s="72"/>
      <c r="E48" s="72"/>
      <c r="F48" s="11"/>
      <c r="G48" s="75"/>
    </row>
    <row r="49" spans="1:7" ht="16.5" x14ac:dyDescent="0.3">
      <c r="A49" s="70"/>
      <c r="B49" s="74" t="s">
        <v>25</v>
      </c>
      <c r="C49" s="182" t="s">
        <v>90</v>
      </c>
      <c r="D49" s="182"/>
      <c r="E49" s="182"/>
      <c r="F49" s="25"/>
      <c r="G49" s="26">
        <v>56497.65</v>
      </c>
    </row>
    <row r="50" spans="1:7" ht="16.5" x14ac:dyDescent="0.3">
      <c r="A50" s="70"/>
      <c r="B50" s="74"/>
      <c r="C50" s="182"/>
      <c r="D50" s="182"/>
      <c r="E50" s="182"/>
      <c r="F50" s="24"/>
      <c r="G50" s="87"/>
    </row>
    <row r="51" spans="1:7" ht="16.5" x14ac:dyDescent="0.3">
      <c r="A51" s="70"/>
      <c r="B51" s="72"/>
      <c r="C51" s="72"/>
      <c r="D51" s="72"/>
      <c r="E51" s="72"/>
      <c r="F51" s="12"/>
      <c r="G51" s="75"/>
    </row>
    <row r="52" spans="1:7" ht="16.5" x14ac:dyDescent="0.3">
      <c r="A52" s="70"/>
      <c r="B52" s="74" t="s">
        <v>26</v>
      </c>
      <c r="C52" s="179" t="s">
        <v>76</v>
      </c>
      <c r="D52" s="179"/>
      <c r="E52" s="179"/>
      <c r="F52" s="1" t="s">
        <v>72</v>
      </c>
      <c r="G52" s="26">
        <f>G101+G108+G113+G118</f>
        <v>0</v>
      </c>
    </row>
    <row r="53" spans="1:7" ht="15.75" thickBot="1" x14ac:dyDescent="0.3">
      <c r="A53" s="88"/>
      <c r="B53" s="89"/>
      <c r="C53" s="89"/>
      <c r="D53" s="89"/>
      <c r="E53" s="89"/>
      <c r="F53" s="13"/>
      <c r="G53" s="90"/>
    </row>
    <row r="54" spans="1:7" x14ac:dyDescent="0.25">
      <c r="A54" s="91"/>
      <c r="B54" s="92"/>
      <c r="C54" s="93"/>
      <c r="D54" s="93"/>
      <c r="E54" s="94"/>
      <c r="F54" s="14"/>
      <c r="G54" s="95"/>
    </row>
    <row r="55" spans="1:7" ht="16.5" x14ac:dyDescent="0.3">
      <c r="A55" s="69" t="s">
        <v>28</v>
      </c>
      <c r="B55" s="191" t="s">
        <v>50</v>
      </c>
      <c r="C55" s="191"/>
      <c r="D55" s="191"/>
      <c r="E55" s="191"/>
      <c r="F55" s="191"/>
      <c r="G55" s="192"/>
    </row>
    <row r="56" spans="1:7" ht="16.5" x14ac:dyDescent="0.3">
      <c r="A56" s="69"/>
      <c r="B56" s="185" t="s">
        <v>71</v>
      </c>
      <c r="C56" s="185"/>
      <c r="D56" s="185"/>
      <c r="E56" s="185"/>
      <c r="F56" s="185"/>
      <c r="G56" s="195"/>
    </row>
    <row r="57" spans="1:7" ht="16.5" x14ac:dyDescent="0.3">
      <c r="A57" s="70"/>
      <c r="B57" s="185" t="s">
        <v>29</v>
      </c>
      <c r="C57" s="185"/>
      <c r="D57" s="185"/>
      <c r="E57" s="185"/>
      <c r="F57" s="185"/>
      <c r="G57" s="195"/>
    </row>
    <row r="58" spans="1:7" ht="16.5" x14ac:dyDescent="0.3">
      <c r="A58" s="70"/>
      <c r="B58" s="71"/>
      <c r="C58" s="71"/>
      <c r="D58" s="71"/>
      <c r="E58" s="71"/>
      <c r="F58" s="96"/>
      <c r="G58" s="75"/>
    </row>
    <row r="59" spans="1:7" ht="16.5" x14ac:dyDescent="0.3">
      <c r="A59" s="70"/>
      <c r="B59" s="74" t="s">
        <v>2</v>
      </c>
      <c r="C59" s="179" t="s">
        <v>27</v>
      </c>
      <c r="D59" s="179"/>
      <c r="E59" s="72"/>
      <c r="F59" s="74" t="s">
        <v>16</v>
      </c>
      <c r="G59" s="97" t="s">
        <v>30</v>
      </c>
    </row>
    <row r="60" spans="1:7" ht="16.5" x14ac:dyDescent="0.3">
      <c r="A60" s="70"/>
      <c r="B60" s="98" t="s">
        <v>31</v>
      </c>
      <c r="C60" s="71" t="s">
        <v>32</v>
      </c>
      <c r="D60" s="71"/>
      <c r="E60" s="71"/>
      <c r="F60" s="96"/>
      <c r="G60" s="75"/>
    </row>
    <row r="61" spans="1:7" ht="25.5" customHeight="1" x14ac:dyDescent="0.3">
      <c r="A61" s="70"/>
      <c r="B61" s="71"/>
      <c r="C61" s="98">
        <v>1</v>
      </c>
      <c r="D61" s="196" t="s">
        <v>70</v>
      </c>
      <c r="E61" s="196"/>
      <c r="F61" s="196"/>
      <c r="G61" s="15">
        <f>IF(ISBLANK(G49),"",G49)</f>
        <v>56497.65</v>
      </c>
    </row>
    <row r="62" spans="1:7" ht="27" customHeight="1" x14ac:dyDescent="0.3">
      <c r="A62" s="70"/>
      <c r="B62" s="71"/>
      <c r="C62" s="98"/>
      <c r="D62" s="99"/>
      <c r="E62" s="99"/>
      <c r="F62" s="100"/>
      <c r="G62" s="17"/>
    </row>
    <row r="63" spans="1:7" ht="27" customHeight="1" x14ac:dyDescent="0.3">
      <c r="A63" s="70"/>
      <c r="B63" s="72" t="s">
        <v>4</v>
      </c>
      <c r="C63" s="74" t="s">
        <v>73</v>
      </c>
      <c r="D63" s="99"/>
      <c r="E63" s="99"/>
      <c r="F63" s="74" t="s">
        <v>36</v>
      </c>
      <c r="G63" s="97" t="s">
        <v>37</v>
      </c>
    </row>
    <row r="64" spans="1:7" ht="16.5" customHeight="1" x14ac:dyDescent="0.3">
      <c r="A64" s="70"/>
      <c r="B64" s="71"/>
      <c r="C64" s="82">
        <v>1</v>
      </c>
      <c r="D64" s="183" t="s">
        <v>17</v>
      </c>
      <c r="E64" s="184"/>
      <c r="F64" s="20"/>
      <c r="G64" s="20"/>
    </row>
    <row r="65" spans="1:7" ht="16.5" customHeight="1" x14ac:dyDescent="0.3">
      <c r="A65" s="70"/>
      <c r="B65" s="71"/>
      <c r="C65" s="82">
        <v>2</v>
      </c>
      <c r="D65" s="183" t="s">
        <v>18</v>
      </c>
      <c r="E65" s="184"/>
      <c r="F65" s="20"/>
      <c r="G65" s="20"/>
    </row>
    <row r="66" spans="1:7" ht="16.5" customHeight="1" x14ac:dyDescent="0.3">
      <c r="A66" s="70"/>
      <c r="B66" s="71"/>
      <c r="C66" s="82">
        <v>3</v>
      </c>
      <c r="D66" s="183" t="s">
        <v>19</v>
      </c>
      <c r="E66" s="184"/>
      <c r="F66" s="20"/>
      <c r="G66" s="20"/>
    </row>
    <row r="67" spans="1:7" ht="16.5" customHeight="1" x14ac:dyDescent="0.3">
      <c r="A67" s="70"/>
      <c r="B67" s="71"/>
      <c r="C67" s="82">
        <v>4</v>
      </c>
      <c r="D67" s="183" t="s">
        <v>20</v>
      </c>
      <c r="E67" s="184"/>
      <c r="F67" s="20"/>
      <c r="G67" s="20"/>
    </row>
    <row r="68" spans="1:7" ht="16.5" customHeight="1" x14ac:dyDescent="0.3">
      <c r="A68" s="70"/>
      <c r="B68" s="71"/>
      <c r="C68" s="82">
        <v>5</v>
      </c>
      <c r="D68" s="183" t="s">
        <v>21</v>
      </c>
      <c r="E68" s="184"/>
      <c r="F68" s="20"/>
      <c r="G68" s="20"/>
    </row>
    <row r="69" spans="1:7" ht="16.5" customHeight="1" x14ac:dyDescent="0.3">
      <c r="A69" s="70"/>
      <c r="B69" s="71"/>
      <c r="C69" s="82">
        <v>6</v>
      </c>
      <c r="D69" s="183" t="s">
        <v>22</v>
      </c>
      <c r="E69" s="184"/>
      <c r="F69" s="20"/>
      <c r="G69" s="20"/>
    </row>
    <row r="70" spans="1:7" ht="16.5" customHeight="1" x14ac:dyDescent="0.3">
      <c r="A70" s="70"/>
      <c r="B70" s="71"/>
      <c r="C70" s="82">
        <v>7</v>
      </c>
      <c r="D70" s="183" t="s">
        <v>23</v>
      </c>
      <c r="E70" s="184"/>
      <c r="F70" s="20"/>
      <c r="G70" s="20"/>
    </row>
    <row r="71" spans="1:7" ht="16.5" customHeight="1" x14ac:dyDescent="0.3">
      <c r="A71" s="70"/>
      <c r="B71" s="71"/>
      <c r="C71" s="82">
        <v>8</v>
      </c>
      <c r="D71" s="183" t="s">
        <v>69</v>
      </c>
      <c r="E71" s="184"/>
      <c r="F71" s="20"/>
      <c r="G71" s="20"/>
    </row>
    <row r="72" spans="1:7" ht="16.5" customHeight="1" x14ac:dyDescent="0.3">
      <c r="A72" s="70"/>
      <c r="B72" s="71"/>
      <c r="C72" s="82">
        <v>9</v>
      </c>
      <c r="D72" s="83" t="s">
        <v>89</v>
      </c>
      <c r="E72" s="84"/>
      <c r="F72" s="20"/>
      <c r="G72" s="20"/>
    </row>
    <row r="73" spans="1:7" ht="16.5" customHeight="1" x14ac:dyDescent="0.3">
      <c r="A73" s="70"/>
      <c r="B73" s="71"/>
      <c r="C73" s="82"/>
      <c r="D73" s="193" t="s">
        <v>77</v>
      </c>
      <c r="E73" s="194"/>
      <c r="F73" s="101">
        <f>SUM(IF(F64=0,0,F64*G38/100),IF(F65=0,0,F65*G39/100),IF(F66=0,0,F66*G40/100),IF(F67=0,0,F67*G41/100),IF(F68=0,0,F68*G42/100),IF(F69=0,0,F69*G43/100),IF(F70=0,0,F70*G44/100),IF(F71=0,0,F71*G45/100),IF(F72=0,0,F72*G46/100))</f>
        <v>0</v>
      </c>
      <c r="G73" s="102">
        <f>SUM(IF(G64=0,0,G64*G38/100),IF(G65=0,0,G65*G39/100),IF(G66=0,0,G66*G40/100),IF(G67=0,0,G67*G41/100),IF(G68=0,0,G68*G42/100),IF(G69=0,0,G69*G43/100),IF(G70=0,0,G70*G44/100),IF(G71=0,0,G71*G45/100),IF(G72=0,0,G72*G46/100))</f>
        <v>0</v>
      </c>
    </row>
    <row r="74" spans="1:7" ht="30" customHeight="1" x14ac:dyDescent="0.3">
      <c r="A74" s="70"/>
      <c r="B74" s="71"/>
      <c r="C74" s="98"/>
      <c r="D74" s="103"/>
      <c r="E74" s="72"/>
      <c r="F74" s="74"/>
      <c r="G74" s="16"/>
    </row>
    <row r="75" spans="1:7" ht="30" customHeight="1" x14ac:dyDescent="0.3">
      <c r="A75" s="70"/>
      <c r="B75" s="71"/>
      <c r="C75" s="98"/>
      <c r="D75" s="104" t="s">
        <v>78</v>
      </c>
      <c r="E75" s="105"/>
      <c r="F75" s="106"/>
      <c r="G75" s="27">
        <f>G61+F73-G73</f>
        <v>56497.65</v>
      </c>
    </row>
    <row r="76" spans="1:7" ht="27" customHeight="1" x14ac:dyDescent="0.3">
      <c r="A76" s="70"/>
      <c r="B76" s="74" t="s">
        <v>6</v>
      </c>
      <c r="C76" s="107" t="s">
        <v>85</v>
      </c>
      <c r="D76" s="100"/>
      <c r="E76" s="100"/>
      <c r="F76" s="100"/>
      <c r="G76" s="22"/>
    </row>
    <row r="77" spans="1:7" ht="27" customHeight="1" x14ac:dyDescent="0.3">
      <c r="A77" s="70"/>
      <c r="B77" s="74"/>
      <c r="C77" s="107" t="s">
        <v>31</v>
      </c>
      <c r="D77" s="100" t="s">
        <v>88</v>
      </c>
      <c r="E77" s="100"/>
      <c r="F77" s="100"/>
      <c r="G77" s="17">
        <f>G101</f>
        <v>0</v>
      </c>
    </row>
    <row r="78" spans="1:7" ht="45" customHeight="1" x14ac:dyDescent="0.3">
      <c r="A78" s="70"/>
      <c r="B78" s="74"/>
      <c r="C78" s="107" t="s">
        <v>33</v>
      </c>
      <c r="D78" s="100" t="s">
        <v>94</v>
      </c>
      <c r="E78" s="100"/>
      <c r="F78" s="100"/>
      <c r="G78" s="17">
        <f>G108</f>
        <v>0</v>
      </c>
    </row>
    <row r="79" spans="1:7" ht="63" customHeight="1" x14ac:dyDescent="0.3">
      <c r="A79" s="70"/>
      <c r="B79" s="74"/>
      <c r="C79" s="107" t="s">
        <v>86</v>
      </c>
      <c r="D79" s="100" t="s">
        <v>75</v>
      </c>
      <c r="E79" s="100"/>
      <c r="F79" s="100"/>
      <c r="G79" s="17">
        <f>G113</f>
        <v>0</v>
      </c>
    </row>
    <row r="80" spans="1:7" ht="53.25" customHeight="1" x14ac:dyDescent="0.3">
      <c r="A80" s="70"/>
      <c r="B80" s="71"/>
      <c r="C80" s="107" t="s">
        <v>87</v>
      </c>
      <c r="D80" s="108" t="s">
        <v>74</v>
      </c>
      <c r="E80" s="100"/>
      <c r="F80" s="100"/>
      <c r="G80" s="17">
        <f>G118</f>
        <v>0</v>
      </c>
    </row>
    <row r="81" spans="1:7" ht="16.5" x14ac:dyDescent="0.3">
      <c r="A81" s="70"/>
      <c r="B81" s="71"/>
      <c r="C81" s="98"/>
      <c r="D81" s="179"/>
      <c r="E81" s="179"/>
      <c r="F81" s="179"/>
      <c r="G81" s="17"/>
    </row>
    <row r="82" spans="1:7" ht="16.5" x14ac:dyDescent="0.3">
      <c r="A82" s="70"/>
      <c r="B82" s="71"/>
      <c r="C82" s="98"/>
      <c r="D82" s="187" t="s">
        <v>79</v>
      </c>
      <c r="E82" s="187"/>
      <c r="F82" s="187"/>
      <c r="G82" s="27">
        <f>SUM(G77:G80,G75)</f>
        <v>56497.65</v>
      </c>
    </row>
    <row r="83" spans="1:7" ht="16.5" x14ac:dyDescent="0.3">
      <c r="A83" s="70"/>
      <c r="B83" s="71"/>
      <c r="C83" s="98"/>
      <c r="D83" s="109"/>
      <c r="E83" s="109"/>
      <c r="F83" s="109"/>
      <c r="G83" s="18"/>
    </row>
    <row r="84" spans="1:7" ht="16.5" x14ac:dyDescent="0.3">
      <c r="A84" s="70"/>
      <c r="B84" s="71"/>
      <c r="C84" s="98"/>
      <c r="D84" s="109"/>
      <c r="E84" s="109"/>
      <c r="F84" s="109"/>
      <c r="G84" s="18"/>
    </row>
    <row r="85" spans="1:7" ht="37.5" customHeight="1" x14ac:dyDescent="0.3">
      <c r="A85" s="70"/>
      <c r="B85" s="71"/>
      <c r="C85" s="98" t="s">
        <v>34</v>
      </c>
      <c r="D85" s="188" t="s">
        <v>83</v>
      </c>
      <c r="E85" s="185"/>
      <c r="F85" s="19"/>
      <c r="G85" s="28">
        <f>(G82/100)*F85</f>
        <v>0</v>
      </c>
    </row>
    <row r="86" spans="1:7" ht="16.5" x14ac:dyDescent="0.3">
      <c r="A86" s="70"/>
      <c r="B86" s="71"/>
      <c r="C86" s="98"/>
      <c r="D86" s="189" t="s">
        <v>51</v>
      </c>
      <c r="E86" s="190"/>
      <c r="F86" s="190"/>
      <c r="G86" s="29">
        <f>SUM(G82:G85)</f>
        <v>56497.65</v>
      </c>
    </row>
    <row r="87" spans="1:7" ht="16.5" x14ac:dyDescent="0.3">
      <c r="A87" s="70"/>
      <c r="B87" s="71"/>
      <c r="C87" s="98" t="s">
        <v>35</v>
      </c>
      <c r="D87" s="179" t="s">
        <v>52</v>
      </c>
      <c r="E87" s="185"/>
      <c r="F87" s="110">
        <v>19</v>
      </c>
      <c r="G87" s="29">
        <f>(G86/100)*F87</f>
        <v>10734.5535</v>
      </c>
    </row>
    <row r="88" spans="1:7" ht="16.5" x14ac:dyDescent="0.3">
      <c r="A88" s="70"/>
      <c r="B88" s="71"/>
      <c r="C88" s="74"/>
      <c r="D88" s="186" t="s">
        <v>84</v>
      </c>
      <c r="E88" s="186"/>
      <c r="F88" s="186"/>
      <c r="G88" s="30">
        <f>SUM(G86:G87)</f>
        <v>67232.203500000003</v>
      </c>
    </row>
    <row r="89" spans="1:7" ht="16.5" x14ac:dyDescent="0.3">
      <c r="A89" s="70"/>
      <c r="B89" s="111"/>
      <c r="C89" s="111"/>
      <c r="D89" s="111"/>
      <c r="E89" s="111"/>
      <c r="F89" s="111"/>
      <c r="G89" s="112"/>
    </row>
    <row r="90" spans="1:7" ht="16.5" x14ac:dyDescent="0.3">
      <c r="A90" s="70"/>
      <c r="B90" s="74" t="s">
        <v>14</v>
      </c>
      <c r="C90" s="182" t="s">
        <v>53</v>
      </c>
      <c r="D90" s="182"/>
      <c r="E90" s="182"/>
      <c r="F90" s="74" t="s">
        <v>8</v>
      </c>
      <c r="G90" s="59"/>
    </row>
    <row r="91" spans="1:7" ht="16.5" x14ac:dyDescent="0.3">
      <c r="A91" s="70"/>
      <c r="B91" s="71"/>
      <c r="C91" s="72"/>
      <c r="D91" s="113"/>
      <c r="E91" s="113"/>
      <c r="F91" s="71"/>
      <c r="G91" s="59"/>
    </row>
    <row r="92" spans="1:7" ht="16.5" x14ac:dyDescent="0.3">
      <c r="A92" s="70"/>
      <c r="B92" s="71"/>
      <c r="C92" s="114" t="s">
        <v>9</v>
      </c>
      <c r="D92" s="237" t="s">
        <v>38</v>
      </c>
      <c r="E92" s="238"/>
      <c r="F92" s="23"/>
      <c r="G92" s="59"/>
    </row>
    <row r="93" spans="1:7" ht="16.5" x14ac:dyDescent="0.3">
      <c r="A93" s="70"/>
      <c r="B93" s="71"/>
      <c r="C93" s="114" t="s">
        <v>13</v>
      </c>
      <c r="D93" s="237" t="s">
        <v>39</v>
      </c>
      <c r="E93" s="238"/>
      <c r="F93" s="23"/>
      <c r="G93" s="59"/>
    </row>
    <row r="94" spans="1:7" ht="18" customHeight="1" x14ac:dyDescent="0.3">
      <c r="A94" s="70"/>
      <c r="B94" s="71"/>
      <c r="C94" s="114" t="s">
        <v>40</v>
      </c>
      <c r="D94" s="235" t="s">
        <v>41</v>
      </c>
      <c r="E94" s="236"/>
      <c r="F94" s="23"/>
      <c r="G94" s="59"/>
    </row>
    <row r="95" spans="1:7" x14ac:dyDescent="0.25">
      <c r="A95" s="115"/>
      <c r="B95" s="61"/>
      <c r="C95" s="116"/>
      <c r="D95" s="117"/>
      <c r="E95" s="117"/>
      <c r="F95" s="118"/>
      <c r="G95" s="119"/>
    </row>
    <row r="96" spans="1:7" x14ac:dyDescent="0.25">
      <c r="A96" s="115"/>
      <c r="B96" s="61"/>
      <c r="C96" s="61"/>
      <c r="D96" s="117"/>
      <c r="E96" s="117"/>
      <c r="F96" s="61"/>
      <c r="G96" s="120"/>
    </row>
    <row r="97" spans="1:8" ht="20.25" x14ac:dyDescent="0.3">
      <c r="A97" s="121">
        <v>2</v>
      </c>
      <c r="B97" s="239" t="s">
        <v>85</v>
      </c>
      <c r="C97" s="239"/>
      <c r="D97" s="239"/>
      <c r="E97" s="122"/>
      <c r="F97" s="123"/>
      <c r="G97" s="124"/>
    </row>
    <row r="98" spans="1:8" ht="16.5" x14ac:dyDescent="0.3">
      <c r="A98" s="234" t="s">
        <v>9</v>
      </c>
      <c r="B98" s="125" t="s">
        <v>98</v>
      </c>
      <c r="C98" s="126"/>
      <c r="D98" s="127"/>
      <c r="E98" s="127"/>
      <c r="F98" s="128"/>
      <c r="G98" s="129"/>
    </row>
    <row r="99" spans="1:8" x14ac:dyDescent="0.25">
      <c r="A99" s="234"/>
      <c r="B99" s="130" t="s">
        <v>42</v>
      </c>
      <c r="C99" s="131"/>
      <c r="D99" s="132" t="s">
        <v>43</v>
      </c>
      <c r="E99" s="133" t="s">
        <v>44</v>
      </c>
      <c r="F99" s="134" t="s">
        <v>45</v>
      </c>
      <c r="G99" s="134" t="s">
        <v>46</v>
      </c>
    </row>
    <row r="100" spans="1:8" ht="124.5" customHeight="1" x14ac:dyDescent="0.3">
      <c r="A100" s="135" t="s">
        <v>95</v>
      </c>
      <c r="B100" s="177" t="s">
        <v>96</v>
      </c>
      <c r="C100" s="178"/>
      <c r="D100" s="136">
        <v>6</v>
      </c>
      <c r="E100" s="137" t="s">
        <v>93</v>
      </c>
      <c r="F100" s="21"/>
      <c r="G100" s="139">
        <f>SUM(D100*F100)</f>
        <v>0</v>
      </c>
    </row>
    <row r="101" spans="1:8" ht="17.25" thickBot="1" x14ac:dyDescent="0.35">
      <c r="A101" s="135"/>
      <c r="B101" s="140" t="s">
        <v>27</v>
      </c>
      <c r="C101" s="141"/>
      <c r="D101" s="142"/>
      <c r="E101" s="142"/>
      <c r="F101" s="143"/>
      <c r="G101" s="144">
        <f>SUM(G100:G100)</f>
        <v>0</v>
      </c>
    </row>
    <row r="102" spans="1:8" ht="16.5" customHeight="1" thickTop="1" x14ac:dyDescent="0.3">
      <c r="A102" s="145"/>
      <c r="B102" s="146"/>
      <c r="C102" s="146"/>
      <c r="D102" s="146"/>
      <c r="E102" s="147"/>
      <c r="F102" s="148"/>
      <c r="G102" s="149"/>
    </row>
    <row r="103" spans="1:8" ht="15" customHeight="1" x14ac:dyDescent="0.3">
      <c r="A103" s="145"/>
      <c r="B103" s="146"/>
      <c r="C103" s="146"/>
      <c r="D103" s="146"/>
      <c r="E103" s="147"/>
      <c r="F103" s="148"/>
      <c r="G103" s="149"/>
    </row>
    <row r="104" spans="1:8" ht="16.5" customHeight="1" x14ac:dyDescent="0.3">
      <c r="A104" s="135"/>
      <c r="B104" s="125" t="s">
        <v>97</v>
      </c>
      <c r="C104" s="150"/>
      <c r="D104" s="127"/>
      <c r="E104" s="127"/>
      <c r="F104" s="128"/>
      <c r="G104" s="129"/>
    </row>
    <row r="105" spans="1:8" ht="16.5" customHeight="1" x14ac:dyDescent="0.3">
      <c r="A105" s="151" t="s">
        <v>13</v>
      </c>
      <c r="B105" s="125" t="s">
        <v>94</v>
      </c>
      <c r="C105" s="126"/>
      <c r="D105" s="127"/>
      <c r="E105" s="127"/>
      <c r="F105" s="128"/>
      <c r="G105" s="129"/>
    </row>
    <row r="106" spans="1:8" ht="16.5" customHeight="1" x14ac:dyDescent="0.25">
      <c r="B106" s="130" t="s">
        <v>42</v>
      </c>
      <c r="C106" s="131"/>
      <c r="D106" s="132" t="s">
        <v>43</v>
      </c>
      <c r="E106" s="133" t="s">
        <v>44</v>
      </c>
      <c r="F106" s="134" t="s">
        <v>45</v>
      </c>
      <c r="G106" s="134" t="s">
        <v>46</v>
      </c>
    </row>
    <row r="107" spans="1:8" ht="49.5" customHeight="1" x14ac:dyDescent="0.3">
      <c r="A107" s="135"/>
      <c r="B107" s="177" t="s">
        <v>94</v>
      </c>
      <c r="C107" s="178"/>
      <c r="D107" s="136">
        <v>20</v>
      </c>
      <c r="E107" s="137" t="s">
        <v>34</v>
      </c>
      <c r="F107" s="138"/>
      <c r="G107" s="152">
        <f>D107*F107</f>
        <v>0</v>
      </c>
    </row>
    <row r="108" spans="1:8" ht="16.5" customHeight="1" thickBot="1" x14ac:dyDescent="0.35">
      <c r="A108" s="135"/>
      <c r="B108" s="140" t="s">
        <v>27</v>
      </c>
      <c r="C108" s="141"/>
      <c r="D108" s="142"/>
      <c r="E108" s="142"/>
      <c r="F108" s="143"/>
      <c r="G108" s="144">
        <f>SUM(G106:G107)</f>
        <v>0</v>
      </c>
    </row>
    <row r="109" spans="1:8" ht="16.5" customHeight="1" thickTop="1" x14ac:dyDescent="0.3">
      <c r="A109" s="135"/>
      <c r="B109" s="153"/>
      <c r="C109" s="153"/>
      <c r="D109" s="154"/>
      <c r="E109" s="155"/>
      <c r="F109" s="176"/>
      <c r="G109" s="156"/>
    </row>
    <row r="110" spans="1:8" ht="15" customHeight="1" x14ac:dyDescent="0.3">
      <c r="A110" s="151" t="s">
        <v>40</v>
      </c>
      <c r="B110" s="125" t="s">
        <v>67</v>
      </c>
      <c r="C110" s="126"/>
      <c r="D110" s="127"/>
      <c r="E110" s="127"/>
      <c r="F110" s="128"/>
      <c r="G110" s="129"/>
    </row>
    <row r="111" spans="1:8" ht="16.5" customHeight="1" x14ac:dyDescent="0.3">
      <c r="A111" s="157"/>
      <c r="B111" s="130" t="s">
        <v>42</v>
      </c>
      <c r="C111" s="131"/>
      <c r="D111" s="132" t="s">
        <v>43</v>
      </c>
      <c r="E111" s="133" t="s">
        <v>44</v>
      </c>
      <c r="F111" s="134" t="s">
        <v>45</v>
      </c>
      <c r="G111" s="134" t="s">
        <v>46</v>
      </c>
    </row>
    <row r="112" spans="1:8" ht="214.5" customHeight="1" x14ac:dyDescent="0.3">
      <c r="A112" s="135"/>
      <c r="B112" s="177" t="s">
        <v>68</v>
      </c>
      <c r="C112" s="178"/>
      <c r="D112" s="136">
        <v>30</v>
      </c>
      <c r="E112" s="137" t="s">
        <v>34</v>
      </c>
      <c r="F112" s="21"/>
      <c r="G112" s="152">
        <f>D112*F112</f>
        <v>0</v>
      </c>
      <c r="H112" s="158"/>
    </row>
    <row r="113" spans="1:8" ht="16.5" customHeight="1" thickBot="1" x14ac:dyDescent="0.35">
      <c r="A113" s="135"/>
      <c r="B113" s="140" t="s">
        <v>27</v>
      </c>
      <c r="C113" s="141"/>
      <c r="D113" s="142"/>
      <c r="E113" s="142"/>
      <c r="F113" s="143"/>
      <c r="G113" s="144">
        <f>SUM(G112:G112)</f>
        <v>0</v>
      </c>
    </row>
    <row r="114" spans="1:8" ht="16.5" x14ac:dyDescent="0.3">
      <c r="A114" s="135"/>
      <c r="B114" s="159"/>
      <c r="C114" s="160"/>
      <c r="D114" s="161"/>
      <c r="E114" s="161"/>
      <c r="F114" s="161"/>
      <c r="G114" s="162"/>
    </row>
    <row r="115" spans="1:8" ht="16.5" x14ac:dyDescent="0.3">
      <c r="A115" s="234" t="s">
        <v>99</v>
      </c>
      <c r="B115" s="125" t="s">
        <v>47</v>
      </c>
      <c r="C115" s="126"/>
      <c r="D115" s="127"/>
      <c r="E115" s="127"/>
      <c r="F115" s="128"/>
      <c r="G115" s="129"/>
    </row>
    <row r="116" spans="1:8" x14ac:dyDescent="0.25">
      <c r="A116" s="234"/>
      <c r="B116" s="130" t="s">
        <v>42</v>
      </c>
      <c r="C116" s="131"/>
      <c r="D116" s="132" t="s">
        <v>43</v>
      </c>
      <c r="E116" s="133" t="s">
        <v>44</v>
      </c>
      <c r="F116" s="134" t="s">
        <v>45</v>
      </c>
      <c r="G116" s="134" t="s">
        <v>46</v>
      </c>
    </row>
    <row r="117" spans="1:8" ht="162" customHeight="1" x14ac:dyDescent="0.3">
      <c r="A117" s="135"/>
      <c r="B117" s="177" t="s">
        <v>48</v>
      </c>
      <c r="C117" s="178"/>
      <c r="D117" s="136">
        <v>50</v>
      </c>
      <c r="E117" s="137" t="s">
        <v>34</v>
      </c>
      <c r="F117" s="21"/>
      <c r="G117" s="152">
        <f>D117*F117</f>
        <v>0</v>
      </c>
      <c r="H117" s="158"/>
    </row>
    <row r="118" spans="1:8" ht="17.25" thickBot="1" x14ac:dyDescent="0.35">
      <c r="A118" s="135"/>
      <c r="B118" s="140" t="s">
        <v>27</v>
      </c>
      <c r="C118" s="141"/>
      <c r="D118" s="142"/>
      <c r="E118" s="142"/>
      <c r="F118" s="143"/>
      <c r="G118" s="144">
        <f>SUM(G117:G117)</f>
        <v>0</v>
      </c>
    </row>
    <row r="119" spans="1:8" ht="18" thickTop="1" thickBot="1" x14ac:dyDescent="0.35">
      <c r="A119" s="163"/>
      <c r="B119" s="164"/>
      <c r="C119" s="165"/>
      <c r="D119" s="166"/>
      <c r="E119" s="166"/>
      <c r="F119" s="167"/>
      <c r="G119" s="168"/>
    </row>
    <row r="120" spans="1:8" ht="16.5" x14ac:dyDescent="0.3">
      <c r="A120" s="58"/>
      <c r="B120" s="159"/>
      <c r="C120" s="160"/>
      <c r="D120" s="161"/>
      <c r="E120" s="161"/>
      <c r="F120" s="161"/>
      <c r="G120" s="169"/>
    </row>
    <row r="121" spans="1:8" ht="16.5" x14ac:dyDescent="0.3">
      <c r="A121" s="58"/>
      <c r="B121" s="159"/>
      <c r="C121" s="160"/>
      <c r="D121" s="161"/>
      <c r="E121" s="161"/>
      <c r="F121" s="161"/>
      <c r="G121" s="169"/>
    </row>
    <row r="122" spans="1:8" ht="16.5" x14ac:dyDescent="0.3">
      <c r="A122" s="58"/>
      <c r="B122" s="159"/>
      <c r="C122" s="170"/>
      <c r="D122" s="171"/>
      <c r="E122" s="172"/>
      <c r="F122" s="173"/>
      <c r="G122" s="174"/>
    </row>
    <row r="123" spans="1:8" ht="16.5" x14ac:dyDescent="0.3">
      <c r="A123" s="58"/>
      <c r="B123" s="159"/>
      <c r="C123" s="170"/>
      <c r="D123" s="175"/>
      <c r="E123" s="172"/>
      <c r="F123" s="173"/>
      <c r="G123" s="174"/>
    </row>
    <row r="124" spans="1:8" ht="16.5" x14ac:dyDescent="0.3">
      <c r="A124" s="58"/>
      <c r="B124" s="159"/>
      <c r="C124" s="170"/>
      <c r="D124" s="175"/>
      <c r="E124" s="172"/>
      <c r="F124" s="173"/>
      <c r="G124" s="174"/>
    </row>
    <row r="125" spans="1:8" ht="16.5" x14ac:dyDescent="0.3">
      <c r="A125" s="58"/>
      <c r="B125" s="159"/>
      <c r="C125" s="170"/>
      <c r="D125" s="175"/>
      <c r="E125" s="172"/>
      <c r="F125" s="173"/>
      <c r="G125" s="174"/>
    </row>
    <row r="126" spans="1:8" ht="16.5" x14ac:dyDescent="0.3">
      <c r="A126" s="58"/>
      <c r="B126" s="58"/>
      <c r="C126" s="170"/>
      <c r="D126" s="175"/>
      <c r="E126" s="172"/>
      <c r="F126" s="173"/>
      <c r="G126" s="174"/>
    </row>
    <row r="127" spans="1:8" ht="16.5" x14ac:dyDescent="0.3">
      <c r="A127" s="58"/>
      <c r="B127" s="58"/>
      <c r="C127" s="58"/>
      <c r="D127" s="58"/>
      <c r="E127" s="58"/>
      <c r="F127" s="58"/>
      <c r="G127" s="58"/>
    </row>
  </sheetData>
  <sheetProtection algorithmName="SHA-512" hashValue="4LHspVxd8z1otg6nrr6znzQTHWOEVb7NyNIC/XbVZcpM+2u538Og5fkmYAJGwGUtmjki9VObnAIVAVT6Ul5owA==" saltValue="v7a8Hl+fbcty/Q4/OvO1QQ==" spinCount="100000" sheet="1" objects="1" scenarios="1"/>
  <protectedRanges>
    <protectedRange algorithmName="SHA-512" hashValue="oNF8R0qNd7+cBZN9XYqJSMBCiOP0c8+qQNboRogOGXSDWs1y5LrKEq/2S/qkQd7Y/PLAR7sz4FFUKVyHWznXWQ==" saltValue="5UkkPNAKvJSDjZq0SKFXhg==" spinCount="100000" sqref="F29 G33:G34 F38:F46 F49 E33:E34" name="Bereich1"/>
  </protectedRanges>
  <mergeCells count="74">
    <mergeCell ref="A115:A116"/>
    <mergeCell ref="C90:E90"/>
    <mergeCell ref="D94:E94"/>
    <mergeCell ref="D92:E92"/>
    <mergeCell ref="D93:E93"/>
    <mergeCell ref="A98:A99"/>
    <mergeCell ref="B97:D97"/>
    <mergeCell ref="B112:C112"/>
    <mergeCell ref="B100:C100"/>
    <mergeCell ref="B107:C107"/>
    <mergeCell ref="C27:E27"/>
    <mergeCell ref="F27:G27"/>
    <mergeCell ref="D41:E41"/>
    <mergeCell ref="D38:E38"/>
    <mergeCell ref="D39:E39"/>
    <mergeCell ref="D40:E40"/>
    <mergeCell ref="C29:E29"/>
    <mergeCell ref="C31:D31"/>
    <mergeCell ref="C33:C34"/>
    <mergeCell ref="D33:D34"/>
    <mergeCell ref="G33:G34"/>
    <mergeCell ref="A1:E1"/>
    <mergeCell ref="B2:E2"/>
    <mergeCell ref="B3:E3"/>
    <mergeCell ref="B4:E4"/>
    <mergeCell ref="B5:E5"/>
    <mergeCell ref="B6:E6"/>
    <mergeCell ref="B7:E7"/>
    <mergeCell ref="B11:E11"/>
    <mergeCell ref="B8:E8"/>
    <mergeCell ref="B9:E9"/>
    <mergeCell ref="B10:E10"/>
    <mergeCell ref="A12:C12"/>
    <mergeCell ref="D12:E12"/>
    <mergeCell ref="A13:C13"/>
    <mergeCell ref="D13:E13"/>
    <mergeCell ref="A14:C14"/>
    <mergeCell ref="D14:E14"/>
    <mergeCell ref="A15:C15"/>
    <mergeCell ref="D15:E15"/>
    <mergeCell ref="A19:G19"/>
    <mergeCell ref="A20:G20"/>
    <mergeCell ref="B25:G25"/>
    <mergeCell ref="B24:G24"/>
    <mergeCell ref="B55:G55"/>
    <mergeCell ref="D73:E73"/>
    <mergeCell ref="B56:G56"/>
    <mergeCell ref="B57:G57"/>
    <mergeCell ref="C59:D59"/>
    <mergeCell ref="D61:F61"/>
    <mergeCell ref="D69:E69"/>
    <mergeCell ref="D70:E70"/>
    <mergeCell ref="D71:E71"/>
    <mergeCell ref="D64:E64"/>
    <mergeCell ref="D65:E65"/>
    <mergeCell ref="D66:E66"/>
    <mergeCell ref="D67:E67"/>
    <mergeCell ref="D68:E68"/>
    <mergeCell ref="B117:C117"/>
    <mergeCell ref="C36:D36"/>
    <mergeCell ref="D47:E47"/>
    <mergeCell ref="C50:E50"/>
    <mergeCell ref="D42:E42"/>
    <mergeCell ref="D43:E43"/>
    <mergeCell ref="D44:E44"/>
    <mergeCell ref="D45:E45"/>
    <mergeCell ref="C52:E52"/>
    <mergeCell ref="D87:E87"/>
    <mergeCell ref="D88:F88"/>
    <mergeCell ref="D82:F82"/>
    <mergeCell ref="D85:E85"/>
    <mergeCell ref="D86:F86"/>
    <mergeCell ref="D81:F81"/>
    <mergeCell ref="C49:E49"/>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1124D-7E6F-490F-B998-1D1B0A7AE2F7}">
  <dimension ref="A1:G91"/>
  <sheetViews>
    <sheetView topLeftCell="A20" workbookViewId="0">
      <selection activeCell="E14" sqref="E14"/>
    </sheetView>
  </sheetViews>
  <sheetFormatPr baseColWidth="10" defaultRowHeight="15" x14ac:dyDescent="0.25"/>
  <cols>
    <col min="1" max="1" width="51.28515625" customWidth="1"/>
    <col min="2" max="2" width="29.28515625" customWidth="1"/>
    <col min="3" max="3" width="33.28515625" customWidth="1"/>
    <col min="4" max="4" width="27.42578125" customWidth="1"/>
    <col min="5" max="5" width="34.42578125" customWidth="1"/>
    <col min="6" max="6" width="47.7109375" customWidth="1"/>
    <col min="7" max="7" width="51.5703125" customWidth="1"/>
  </cols>
  <sheetData>
    <row r="1" spans="1:7" x14ac:dyDescent="0.25">
      <c r="A1" s="31" t="s">
        <v>100</v>
      </c>
      <c r="B1" s="32"/>
      <c r="C1" s="32"/>
      <c r="D1" s="32"/>
      <c r="E1" s="32"/>
      <c r="F1" s="32"/>
      <c r="G1" s="32"/>
    </row>
    <row r="2" spans="1:7" ht="29.25" thickBot="1" x14ac:dyDescent="0.3">
      <c r="A2" s="33" t="s">
        <v>101</v>
      </c>
      <c r="B2" s="33" t="s">
        <v>102</v>
      </c>
      <c r="C2" s="33" t="s">
        <v>103</v>
      </c>
      <c r="D2" s="33" t="s">
        <v>102</v>
      </c>
      <c r="E2" s="33" t="s">
        <v>97</v>
      </c>
      <c r="F2" s="33" t="s">
        <v>102</v>
      </c>
      <c r="G2" s="33" t="s">
        <v>104</v>
      </c>
    </row>
    <row r="3" spans="1:7" ht="16.5" thickTop="1" thickBot="1" x14ac:dyDescent="0.3">
      <c r="A3" s="242" t="s">
        <v>105</v>
      </c>
      <c r="B3" s="242"/>
      <c r="C3" s="242"/>
      <c r="D3" s="242"/>
      <c r="E3" s="242"/>
      <c r="F3" s="242"/>
      <c r="G3" s="34"/>
    </row>
    <row r="4" spans="1:7" ht="57.75" thickTop="1" x14ac:dyDescent="0.25">
      <c r="A4" s="48" t="s">
        <v>106</v>
      </c>
      <c r="B4" s="48"/>
      <c r="C4" s="36" t="s">
        <v>107</v>
      </c>
      <c r="D4" s="36"/>
      <c r="E4" s="37"/>
      <c r="F4" s="37"/>
      <c r="G4" s="37"/>
    </row>
    <row r="5" spans="1:7" ht="42.75" x14ac:dyDescent="0.25">
      <c r="A5" s="41" t="s">
        <v>108</v>
      </c>
      <c r="B5" s="41"/>
      <c r="C5" s="46" t="s">
        <v>109</v>
      </c>
      <c r="D5" s="46"/>
      <c r="E5" s="46"/>
      <c r="F5" s="40"/>
      <c r="G5" s="40"/>
    </row>
    <row r="6" spans="1:7" ht="409.5" x14ac:dyDescent="0.25">
      <c r="A6" s="41" t="s">
        <v>110</v>
      </c>
      <c r="B6" s="41"/>
      <c r="C6" s="39" t="s">
        <v>111</v>
      </c>
      <c r="D6" s="46"/>
      <c r="E6" s="40"/>
      <c r="F6" s="51" t="s">
        <v>235</v>
      </c>
      <c r="G6" s="40"/>
    </row>
    <row r="7" spans="1:7" ht="42.75" x14ac:dyDescent="0.25">
      <c r="A7" s="41" t="s">
        <v>112</v>
      </c>
      <c r="B7" s="41"/>
      <c r="C7" s="46" t="s">
        <v>113</v>
      </c>
      <c r="D7" s="46"/>
      <c r="E7" s="40"/>
      <c r="F7" s="42"/>
      <c r="G7" s="40"/>
    </row>
    <row r="8" spans="1:7" ht="28.5" x14ac:dyDescent="0.25">
      <c r="A8" s="41" t="s">
        <v>114</v>
      </c>
      <c r="B8" s="41"/>
      <c r="C8" s="43"/>
      <c r="D8" s="43"/>
      <c r="E8" s="40"/>
      <c r="F8" s="40"/>
      <c r="G8" s="40"/>
    </row>
    <row r="9" spans="1:7" ht="15.75" thickBot="1" x14ac:dyDescent="0.3">
      <c r="A9" s="240" t="s">
        <v>115</v>
      </c>
      <c r="B9" s="240"/>
      <c r="C9" s="240"/>
      <c r="D9" s="44"/>
      <c r="E9" s="45"/>
      <c r="F9" s="45"/>
      <c r="G9" s="45"/>
    </row>
    <row r="10" spans="1:7" ht="43.5" thickTop="1" x14ac:dyDescent="0.25">
      <c r="A10" s="48" t="s">
        <v>116</v>
      </c>
      <c r="B10" s="48"/>
      <c r="C10" s="36" t="s">
        <v>117</v>
      </c>
      <c r="D10" s="36"/>
      <c r="E10" s="37"/>
      <c r="F10" s="37"/>
      <c r="G10" s="37"/>
    </row>
    <row r="11" spans="1:7" ht="165" x14ac:dyDescent="0.25">
      <c r="A11" s="41" t="s">
        <v>118</v>
      </c>
      <c r="B11" s="41"/>
      <c r="C11" s="46" t="s">
        <v>119</v>
      </c>
      <c r="D11" s="46"/>
      <c r="E11" s="39" t="s">
        <v>240</v>
      </c>
      <c r="F11" s="52" t="s">
        <v>120</v>
      </c>
      <c r="G11" s="40"/>
    </row>
    <row r="12" spans="1:7" ht="28.5" x14ac:dyDescent="0.25">
      <c r="A12" s="41" t="s">
        <v>121</v>
      </c>
      <c r="B12" s="41"/>
      <c r="C12" s="46" t="s">
        <v>122</v>
      </c>
      <c r="D12" s="46"/>
      <c r="E12" s="40"/>
      <c r="F12" s="40"/>
      <c r="G12" s="40"/>
    </row>
    <row r="13" spans="1:7" ht="57" x14ac:dyDescent="0.25">
      <c r="A13" s="41" t="s">
        <v>123</v>
      </c>
      <c r="B13" s="41"/>
      <c r="C13" s="46" t="s">
        <v>124</v>
      </c>
      <c r="D13" s="46"/>
      <c r="E13" s="40"/>
      <c r="F13" s="43"/>
      <c r="G13" s="40"/>
    </row>
    <row r="14" spans="1:7" ht="42.75" x14ac:dyDescent="0.25">
      <c r="A14" s="41" t="s">
        <v>125</v>
      </c>
      <c r="B14" s="41"/>
      <c r="C14" s="46" t="s">
        <v>126</v>
      </c>
      <c r="D14" s="46"/>
      <c r="E14" s="40"/>
      <c r="F14" s="40"/>
      <c r="G14" s="40"/>
    </row>
    <row r="15" spans="1:7" ht="85.5" x14ac:dyDescent="0.25">
      <c r="A15" s="41" t="s">
        <v>127</v>
      </c>
      <c r="B15" s="41"/>
      <c r="C15" s="46" t="s">
        <v>128</v>
      </c>
      <c r="D15" s="46"/>
      <c r="E15" s="40"/>
      <c r="F15" s="40"/>
      <c r="G15" s="40"/>
    </row>
    <row r="16" spans="1:7" ht="28.5" x14ac:dyDescent="0.25">
      <c r="A16" s="41" t="s">
        <v>129</v>
      </c>
      <c r="B16" s="41"/>
      <c r="C16" s="43"/>
      <c r="D16" s="43"/>
      <c r="E16" s="40"/>
      <c r="F16" s="40"/>
      <c r="G16" s="40"/>
    </row>
    <row r="17" spans="1:7" ht="28.5" x14ac:dyDescent="0.25">
      <c r="A17" s="41" t="s">
        <v>130</v>
      </c>
      <c r="B17" s="41"/>
      <c r="C17" s="43"/>
      <c r="D17" s="43"/>
      <c r="E17" s="40"/>
      <c r="F17" s="40"/>
      <c r="G17" s="40"/>
    </row>
    <row r="18" spans="1:7" ht="42.75" x14ac:dyDescent="0.25">
      <c r="A18" s="41" t="s">
        <v>131</v>
      </c>
      <c r="B18" s="41"/>
      <c r="C18" s="43"/>
      <c r="D18" s="43"/>
      <c r="E18" s="40"/>
      <c r="F18" s="40"/>
      <c r="G18" s="40"/>
    </row>
    <row r="19" spans="1:7" ht="28.5" x14ac:dyDescent="0.25">
      <c r="A19" s="41" t="s">
        <v>132</v>
      </c>
      <c r="B19" s="41"/>
      <c r="C19" s="43"/>
      <c r="D19" s="43"/>
      <c r="E19" s="40"/>
      <c r="F19" s="40"/>
      <c r="G19" s="40"/>
    </row>
    <row r="20" spans="1:7" ht="42.75" x14ac:dyDescent="0.25">
      <c r="A20" s="41" t="s">
        <v>133</v>
      </c>
      <c r="B20" s="41"/>
      <c r="C20" s="43"/>
      <c r="D20" s="43"/>
      <c r="E20" s="40"/>
      <c r="F20" s="40"/>
      <c r="G20" s="40"/>
    </row>
    <row r="21" spans="1:7" ht="28.5" x14ac:dyDescent="0.25">
      <c r="A21" s="41" t="s">
        <v>134</v>
      </c>
      <c r="B21" s="41"/>
      <c r="C21" s="43"/>
      <c r="D21" s="43"/>
      <c r="E21" s="40"/>
      <c r="F21" s="40"/>
      <c r="G21" s="40"/>
    </row>
    <row r="22" spans="1:7" ht="15.75" thickBot="1" x14ac:dyDescent="0.3">
      <c r="A22" s="240" t="s">
        <v>135</v>
      </c>
      <c r="B22" s="240"/>
      <c r="C22" s="240"/>
      <c r="D22" s="44"/>
      <c r="E22" s="45"/>
      <c r="F22" s="45"/>
      <c r="G22" s="45"/>
    </row>
    <row r="23" spans="1:7" ht="72" thickTop="1" x14ac:dyDescent="0.25">
      <c r="A23" s="48" t="s">
        <v>136</v>
      </c>
      <c r="B23" s="48"/>
      <c r="C23" s="36" t="s">
        <v>137</v>
      </c>
      <c r="D23" s="36"/>
      <c r="E23" s="37"/>
      <c r="F23" s="37"/>
      <c r="G23" s="37"/>
    </row>
    <row r="24" spans="1:7" ht="57" x14ac:dyDescent="0.25">
      <c r="A24" s="41" t="s">
        <v>138</v>
      </c>
      <c r="B24" s="41"/>
      <c r="C24" s="46" t="s">
        <v>139</v>
      </c>
      <c r="D24" s="46"/>
      <c r="E24" s="40"/>
      <c r="F24" s="40"/>
      <c r="G24" s="40"/>
    </row>
    <row r="25" spans="1:7" ht="120" x14ac:dyDescent="0.25">
      <c r="A25" s="38" t="s">
        <v>141</v>
      </c>
      <c r="B25" s="41"/>
      <c r="C25" s="39" t="s">
        <v>140</v>
      </c>
      <c r="D25" s="46"/>
      <c r="E25" s="40"/>
      <c r="F25" s="50" t="s">
        <v>236</v>
      </c>
      <c r="G25" s="40"/>
    </row>
    <row r="26" spans="1:7" ht="42.75" x14ac:dyDescent="0.25">
      <c r="A26" s="41" t="s">
        <v>142</v>
      </c>
      <c r="B26" s="41"/>
      <c r="C26" s="46" t="s">
        <v>143</v>
      </c>
      <c r="D26" s="46"/>
      <c r="E26" s="40"/>
      <c r="F26" s="40"/>
      <c r="G26" s="40"/>
    </row>
    <row r="27" spans="1:7" ht="142.5" x14ac:dyDescent="0.25">
      <c r="A27" s="41" t="s">
        <v>144</v>
      </c>
      <c r="B27" s="41"/>
      <c r="C27" s="46" t="s">
        <v>145</v>
      </c>
      <c r="D27" s="46"/>
      <c r="E27" s="40"/>
      <c r="F27" s="47"/>
      <c r="G27" s="40"/>
    </row>
    <row r="28" spans="1:7" ht="57" x14ac:dyDescent="0.25">
      <c r="A28" s="41" t="s">
        <v>146</v>
      </c>
      <c r="B28" s="41"/>
      <c r="C28" s="46" t="s">
        <v>147</v>
      </c>
      <c r="D28" s="46"/>
      <c r="E28" s="40"/>
      <c r="F28" s="40"/>
      <c r="G28" s="40"/>
    </row>
    <row r="29" spans="1:7" ht="71.25" x14ac:dyDescent="0.25">
      <c r="A29" s="41" t="s">
        <v>148</v>
      </c>
      <c r="B29" s="41"/>
      <c r="C29" s="46" t="s">
        <v>149</v>
      </c>
      <c r="D29" s="46"/>
      <c r="E29" s="40"/>
      <c r="F29" s="40"/>
      <c r="G29" s="40"/>
    </row>
    <row r="30" spans="1:7" ht="57" x14ac:dyDescent="0.25">
      <c r="A30" s="41" t="s">
        <v>150</v>
      </c>
      <c r="B30" s="41"/>
      <c r="C30" s="46" t="s">
        <v>151</v>
      </c>
      <c r="D30" s="46"/>
      <c r="E30" s="40"/>
      <c r="F30" s="40"/>
      <c r="G30" s="40"/>
    </row>
    <row r="31" spans="1:7" ht="57" x14ac:dyDescent="0.25">
      <c r="A31" s="41" t="s">
        <v>152</v>
      </c>
      <c r="B31" s="41"/>
      <c r="C31" s="46" t="s">
        <v>153</v>
      </c>
      <c r="D31" s="46"/>
      <c r="E31" s="40"/>
      <c r="F31" s="40"/>
      <c r="G31" s="40"/>
    </row>
    <row r="32" spans="1:7" ht="28.5" x14ac:dyDescent="0.25">
      <c r="A32" s="41" t="s">
        <v>154</v>
      </c>
      <c r="B32" s="41"/>
      <c r="C32" s="46" t="s">
        <v>155</v>
      </c>
      <c r="D32" s="46"/>
      <c r="E32" s="40"/>
      <c r="F32" s="40"/>
      <c r="G32" s="40"/>
    </row>
    <row r="33" spans="1:7" ht="28.5" x14ac:dyDescent="0.25">
      <c r="A33" s="41" t="s">
        <v>156</v>
      </c>
      <c r="B33" s="41"/>
      <c r="C33" s="46" t="s">
        <v>157</v>
      </c>
      <c r="D33" s="46"/>
      <c r="E33" s="40"/>
      <c r="F33" s="40"/>
      <c r="G33" s="40"/>
    </row>
    <row r="34" spans="1:7" ht="28.5" x14ac:dyDescent="0.25">
      <c r="A34" s="41" t="s">
        <v>158</v>
      </c>
      <c r="B34" s="41"/>
      <c r="C34" s="46" t="s">
        <v>159</v>
      </c>
      <c r="D34" s="46"/>
      <c r="E34" s="40"/>
      <c r="F34" s="40"/>
      <c r="G34" s="40"/>
    </row>
    <row r="35" spans="1:7" ht="15.75" thickBot="1" x14ac:dyDescent="0.3">
      <c r="A35" s="240" t="s">
        <v>160</v>
      </c>
      <c r="B35" s="240"/>
      <c r="C35" s="240"/>
      <c r="D35" s="44"/>
      <c r="E35" s="45"/>
      <c r="F35" s="45"/>
      <c r="G35" s="45"/>
    </row>
    <row r="36" spans="1:7" ht="100.5" thickTop="1" x14ac:dyDescent="0.25">
      <c r="A36" s="35" t="s">
        <v>161</v>
      </c>
      <c r="B36" s="35"/>
      <c r="C36" s="36" t="s">
        <v>162</v>
      </c>
      <c r="D36" s="36"/>
      <c r="E36" s="37"/>
      <c r="F36" s="37"/>
      <c r="G36" s="37"/>
    </row>
    <row r="37" spans="1:7" ht="195" x14ac:dyDescent="0.25">
      <c r="A37" s="39" t="s">
        <v>163</v>
      </c>
      <c r="B37" s="39"/>
      <c r="C37" s="46" t="s">
        <v>164</v>
      </c>
      <c r="D37" s="46"/>
      <c r="E37" s="53" t="s">
        <v>237</v>
      </c>
      <c r="F37" s="51" t="s">
        <v>238</v>
      </c>
      <c r="G37" s="40"/>
    </row>
    <row r="38" spans="1:7" ht="57" x14ac:dyDescent="0.25">
      <c r="A38" s="38" t="s">
        <v>165</v>
      </c>
      <c r="B38" s="38"/>
      <c r="C38" s="39" t="s">
        <v>166</v>
      </c>
      <c r="D38" s="46"/>
      <c r="E38" s="40"/>
      <c r="F38" s="40"/>
      <c r="G38" s="40"/>
    </row>
    <row r="39" spans="1:7" ht="28.5" x14ac:dyDescent="0.25">
      <c r="A39" s="43"/>
      <c r="B39" s="43"/>
      <c r="C39" s="39" t="s">
        <v>167</v>
      </c>
      <c r="D39" s="46"/>
      <c r="E39" s="40"/>
      <c r="F39" s="40"/>
      <c r="G39" s="40"/>
    </row>
    <row r="40" spans="1:7" ht="57" x14ac:dyDescent="0.25">
      <c r="A40" s="43"/>
      <c r="B40" s="43"/>
      <c r="C40" s="39" t="s">
        <v>168</v>
      </c>
      <c r="D40" s="46"/>
      <c r="E40" s="40"/>
      <c r="F40" s="40"/>
      <c r="G40" s="40"/>
    </row>
    <row r="41" spans="1:7" ht="42.75" x14ac:dyDescent="0.25">
      <c r="A41" s="43"/>
      <c r="B41" s="43"/>
      <c r="C41" s="39" t="s">
        <v>169</v>
      </c>
      <c r="D41" s="46"/>
      <c r="E41" s="40"/>
      <c r="F41" s="40"/>
      <c r="G41" s="40"/>
    </row>
    <row r="42" spans="1:7" ht="57" x14ac:dyDescent="0.25">
      <c r="A42" s="43"/>
      <c r="B42" s="43"/>
      <c r="C42" s="39" t="s">
        <v>170</v>
      </c>
      <c r="D42" s="46"/>
      <c r="E42" s="40"/>
      <c r="F42" s="40"/>
      <c r="G42" s="40"/>
    </row>
    <row r="43" spans="1:7" ht="15.75" thickBot="1" x14ac:dyDescent="0.3">
      <c r="A43" s="240" t="s">
        <v>171</v>
      </c>
      <c r="B43" s="240"/>
      <c r="C43" s="240"/>
      <c r="D43" s="44"/>
      <c r="E43" s="45"/>
      <c r="F43" s="45"/>
      <c r="G43" s="45"/>
    </row>
    <row r="44" spans="1:7" ht="72" thickTop="1" x14ac:dyDescent="0.25">
      <c r="A44" s="35" t="s">
        <v>172</v>
      </c>
      <c r="B44" s="35"/>
      <c r="C44" s="48" t="s">
        <v>173</v>
      </c>
      <c r="D44" s="48"/>
      <c r="E44" s="37"/>
      <c r="F44" s="37"/>
      <c r="G44" s="37"/>
    </row>
    <row r="45" spans="1:7" ht="42.75" x14ac:dyDescent="0.25">
      <c r="A45" s="38" t="s">
        <v>174</v>
      </c>
      <c r="B45" s="38"/>
      <c r="C45" s="41" t="s">
        <v>175</v>
      </c>
      <c r="D45" s="41"/>
      <c r="E45" s="40"/>
      <c r="F45" s="40"/>
      <c r="G45" s="40"/>
    </row>
    <row r="46" spans="1:7" ht="42.75" x14ac:dyDescent="0.25">
      <c r="A46" s="41" t="s">
        <v>176</v>
      </c>
      <c r="B46" s="41"/>
      <c r="C46" s="43"/>
      <c r="D46" s="43"/>
      <c r="E46" s="40"/>
      <c r="F46" s="40"/>
      <c r="G46" s="40"/>
    </row>
    <row r="47" spans="1:7" ht="42.75" x14ac:dyDescent="0.25">
      <c r="A47" s="38" t="s">
        <v>177</v>
      </c>
      <c r="B47" s="38"/>
      <c r="C47" s="43"/>
      <c r="D47" s="43"/>
      <c r="E47" s="40"/>
      <c r="F47" s="40"/>
      <c r="G47" s="40"/>
    </row>
    <row r="48" spans="1:7" ht="28.5" x14ac:dyDescent="0.25">
      <c r="A48" s="38" t="s">
        <v>178</v>
      </c>
      <c r="B48" s="38"/>
      <c r="C48" s="43"/>
      <c r="D48" s="43"/>
      <c r="E48" s="40"/>
      <c r="F48" s="40" t="s">
        <v>239</v>
      </c>
      <c r="G48" s="40"/>
    </row>
    <row r="49" spans="1:7" ht="28.5" x14ac:dyDescent="0.25">
      <c r="A49" s="38" t="s">
        <v>179</v>
      </c>
      <c r="B49" s="38"/>
      <c r="C49" s="43"/>
      <c r="D49" s="43"/>
      <c r="E49" s="40"/>
      <c r="F49" s="40"/>
      <c r="G49" s="40"/>
    </row>
    <row r="50" spans="1:7" ht="28.5" x14ac:dyDescent="0.25">
      <c r="A50" s="41" t="s">
        <v>180</v>
      </c>
      <c r="B50" s="41"/>
      <c r="C50" s="43"/>
      <c r="D50" s="43"/>
      <c r="E50" s="40"/>
      <c r="F50" s="40"/>
      <c r="G50" s="40"/>
    </row>
    <row r="51" spans="1:7" ht="42.75" x14ac:dyDescent="0.25">
      <c r="A51" s="38" t="s">
        <v>181</v>
      </c>
      <c r="B51" s="38"/>
      <c r="C51" s="43"/>
      <c r="D51" s="43"/>
      <c r="E51" s="40"/>
      <c r="F51" s="40"/>
      <c r="G51" s="40"/>
    </row>
    <row r="52" spans="1:7" ht="28.5" x14ac:dyDescent="0.25">
      <c r="A52" s="38" t="s">
        <v>182</v>
      </c>
      <c r="B52" s="38"/>
      <c r="C52" s="43"/>
      <c r="D52" s="43"/>
      <c r="E52" s="40"/>
      <c r="F52" s="40"/>
      <c r="G52" s="40"/>
    </row>
    <row r="53" spans="1:7" ht="28.5" x14ac:dyDescent="0.25">
      <c r="A53" s="38" t="s">
        <v>183</v>
      </c>
      <c r="B53" s="38"/>
      <c r="C53" s="43"/>
      <c r="D53" s="43"/>
      <c r="E53" s="40"/>
      <c r="F53" s="40"/>
      <c r="G53" s="40"/>
    </row>
    <row r="54" spans="1:7" ht="15.75" thickBot="1" x14ac:dyDescent="0.3">
      <c r="A54" s="240" t="s">
        <v>184</v>
      </c>
      <c r="B54" s="240"/>
      <c r="C54" s="240"/>
      <c r="D54" s="44"/>
      <c r="E54" s="45"/>
      <c r="F54" s="45"/>
      <c r="G54" s="45"/>
    </row>
    <row r="55" spans="1:7" ht="43.5" thickTop="1" x14ac:dyDescent="0.25">
      <c r="A55" s="35" t="s">
        <v>185</v>
      </c>
      <c r="B55" s="35"/>
      <c r="C55" s="36" t="s">
        <v>186</v>
      </c>
      <c r="D55" s="36"/>
      <c r="E55" s="37"/>
      <c r="F55" s="37"/>
      <c r="G55" s="37"/>
    </row>
    <row r="56" spans="1:7" ht="42.75" x14ac:dyDescent="0.25">
      <c r="A56" s="38" t="s">
        <v>187</v>
      </c>
      <c r="B56" s="38"/>
      <c r="C56" s="46" t="s">
        <v>188</v>
      </c>
      <c r="D56" s="46"/>
      <c r="E56" s="40"/>
      <c r="F56" s="40"/>
      <c r="G56" s="40"/>
    </row>
    <row r="57" spans="1:7" ht="42.75" x14ac:dyDescent="0.25">
      <c r="A57" s="38" t="s">
        <v>189</v>
      </c>
      <c r="B57" s="38"/>
      <c r="C57" s="43"/>
      <c r="D57" s="43"/>
      <c r="E57" s="40"/>
      <c r="F57" s="40"/>
      <c r="G57" s="40"/>
    </row>
    <row r="58" spans="1:7" ht="57" x14ac:dyDescent="0.25">
      <c r="A58" s="38" t="s">
        <v>190</v>
      </c>
      <c r="B58" s="38"/>
      <c r="C58" s="43"/>
      <c r="D58" s="43"/>
      <c r="E58" s="40"/>
      <c r="F58" s="40"/>
      <c r="G58" s="40"/>
    </row>
    <row r="59" spans="1:7" ht="28.5" x14ac:dyDescent="0.25">
      <c r="A59" s="38" t="s">
        <v>191</v>
      </c>
      <c r="B59" s="38"/>
      <c r="C59" s="43"/>
      <c r="D59" s="43"/>
      <c r="E59" s="40"/>
      <c r="F59" s="40"/>
      <c r="G59" s="40"/>
    </row>
    <row r="60" spans="1:7" ht="42.75" x14ac:dyDescent="0.25">
      <c r="A60" s="38" t="s">
        <v>192</v>
      </c>
      <c r="B60" s="41"/>
      <c r="C60" s="43"/>
      <c r="D60" s="43"/>
      <c r="E60" s="40"/>
      <c r="F60" s="40"/>
      <c r="G60" s="40"/>
    </row>
    <row r="61" spans="1:7" x14ac:dyDescent="0.25">
      <c r="A61" s="38" t="s">
        <v>193</v>
      </c>
      <c r="B61" s="41"/>
      <c r="C61" s="43"/>
      <c r="D61" s="43"/>
      <c r="E61" s="40"/>
      <c r="F61" s="50" t="s">
        <v>194</v>
      </c>
      <c r="G61" s="40"/>
    </row>
    <row r="62" spans="1:7" ht="15.75" thickBot="1" x14ac:dyDescent="0.3">
      <c r="A62" s="240" t="s">
        <v>195</v>
      </c>
      <c r="B62" s="240"/>
      <c r="C62" s="240"/>
      <c r="D62" s="44"/>
      <c r="E62" s="45"/>
      <c r="F62" s="45"/>
      <c r="G62" s="45"/>
    </row>
    <row r="63" spans="1:7" ht="15.75" thickTop="1" x14ac:dyDescent="0.25">
      <c r="A63" s="48" t="s">
        <v>196</v>
      </c>
      <c r="B63" s="48"/>
      <c r="C63" s="241"/>
      <c r="D63" s="36"/>
      <c r="E63" s="37"/>
      <c r="F63" s="37"/>
      <c r="G63" s="37"/>
    </row>
    <row r="64" spans="1:7" ht="85.5" x14ac:dyDescent="0.25">
      <c r="A64" s="38" t="s">
        <v>197</v>
      </c>
      <c r="B64" s="38"/>
      <c r="C64" s="241"/>
      <c r="D64" s="46"/>
      <c r="E64" s="40"/>
      <c r="F64" s="40"/>
      <c r="G64" s="40"/>
    </row>
    <row r="65" spans="1:7" ht="45" x14ac:dyDescent="0.25">
      <c r="A65" s="38" t="s">
        <v>198</v>
      </c>
      <c r="B65" s="38"/>
      <c r="C65" s="241"/>
      <c r="D65" s="46"/>
      <c r="E65" s="40"/>
      <c r="F65" s="50" t="s">
        <v>199</v>
      </c>
      <c r="G65" s="40"/>
    </row>
    <row r="66" spans="1:7" ht="28.5" x14ac:dyDescent="0.25">
      <c r="A66" s="41" t="s">
        <v>200</v>
      </c>
      <c r="B66" s="41"/>
      <c r="C66" s="241"/>
      <c r="D66" s="46"/>
      <c r="E66" s="40"/>
      <c r="F66" s="40"/>
      <c r="G66" s="40"/>
    </row>
    <row r="67" spans="1:7" x14ac:dyDescent="0.25">
      <c r="A67" s="41" t="s">
        <v>201</v>
      </c>
      <c r="B67" s="41"/>
      <c r="C67" s="241"/>
      <c r="D67" s="46"/>
      <c r="E67" s="40"/>
      <c r="F67" s="40"/>
      <c r="G67" s="40"/>
    </row>
    <row r="68" spans="1:7" ht="57" x14ac:dyDescent="0.25">
      <c r="A68" s="38" t="s">
        <v>202</v>
      </c>
      <c r="B68" s="38"/>
      <c r="C68" s="241"/>
      <c r="D68" s="46"/>
      <c r="E68" s="40"/>
      <c r="F68" s="40"/>
      <c r="G68" s="40"/>
    </row>
    <row r="69" spans="1:7" x14ac:dyDescent="0.25">
      <c r="A69" s="41" t="s">
        <v>203</v>
      </c>
      <c r="B69" s="41"/>
      <c r="C69" s="241"/>
      <c r="D69" s="46"/>
      <c r="E69" s="40"/>
      <c r="F69" s="40"/>
      <c r="G69" s="40"/>
    </row>
    <row r="70" spans="1:7" ht="15.75" thickBot="1" x14ac:dyDescent="0.3">
      <c r="A70" s="240" t="s">
        <v>204</v>
      </c>
      <c r="B70" s="240"/>
      <c r="C70" s="240"/>
      <c r="D70" s="44"/>
      <c r="E70" s="45"/>
      <c r="F70" s="45"/>
      <c r="G70" s="45"/>
    </row>
    <row r="71" spans="1:7" ht="86.25" thickTop="1" x14ac:dyDescent="0.25">
      <c r="A71" s="35" t="s">
        <v>205</v>
      </c>
      <c r="B71" s="35"/>
      <c r="C71" s="48" t="s">
        <v>206</v>
      </c>
      <c r="D71" s="48"/>
      <c r="E71" s="37"/>
      <c r="F71" s="37"/>
      <c r="G71" s="37"/>
    </row>
    <row r="72" spans="1:7" ht="28.5" x14ac:dyDescent="0.25">
      <c r="A72" s="38" t="s">
        <v>207</v>
      </c>
      <c r="B72" s="38"/>
      <c r="C72" s="41" t="s">
        <v>208</v>
      </c>
      <c r="D72" s="41"/>
      <c r="E72" s="40"/>
      <c r="F72" s="40"/>
      <c r="G72" s="40" t="s">
        <v>209</v>
      </c>
    </row>
    <row r="73" spans="1:7" ht="28.5" x14ac:dyDescent="0.25">
      <c r="A73" s="38" t="s">
        <v>210</v>
      </c>
      <c r="B73" s="38"/>
      <c r="C73" s="41" t="s">
        <v>211</v>
      </c>
      <c r="D73" s="41"/>
      <c r="E73" s="40"/>
      <c r="F73" s="40"/>
      <c r="G73" s="40"/>
    </row>
    <row r="74" spans="1:7" ht="57" x14ac:dyDescent="0.25">
      <c r="A74" s="38" t="s">
        <v>212</v>
      </c>
      <c r="B74" s="38"/>
      <c r="C74" s="41" t="s">
        <v>213</v>
      </c>
      <c r="D74" s="41"/>
      <c r="E74" s="40"/>
      <c r="F74" s="40"/>
      <c r="G74" s="40"/>
    </row>
    <row r="75" spans="1:7" ht="28.5" x14ac:dyDescent="0.25">
      <c r="A75" s="38" t="s">
        <v>214</v>
      </c>
      <c r="B75" s="38"/>
      <c r="C75" s="43"/>
      <c r="D75" s="43"/>
      <c r="E75" s="40"/>
      <c r="F75" s="40"/>
      <c r="G75" s="40"/>
    </row>
    <row r="76" spans="1:7" ht="28.5" x14ac:dyDescent="0.25">
      <c r="A76" s="38" t="s">
        <v>215</v>
      </c>
      <c r="B76" s="38"/>
      <c r="C76" s="43"/>
      <c r="D76" s="43"/>
      <c r="E76" s="40"/>
      <c r="F76" s="40"/>
      <c r="G76" s="40"/>
    </row>
    <row r="77" spans="1:7" ht="28.5" x14ac:dyDescent="0.25">
      <c r="A77" s="38" t="s">
        <v>216</v>
      </c>
      <c r="B77" s="38"/>
      <c r="C77" s="43"/>
      <c r="D77" s="43"/>
      <c r="E77" s="40"/>
      <c r="F77" s="40"/>
      <c r="G77" s="40"/>
    </row>
    <row r="78" spans="1:7" ht="42.75" x14ac:dyDescent="0.25">
      <c r="A78" s="38" t="s">
        <v>217</v>
      </c>
      <c r="B78" s="38"/>
      <c r="C78" s="43"/>
      <c r="D78" s="43"/>
      <c r="E78" s="40"/>
      <c r="F78" s="40"/>
      <c r="G78" s="40"/>
    </row>
    <row r="79" spans="1:7" ht="71.25" x14ac:dyDescent="0.25">
      <c r="A79" s="38" t="s">
        <v>218</v>
      </c>
      <c r="B79" s="38"/>
      <c r="C79" s="43"/>
      <c r="D79" s="43"/>
      <c r="E79" s="40"/>
      <c r="F79" s="40"/>
      <c r="G79" s="40"/>
    </row>
    <row r="80" spans="1:7" ht="28.5" x14ac:dyDescent="0.25">
      <c r="A80" s="38" t="s">
        <v>219</v>
      </c>
      <c r="B80" s="41"/>
      <c r="C80" s="43"/>
      <c r="D80" s="43"/>
      <c r="E80" s="40"/>
      <c r="F80" s="40"/>
      <c r="G80" s="40"/>
    </row>
    <row r="81" spans="1:7" x14ac:dyDescent="0.25">
      <c r="A81" s="38" t="s">
        <v>220</v>
      </c>
      <c r="B81" s="38"/>
      <c r="C81" s="43"/>
      <c r="D81" s="43"/>
      <c r="E81" s="40"/>
      <c r="F81" s="40"/>
      <c r="G81" s="40"/>
    </row>
    <row r="82" spans="1:7" ht="28.5" x14ac:dyDescent="0.25">
      <c r="A82" s="38" t="s">
        <v>221</v>
      </c>
      <c r="B82" s="38"/>
      <c r="C82" s="43"/>
      <c r="D82" s="43"/>
      <c r="E82" s="40"/>
      <c r="F82" s="40"/>
      <c r="G82" s="40"/>
    </row>
    <row r="83" spans="1:7" ht="28.5" x14ac:dyDescent="0.25">
      <c r="A83" s="41" t="s">
        <v>222</v>
      </c>
      <c r="B83" s="41"/>
      <c r="C83" s="43"/>
      <c r="D83" s="43"/>
      <c r="E83" s="40"/>
      <c r="F83" s="40"/>
      <c r="G83" s="40"/>
    </row>
    <row r="84" spans="1:7" ht="28.5" x14ac:dyDescent="0.25">
      <c r="A84" s="41" t="s">
        <v>223</v>
      </c>
      <c r="B84" s="41"/>
      <c r="C84" s="43"/>
      <c r="D84" s="43"/>
      <c r="E84" s="40"/>
      <c r="F84" s="40"/>
      <c r="G84" s="40"/>
    </row>
    <row r="85" spans="1:7" ht="42.75" x14ac:dyDescent="0.25">
      <c r="A85" s="38" t="s">
        <v>224</v>
      </c>
      <c r="B85" s="38"/>
      <c r="C85" s="43"/>
      <c r="D85" s="43"/>
      <c r="E85" s="40"/>
      <c r="F85" s="40"/>
      <c r="G85" s="40"/>
    </row>
    <row r="86" spans="1:7" x14ac:dyDescent="0.25">
      <c r="A86" s="41" t="s">
        <v>225</v>
      </c>
      <c r="B86" s="41"/>
      <c r="C86" s="43"/>
      <c r="D86" s="43"/>
      <c r="E86" s="40"/>
      <c r="F86" s="40"/>
      <c r="G86" s="40"/>
    </row>
    <row r="87" spans="1:7" ht="42.75" x14ac:dyDescent="0.25">
      <c r="A87" s="38" t="s">
        <v>226</v>
      </c>
      <c r="B87" s="38"/>
      <c r="C87" s="43"/>
      <c r="D87" s="43"/>
      <c r="E87" s="40"/>
      <c r="F87" s="40"/>
      <c r="G87" s="40"/>
    </row>
    <row r="88" spans="1:7" ht="15.75" thickBot="1" x14ac:dyDescent="0.3">
      <c r="A88" s="44" t="s">
        <v>227</v>
      </c>
      <c r="B88" s="44"/>
      <c r="C88" s="49" t="s">
        <v>228</v>
      </c>
      <c r="D88" s="49"/>
      <c r="E88" s="49" t="s">
        <v>228</v>
      </c>
      <c r="F88" s="49" t="s">
        <v>228</v>
      </c>
      <c r="G88" s="49" t="s">
        <v>228</v>
      </c>
    </row>
    <row r="89" spans="1:7" ht="72" thickTop="1" x14ac:dyDescent="0.25">
      <c r="A89" s="48" t="s">
        <v>229</v>
      </c>
      <c r="B89" s="48"/>
      <c r="C89" s="48" t="s">
        <v>230</v>
      </c>
      <c r="D89" s="48"/>
      <c r="E89" s="37"/>
      <c r="F89" s="37"/>
      <c r="G89" s="37"/>
    </row>
    <row r="90" spans="1:7" ht="57" x14ac:dyDescent="0.25">
      <c r="A90" s="41" t="s">
        <v>231</v>
      </c>
      <c r="B90" s="41"/>
      <c r="C90" s="41" t="s">
        <v>232</v>
      </c>
      <c r="D90" s="41"/>
      <c r="E90" s="40"/>
      <c r="F90" s="40"/>
      <c r="G90" s="40"/>
    </row>
    <row r="91" spans="1:7" ht="42.75" x14ac:dyDescent="0.25">
      <c r="A91" s="41" t="s">
        <v>233</v>
      </c>
      <c r="B91" s="41"/>
      <c r="C91" s="41" t="s">
        <v>234</v>
      </c>
      <c r="D91" s="41"/>
      <c r="E91" s="40"/>
      <c r="F91" s="40"/>
      <c r="G91" s="40"/>
    </row>
  </sheetData>
  <mergeCells count="9">
    <mergeCell ref="A62:C62"/>
    <mergeCell ref="C63:C69"/>
    <mergeCell ref="A70:C70"/>
    <mergeCell ref="A3:F3"/>
    <mergeCell ref="A9:C9"/>
    <mergeCell ref="A22:C22"/>
    <mergeCell ref="A35:C35"/>
    <mergeCell ref="A43:C43"/>
    <mergeCell ref="A54:C54"/>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Kostenschätzung_Honorarabrechn</vt:lpstr>
      <vt:lpstr>Leistungen_Übersicht</vt:lpstr>
    </vt:vector>
  </TitlesOfParts>
  <Company>Stiftung Naturschutz Schleswig-Holstein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Cordula Knabe</dc:creator>
  <cp:lastModifiedBy>Sandra Krause</cp:lastModifiedBy>
  <dcterms:created xsi:type="dcterms:W3CDTF">2025-02-21T11:44:15Z</dcterms:created>
  <dcterms:modified xsi:type="dcterms:W3CDTF">2026-07-22T14:05:26Z</dcterms:modified>
</cp:coreProperties>
</file>