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764A69A-3388-4DB1-9D83-AA420F972364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57480" yWindow="-120" windowWidth="29040" windowHeight="17520" xr2:uid="{00000000-000D-0000-FFFF-FFFF00000000}"/>
  </bookViews>
  <sheets>
    <sheet name="LV" sheetId="1" r:id="rId1"/>
  </sheets>
  <definedNames>
    <definedName name="_xlnm.Print_Area" localSheetId="0">LV!$A$1:$I$35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I35" i="1"/>
  <c r="I34" i="1"/>
  <c r="I33" i="1"/>
  <c r="I15" i="1"/>
  <c r="I37" i="1"/>
  <c r="I30" i="1"/>
  <c r="I28" i="1"/>
  <c r="I27" i="1"/>
  <c r="I25" i="1"/>
  <c r="I23" i="1"/>
  <c r="I22" i="1"/>
  <c r="I20" i="1"/>
  <c r="I19" i="1"/>
  <c r="I16" i="1"/>
  <c r="I17" i="1"/>
  <c r="I14" i="1"/>
  <c r="I31" i="1" s="1"/>
  <c r="I38" i="1" l="1"/>
  <c r="I39" i="1" s="1"/>
  <c r="I40" i="1" s="1"/>
  <c r="I41" i="1" s="1"/>
</calcChain>
</file>

<file path=xl/sharedStrings.xml><?xml version="1.0" encoding="utf-8"?>
<sst xmlns="http://schemas.openxmlformats.org/spreadsheetml/2006/main" count="83" uniqueCount="66">
  <si>
    <t>Eschenbrook 4,  24113 Molfsee</t>
  </si>
  <si>
    <t>GP  €</t>
  </si>
  <si>
    <t>EP  €</t>
  </si>
  <si>
    <t>1.1</t>
  </si>
  <si>
    <t>Pos.</t>
  </si>
  <si>
    <t>Menge</t>
  </si>
  <si>
    <t>Einheit</t>
  </si>
  <si>
    <t>Positionstext</t>
  </si>
  <si>
    <t xml:space="preserve">Leistungsverzeichnis
</t>
  </si>
  <si>
    <t>Tel:  0431-21090-516                
Fax: 0431-21090 102 
info@stiftungsland.de 
www.stiftungsland.de</t>
  </si>
  <si>
    <t>2</t>
  </si>
  <si>
    <t>2.1</t>
  </si>
  <si>
    <t>2.2</t>
  </si>
  <si>
    <t>3</t>
  </si>
  <si>
    <t>3.1</t>
  </si>
  <si>
    <t>3.2</t>
  </si>
  <si>
    <t>Tagessatz</t>
  </si>
  <si>
    <t>4</t>
  </si>
  <si>
    <t xml:space="preserve">Kommunikation </t>
  </si>
  <si>
    <t>4.1</t>
  </si>
  <si>
    <t>5</t>
  </si>
  <si>
    <t>Marktforschung</t>
  </si>
  <si>
    <t>5.1</t>
  </si>
  <si>
    <t>6.1</t>
  </si>
  <si>
    <t>7</t>
  </si>
  <si>
    <t>Management</t>
  </si>
  <si>
    <t>5.2</t>
  </si>
  <si>
    <t>1.2</t>
  </si>
  <si>
    <t>1.3</t>
  </si>
  <si>
    <t>Zwischensumme</t>
  </si>
  <si>
    <t>Los 1: Testung von Paludikultur als Einstreukomponenten für Trockentoiletten in privaten Haushalten</t>
  </si>
  <si>
    <t>Produktion von Einstreu für Trockentoiletten</t>
  </si>
  <si>
    <t>Aufbereitung des Paludirohstoffes (Häckseln und Entstauben)</t>
  </si>
  <si>
    <t xml:space="preserve">Homogenes Mischen der einzelnen Komponenten </t>
  </si>
  <si>
    <t xml:space="preserve">Zuschlagstoffe inkl. EBC-zertifizierte Pflanzenkohle
</t>
  </si>
  <si>
    <t>Anbieten des Einstreus über Online-Shop</t>
  </si>
  <si>
    <t xml:space="preserve">Abfüllung in nachhaltigem Verpackungsmaterial
</t>
  </si>
  <si>
    <t>Systemanbindung an vorhandenen Online-Shop inkl. Werbebudget</t>
  </si>
  <si>
    <t>Disposition des Produktes und Versandabwicklung</t>
  </si>
  <si>
    <t>Influencer-Kooperation zu Werbezwecken</t>
  </si>
  <si>
    <t>Öffentlichkeitsarbeit über die Produktkooperation mit Infoflyern, Desogn Packaging, Produktfotografie, Firmeneigener Newsletter und Social Media Content</t>
  </si>
  <si>
    <t>Erstellung und Auswertung einer Kundenumfrage</t>
  </si>
  <si>
    <t>Versuchsbericht</t>
  </si>
  <si>
    <t>Projekt- und Testbericht</t>
  </si>
  <si>
    <t>Wirtschaftlichkeitsanalyse (Markfähigkeit)</t>
  </si>
  <si>
    <t>Treffen mit AG, Koordination der Produktentwicklung,</t>
  </si>
  <si>
    <t xml:space="preserve">Material &amp; Logistik für 4-tägigen Testlauf auf einer Großveranstaltung </t>
  </si>
  <si>
    <t xml:space="preserve">4-tägiger Vor-Ort Test auf Großveranstaltung inkl. Funktionstests, Service und Kurzinterviews mit Veranstaltungsteilnehmenden </t>
  </si>
  <si>
    <t>Kommunikation (Konzept inkl. visueller Kommunikation) und Marketing (Social Media Content mit Community Management und Ad-Schaltung)</t>
  </si>
  <si>
    <t xml:space="preserve">Versuchsbericht (Projektbericht mit Prozesskontrolle, Laboranalysen und Bericht über Kompostierungserfolg) </t>
  </si>
  <si>
    <t>Management (Treffen mit AG, Koordination der Produktentwicklung)</t>
  </si>
  <si>
    <t>1</t>
  </si>
  <si>
    <t>1.4</t>
  </si>
  <si>
    <t>6</t>
  </si>
  <si>
    <t>Los 2: Testung von Paludikultur als Einstreu für Trockentoiletten auf Großveranstaltung</t>
  </si>
  <si>
    <t>Gesamt Los 1 + Los 2</t>
  </si>
  <si>
    <t>zzg. 19 % Ust.</t>
  </si>
  <si>
    <t>Gesamt brutto</t>
  </si>
  <si>
    <t>Gesamt Los 2 netto</t>
  </si>
  <si>
    <t xml:space="preserve">psch. </t>
  </si>
  <si>
    <t xml:space="preserve">St. </t>
  </si>
  <si>
    <t xml:space="preserve">zzgl. 19 % Ust. </t>
  </si>
  <si>
    <t>Gesamt netto Los 1 + Los 2</t>
  </si>
  <si>
    <r>
      <t xml:space="preserve">Optimierung von Paludikultur für Einsatz Einstreu aufgeteilt in zwei Losen.
Los 1: Testung von Paludiheu als Einstreukomponente für Trockentoiletten in privaten Haushalten, speziell in Kleingärten
Los 2: Testung von Paludiheu als Einstreu von Trockentoiletten auf Großveranstaltungen. 
</t>
    </r>
    <r>
      <rPr>
        <b/>
        <u/>
        <sz val="11"/>
        <rFont val="SN Rooney"/>
        <family val="2"/>
      </rPr>
      <t>Bitte nehmen Sie nur Eintragungen in den farblich markierten Feldern vor. 
Beachten Sie bitte die Hinweise und Beschreibungen in den Vorbemerkungen</t>
    </r>
  </si>
  <si>
    <t>2026-0170 Optimierung von Paludikultur für Einsatz Einstreu</t>
  </si>
  <si>
    <t>Firmenadresse inkl. E-Mail und Telefonnummer: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</si>
</sst>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_€_-;\-* #,##0.00\ _€_-;_-* &quot;-&quot;??\ _€_-;_-@_-"/>
    <numFmt numFmtId="165" formatCode="_-* #,##0.00\ [$€-407]_-;\-* #,##0.00\ [$€-407]_-;_-* &quot;-&quot;??\ [$€-407]_-;_-@_-"/>
    <numFmt numFmtId="166" formatCode="#,##0.00\ [$€-407];\-#,##0.00\ [$€-407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u/>
      <sz val="11"/>
      <color theme="1"/>
      <name val="Calibri"/>
      <family val="2"/>
      <scheme val="minor"/>
    </font>
    <font>
      <sz val="11"/>
      <name val="SN Rooney"/>
      <family val="2"/>
    </font>
    <font>
      <b/>
      <sz val="11"/>
      <name val="SN Rooney"/>
      <family val="2"/>
    </font>
    <font>
      <sz val="8"/>
      <name val="Calibri"/>
      <family val="2"/>
      <scheme val="minor"/>
    </font>
    <font>
      <sz val="11"/>
      <color rgb="FFFF0000"/>
      <name val="SN Rooney"/>
      <family val="2"/>
    </font>
    <font>
      <sz val="11"/>
      <color rgb="FF1F1F1F"/>
      <name val="SN Rooney"/>
      <family val="2"/>
    </font>
    <font>
      <b/>
      <sz val="11"/>
      <color theme="1"/>
      <name val="Calibri"/>
      <family val="2"/>
      <scheme val="minor"/>
    </font>
    <font>
      <b/>
      <u/>
      <sz val="11"/>
      <name val="SN Rooney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6">
    <xf numFmtId="0" fontId="0" fillId="0" borderId="0" xfId="0"/>
    <xf numFmtId="8" fontId="1" fillId="3" borderId="1" xfId="0" applyNumberFormat="1" applyFont="1" applyFill="1" applyBorder="1" applyAlignment="1" applyProtection="1">
      <alignment horizontal="right" vertical="center"/>
      <protection locked="0"/>
    </xf>
    <xf numFmtId="166" fontId="1" fillId="3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/>
    </xf>
    <xf numFmtId="0" fontId="6" fillId="3" borderId="2" xfId="0" applyFont="1" applyFill="1" applyBorder="1" applyAlignment="1" applyProtection="1">
      <alignment horizontal="left" vertical="center"/>
    </xf>
    <xf numFmtId="0" fontId="0" fillId="0" borderId="3" xfId="0" applyBorder="1" applyAlignment="1" applyProtection="1"/>
    <xf numFmtId="0" fontId="0" fillId="0" borderId="4" xfId="0" applyBorder="1" applyAlignment="1" applyProtection="1"/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1" fillId="0" borderId="5" xfId="0" applyFont="1" applyBorder="1" applyAlignment="1" applyProtection="1">
      <alignment wrapText="1"/>
    </xf>
    <xf numFmtId="0" fontId="5" fillId="0" borderId="8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0" fontId="5" fillId="0" borderId="9" xfId="0" applyFont="1" applyBorder="1" applyAlignment="1" applyProtection="1">
      <alignment horizontal="left" vertical="top" wrapText="1"/>
    </xf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right"/>
    </xf>
    <xf numFmtId="165" fontId="3" fillId="2" borderId="1" xfId="0" applyNumberFormat="1" applyFont="1" applyFill="1" applyBorder="1" applyProtection="1"/>
    <xf numFmtId="0" fontId="3" fillId="2" borderId="5" xfId="0" applyFont="1" applyFill="1" applyBorder="1" applyAlignment="1" applyProtection="1">
      <alignment horizontal="left"/>
    </xf>
    <xf numFmtId="0" fontId="3" fillId="2" borderId="6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right"/>
    </xf>
    <xf numFmtId="165" fontId="3" fillId="2" borderId="0" xfId="0" applyNumberFormat="1" applyFont="1" applyFill="1" applyProtection="1"/>
    <xf numFmtId="165" fontId="3" fillId="2" borderId="9" xfId="0" applyNumberFormat="1" applyFont="1" applyFill="1" applyBorder="1" applyProtection="1"/>
    <xf numFmtId="49" fontId="3" fillId="0" borderId="1" xfId="0" applyNumberFormat="1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3" fontId="1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/>
    </xf>
    <xf numFmtId="0" fontId="8" fillId="0" borderId="0" xfId="0" applyFont="1" applyProtection="1"/>
    <xf numFmtId="0" fontId="1" fillId="0" borderId="2" xfId="0" applyFont="1" applyBorder="1" applyAlignment="1" applyProtection="1">
      <alignment horizontal="left" wrapText="1"/>
    </xf>
    <xf numFmtId="0" fontId="1" fillId="0" borderId="3" xfId="0" applyFont="1" applyBorder="1" applyAlignment="1" applyProtection="1">
      <alignment horizontal="left" wrapText="1"/>
    </xf>
    <xf numFmtId="0" fontId="1" fillId="0" borderId="4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top"/>
    </xf>
    <xf numFmtId="165" fontId="1" fillId="0" borderId="4" xfId="0" applyNumberFormat="1" applyFont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right"/>
    </xf>
    <xf numFmtId="165" fontId="1" fillId="0" borderId="1" xfId="0" applyNumberFormat="1" applyFont="1" applyBorder="1" applyProtection="1"/>
    <xf numFmtId="0" fontId="9" fillId="0" borderId="2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right"/>
    </xf>
    <xf numFmtId="0" fontId="10" fillId="0" borderId="3" xfId="0" applyFont="1" applyBorder="1" applyAlignment="1" applyProtection="1">
      <alignment horizontal="right"/>
    </xf>
    <xf numFmtId="0" fontId="10" fillId="0" borderId="4" xfId="0" applyFont="1" applyBorder="1" applyAlignment="1" applyProtection="1">
      <alignment horizontal="right"/>
    </xf>
    <xf numFmtId="165" fontId="3" fillId="0" borderId="1" xfId="0" applyNumberFormat="1" applyFont="1" applyBorder="1" applyProtection="1"/>
    <xf numFmtId="0" fontId="3" fillId="0" borderId="3" xfId="0" applyFont="1" applyBorder="1" applyAlignment="1" applyProtection="1">
      <alignment horizontal="right"/>
    </xf>
    <xf numFmtId="0" fontId="3" fillId="0" borderId="4" xfId="0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/>
    </xf>
    <xf numFmtId="165" fontId="1" fillId="0" borderId="0" xfId="0" applyNumberFormat="1" applyFont="1" applyProtection="1"/>
    <xf numFmtId="165" fontId="1" fillId="3" borderId="1" xfId="0" applyNumberFormat="1" applyFont="1" applyFill="1" applyBorder="1" applyProtection="1">
      <protection locked="0"/>
    </xf>
    <xf numFmtId="0" fontId="3" fillId="3" borderId="1" xfId="0" applyFont="1" applyFill="1" applyBorder="1" applyAlignment="1" applyProtection="1">
      <alignment vertical="top"/>
      <protection locked="0"/>
    </xf>
    <xf numFmtId="0" fontId="0" fillId="3" borderId="1" xfId="0" applyFill="1" applyBorder="1" applyAlignment="1" applyProtection="1">
      <alignment vertical="top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1906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X59"/>
  <sheetViews>
    <sheetView tabSelected="1" topLeftCell="A34" zoomScaleNormal="100" zoomScaleSheetLayoutView="100" workbookViewId="0">
      <selection activeCell="H36" sqref="H36"/>
    </sheetView>
  </sheetViews>
  <sheetFormatPr baseColWidth="10" defaultColWidth="9.140625" defaultRowHeight="16.5" x14ac:dyDescent="0.3"/>
  <cols>
    <col min="1" max="1" width="5.28515625" style="3" customWidth="1"/>
    <col min="2" max="4" width="9.140625" style="3"/>
    <col min="5" max="5" width="15.85546875" style="3" customWidth="1"/>
    <col min="6" max="6" width="9.42578125" style="3" customWidth="1"/>
    <col min="7" max="7" width="12.85546875" style="71" customWidth="1"/>
    <col min="8" max="8" width="25.7109375" style="72" customWidth="1"/>
    <col min="9" max="9" width="29.28515625" style="72" customWidth="1"/>
    <col min="10" max="16384" width="9.140625" style="3"/>
  </cols>
  <sheetData>
    <row r="1" spans="1:180" ht="15" customHeight="1" x14ac:dyDescent="0.3">
      <c r="G1" s="4" t="s">
        <v>9</v>
      </c>
      <c r="H1" s="4"/>
      <c r="I1" s="4"/>
    </row>
    <row r="2" spans="1:180" x14ac:dyDescent="0.3">
      <c r="F2" s="5"/>
      <c r="G2" s="4"/>
      <c r="H2" s="4"/>
      <c r="I2" s="4"/>
    </row>
    <row r="3" spans="1:180" x14ac:dyDescent="0.3">
      <c r="F3" s="5"/>
      <c r="G3" s="4"/>
      <c r="H3" s="4"/>
      <c r="I3" s="4"/>
    </row>
    <row r="4" spans="1:180" x14ac:dyDescent="0.3">
      <c r="F4" s="5"/>
      <c r="G4" s="4"/>
      <c r="H4" s="4"/>
      <c r="I4" s="4"/>
    </row>
    <row r="5" spans="1:180" x14ac:dyDescent="0.3">
      <c r="A5" s="6" t="s">
        <v>0</v>
      </c>
      <c r="B5" s="6"/>
      <c r="C5" s="6"/>
      <c r="D5" s="6"/>
      <c r="F5" s="5"/>
      <c r="G5" s="4"/>
      <c r="H5" s="4"/>
      <c r="I5" s="4"/>
    </row>
    <row r="6" spans="1:180" ht="24.95" customHeight="1" x14ac:dyDescent="0.3">
      <c r="A6" s="7" t="s">
        <v>64</v>
      </c>
      <c r="B6" s="8"/>
      <c r="C6" s="8"/>
      <c r="D6" s="8"/>
      <c r="E6" s="8"/>
      <c r="F6" s="8"/>
      <c r="G6" s="8"/>
      <c r="H6" s="8"/>
      <c r="I6" s="9"/>
    </row>
    <row r="7" spans="1:180" ht="43.9" customHeight="1" x14ac:dyDescent="0.3">
      <c r="A7" s="10" t="s">
        <v>8</v>
      </c>
      <c r="B7" s="11"/>
      <c r="C7" s="11"/>
      <c r="D7" s="11"/>
      <c r="E7" s="11"/>
      <c r="F7" s="11"/>
      <c r="G7" s="11"/>
      <c r="H7" s="11"/>
      <c r="I7" s="12"/>
    </row>
    <row r="8" spans="1:180" s="19" customFormat="1" x14ac:dyDescent="0.3">
      <c r="A8" s="13" t="s">
        <v>63</v>
      </c>
      <c r="B8" s="14"/>
      <c r="C8" s="14"/>
      <c r="D8" s="14"/>
      <c r="E8" s="14"/>
      <c r="F8" s="14"/>
      <c r="G8" s="14"/>
      <c r="H8" s="14"/>
      <c r="I8" s="15"/>
      <c r="J8" s="16"/>
      <c r="K8" s="16"/>
      <c r="L8" s="16"/>
      <c r="M8" s="3"/>
      <c r="N8" s="16"/>
      <c r="O8" s="16"/>
      <c r="P8" s="16"/>
      <c r="Q8" s="16"/>
      <c r="R8" s="17"/>
      <c r="S8" s="18"/>
      <c r="T8" s="18"/>
      <c r="U8" s="18"/>
      <c r="V8" s="18"/>
      <c r="W8" s="18"/>
      <c r="X8" s="18"/>
      <c r="Y8" s="18"/>
      <c r="Z8" s="18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</row>
    <row r="9" spans="1:180" x14ac:dyDescent="0.3">
      <c r="A9" s="20"/>
      <c r="B9" s="21"/>
      <c r="C9" s="21"/>
      <c r="D9" s="21"/>
      <c r="E9" s="21"/>
      <c r="F9" s="21"/>
      <c r="G9" s="21"/>
      <c r="H9" s="21"/>
      <c r="I9" s="22"/>
      <c r="M9" s="16"/>
    </row>
    <row r="10" spans="1:180" ht="90" customHeight="1" x14ac:dyDescent="0.3">
      <c r="A10" s="20"/>
      <c r="B10" s="21"/>
      <c r="C10" s="21"/>
      <c r="D10" s="21"/>
      <c r="E10" s="21"/>
      <c r="F10" s="21"/>
      <c r="G10" s="21"/>
      <c r="H10" s="21"/>
      <c r="I10" s="22"/>
    </row>
    <row r="11" spans="1:180" x14ac:dyDescent="0.3">
      <c r="A11" s="23" t="s">
        <v>4</v>
      </c>
      <c r="B11" s="24" t="s">
        <v>7</v>
      </c>
      <c r="C11" s="24"/>
      <c r="D11" s="24"/>
      <c r="E11" s="24"/>
      <c r="F11" s="23" t="s">
        <v>5</v>
      </c>
      <c r="G11" s="25" t="s">
        <v>6</v>
      </c>
      <c r="H11" s="26" t="s">
        <v>2</v>
      </c>
      <c r="I11" s="26" t="s">
        <v>1</v>
      </c>
    </row>
    <row r="12" spans="1:180" x14ac:dyDescent="0.3">
      <c r="A12" s="23"/>
      <c r="B12" s="27" t="s">
        <v>30</v>
      </c>
      <c r="C12" s="28"/>
      <c r="D12" s="28"/>
      <c r="E12" s="29"/>
      <c r="F12" s="30"/>
      <c r="G12" s="31"/>
      <c r="H12" s="32"/>
      <c r="I12" s="33"/>
    </row>
    <row r="13" spans="1:180" ht="39" customHeight="1" x14ac:dyDescent="0.3">
      <c r="A13" s="34" t="s">
        <v>51</v>
      </c>
      <c r="B13" s="35" t="s">
        <v>31</v>
      </c>
      <c r="C13" s="36"/>
      <c r="D13" s="36"/>
      <c r="E13" s="36"/>
      <c r="F13" s="37"/>
      <c r="G13" s="37"/>
      <c r="H13" s="37"/>
      <c r="I13" s="38"/>
    </row>
    <row r="14" spans="1:180" ht="45" customHeight="1" x14ac:dyDescent="0.3">
      <c r="A14" s="39" t="s">
        <v>3</v>
      </c>
      <c r="B14" s="40" t="s">
        <v>32</v>
      </c>
      <c r="C14" s="41"/>
      <c r="D14" s="41"/>
      <c r="E14" s="42"/>
      <c r="F14" s="43">
        <v>1</v>
      </c>
      <c r="G14" s="44" t="s">
        <v>59</v>
      </c>
      <c r="H14" s="1"/>
      <c r="I14" s="45">
        <f t="shared" ref="I14:I17" si="0">F14*H14</f>
        <v>0</v>
      </c>
      <c r="K14" s="46"/>
    </row>
    <row r="15" spans="1:180" ht="40.9" customHeight="1" x14ac:dyDescent="0.3">
      <c r="A15" s="39" t="s">
        <v>27</v>
      </c>
      <c r="B15" s="40" t="s">
        <v>34</v>
      </c>
      <c r="C15" s="41"/>
      <c r="D15" s="41"/>
      <c r="E15" s="42"/>
      <c r="F15" s="43">
        <v>1</v>
      </c>
      <c r="G15" s="44" t="s">
        <v>59</v>
      </c>
      <c r="H15" s="1"/>
      <c r="I15" s="45">
        <f>F15*H15</f>
        <v>0</v>
      </c>
    </row>
    <row r="16" spans="1:180" ht="32.25" customHeight="1" x14ac:dyDescent="0.3">
      <c r="A16" s="39" t="s">
        <v>28</v>
      </c>
      <c r="B16" s="47" t="s">
        <v>33</v>
      </c>
      <c r="C16" s="48"/>
      <c r="D16" s="48"/>
      <c r="E16" s="49"/>
      <c r="F16" s="43">
        <v>1</v>
      </c>
      <c r="G16" s="44" t="s">
        <v>59</v>
      </c>
      <c r="H16" s="2"/>
      <c r="I16" s="45">
        <f t="shared" si="0"/>
        <v>0</v>
      </c>
    </row>
    <row r="17" spans="1:9" ht="68.45" customHeight="1" x14ac:dyDescent="0.3">
      <c r="A17" s="39" t="s">
        <v>52</v>
      </c>
      <c r="B17" s="40" t="s">
        <v>36</v>
      </c>
      <c r="C17" s="41"/>
      <c r="D17" s="41"/>
      <c r="E17" s="42"/>
      <c r="F17" s="43">
        <v>1000</v>
      </c>
      <c r="G17" s="44" t="s">
        <v>60</v>
      </c>
      <c r="H17" s="1"/>
      <c r="I17" s="45">
        <f t="shared" si="0"/>
        <v>0</v>
      </c>
    </row>
    <row r="18" spans="1:9" ht="63.6" customHeight="1" x14ac:dyDescent="0.3">
      <c r="A18" s="34" t="s">
        <v>10</v>
      </c>
      <c r="B18" s="35" t="s">
        <v>35</v>
      </c>
      <c r="C18" s="36"/>
      <c r="D18" s="36"/>
      <c r="E18" s="36"/>
      <c r="F18" s="37"/>
      <c r="G18" s="37"/>
      <c r="H18" s="37"/>
      <c r="I18" s="38"/>
    </row>
    <row r="19" spans="1:9" ht="63.6" customHeight="1" x14ac:dyDescent="0.3">
      <c r="A19" s="39" t="s">
        <v>11</v>
      </c>
      <c r="B19" s="40" t="s">
        <v>37</v>
      </c>
      <c r="C19" s="41"/>
      <c r="D19" s="41"/>
      <c r="E19" s="42"/>
      <c r="F19" s="43">
        <v>1</v>
      </c>
      <c r="G19" s="44" t="s">
        <v>59</v>
      </c>
      <c r="H19" s="1"/>
      <c r="I19" s="45">
        <f>F19*H19</f>
        <v>0</v>
      </c>
    </row>
    <row r="20" spans="1:9" ht="63.6" customHeight="1" x14ac:dyDescent="0.3">
      <c r="A20" s="39" t="s">
        <v>12</v>
      </c>
      <c r="B20" s="40" t="s">
        <v>38</v>
      </c>
      <c r="C20" s="41"/>
      <c r="D20" s="41"/>
      <c r="E20" s="42"/>
      <c r="F20" s="43">
        <v>1000</v>
      </c>
      <c r="G20" s="44" t="s">
        <v>60</v>
      </c>
      <c r="H20" s="1"/>
      <c r="I20" s="45">
        <f>F20*H20</f>
        <v>0</v>
      </c>
    </row>
    <row r="21" spans="1:9" ht="42.6" customHeight="1" x14ac:dyDescent="0.3">
      <c r="A21" s="34" t="s">
        <v>13</v>
      </c>
      <c r="B21" s="35" t="s">
        <v>18</v>
      </c>
      <c r="C21" s="36"/>
      <c r="D21" s="36"/>
      <c r="E21" s="36"/>
      <c r="F21" s="37"/>
      <c r="G21" s="37"/>
      <c r="H21" s="37"/>
      <c r="I21" s="38"/>
    </row>
    <row r="22" spans="1:9" ht="97.5" customHeight="1" x14ac:dyDescent="0.3">
      <c r="A22" s="39" t="s">
        <v>14</v>
      </c>
      <c r="B22" s="50" t="s">
        <v>40</v>
      </c>
      <c r="C22" s="50"/>
      <c r="D22" s="50"/>
      <c r="E22" s="50"/>
      <c r="F22" s="43">
        <v>11</v>
      </c>
      <c r="G22" s="44" t="s">
        <v>16</v>
      </c>
      <c r="H22" s="2"/>
      <c r="I22" s="45">
        <f>F22*H22</f>
        <v>0</v>
      </c>
    </row>
    <row r="23" spans="1:9" ht="42.6" customHeight="1" x14ac:dyDescent="0.3">
      <c r="A23" s="39" t="s">
        <v>15</v>
      </c>
      <c r="B23" s="50" t="s">
        <v>39</v>
      </c>
      <c r="C23" s="50"/>
      <c r="D23" s="50"/>
      <c r="E23" s="50"/>
      <c r="F23" s="43">
        <v>1</v>
      </c>
      <c r="G23" s="44" t="s">
        <v>59</v>
      </c>
      <c r="H23" s="2"/>
      <c r="I23" s="45">
        <f>F23*H23</f>
        <v>0</v>
      </c>
    </row>
    <row r="24" spans="1:9" ht="42.6" customHeight="1" x14ac:dyDescent="0.3">
      <c r="A24" s="34" t="s">
        <v>17</v>
      </c>
      <c r="B24" s="35" t="s">
        <v>21</v>
      </c>
      <c r="C24" s="36"/>
      <c r="D24" s="36"/>
      <c r="E24" s="36"/>
      <c r="F24" s="37"/>
      <c r="G24" s="37"/>
      <c r="H24" s="37"/>
      <c r="I24" s="38"/>
    </row>
    <row r="25" spans="1:9" ht="42.6" customHeight="1" x14ac:dyDescent="0.3">
      <c r="A25" s="39" t="s">
        <v>19</v>
      </c>
      <c r="B25" s="50" t="s">
        <v>41</v>
      </c>
      <c r="C25" s="50"/>
      <c r="D25" s="50"/>
      <c r="E25" s="50"/>
      <c r="F25" s="43">
        <v>2</v>
      </c>
      <c r="G25" s="44" t="s">
        <v>16</v>
      </c>
      <c r="H25" s="2"/>
      <c r="I25" s="45">
        <f>F25*H25</f>
        <v>0</v>
      </c>
    </row>
    <row r="26" spans="1:9" ht="42.6" customHeight="1" x14ac:dyDescent="0.3">
      <c r="A26" s="34" t="s">
        <v>20</v>
      </c>
      <c r="B26" s="35" t="s">
        <v>42</v>
      </c>
      <c r="C26" s="36"/>
      <c r="D26" s="36"/>
      <c r="E26" s="36"/>
      <c r="F26" s="37"/>
      <c r="G26" s="37"/>
      <c r="H26" s="37"/>
      <c r="I26" s="38"/>
    </row>
    <row r="27" spans="1:9" ht="42.6" customHeight="1" x14ac:dyDescent="0.3">
      <c r="A27" s="39" t="s">
        <v>22</v>
      </c>
      <c r="B27" s="50" t="s">
        <v>43</v>
      </c>
      <c r="C27" s="50"/>
      <c r="D27" s="50"/>
      <c r="E27" s="50"/>
      <c r="F27" s="43">
        <v>1</v>
      </c>
      <c r="G27" s="44" t="s">
        <v>16</v>
      </c>
      <c r="H27" s="2"/>
      <c r="I27" s="45">
        <f>F27*H27</f>
        <v>0</v>
      </c>
    </row>
    <row r="28" spans="1:9" ht="42.6" customHeight="1" x14ac:dyDescent="0.3">
      <c r="A28" s="39" t="s">
        <v>26</v>
      </c>
      <c r="B28" s="50" t="s">
        <v>44</v>
      </c>
      <c r="C28" s="50"/>
      <c r="D28" s="50"/>
      <c r="E28" s="50"/>
      <c r="F28" s="43">
        <v>1.25</v>
      </c>
      <c r="G28" s="44" t="s">
        <v>16</v>
      </c>
      <c r="H28" s="2"/>
      <c r="I28" s="45">
        <f>F28*H28</f>
        <v>0</v>
      </c>
    </row>
    <row r="29" spans="1:9" ht="42.6" customHeight="1" x14ac:dyDescent="0.3">
      <c r="A29" s="34" t="s">
        <v>53</v>
      </c>
      <c r="B29" s="35" t="s">
        <v>25</v>
      </c>
      <c r="C29" s="36"/>
      <c r="D29" s="36"/>
      <c r="E29" s="36"/>
      <c r="F29" s="37"/>
      <c r="G29" s="37"/>
      <c r="H29" s="37"/>
      <c r="I29" s="38"/>
    </row>
    <row r="30" spans="1:9" ht="42.6" customHeight="1" x14ac:dyDescent="0.3">
      <c r="A30" s="39" t="s">
        <v>23</v>
      </c>
      <c r="B30" s="50" t="s">
        <v>45</v>
      </c>
      <c r="C30" s="50"/>
      <c r="D30" s="50"/>
      <c r="E30" s="50"/>
      <c r="F30" s="43">
        <v>4</v>
      </c>
      <c r="G30" s="44" t="s">
        <v>16</v>
      </c>
      <c r="H30" s="2"/>
      <c r="I30" s="45">
        <f>F30*H30</f>
        <v>0</v>
      </c>
    </row>
    <row r="31" spans="1:9" ht="42.6" customHeight="1" x14ac:dyDescent="0.3">
      <c r="A31" s="51"/>
      <c r="B31" s="35" t="s">
        <v>29</v>
      </c>
      <c r="C31" s="36"/>
      <c r="D31" s="36"/>
      <c r="E31" s="36"/>
      <c r="F31" s="37"/>
      <c r="G31" s="37"/>
      <c r="H31" s="37"/>
      <c r="I31" s="52">
        <f>SUM(I14:I30)</f>
        <v>0</v>
      </c>
    </row>
    <row r="32" spans="1:9" ht="42.6" customHeight="1" x14ac:dyDescent="0.3">
      <c r="A32" s="51"/>
      <c r="B32" s="53" t="s">
        <v>54</v>
      </c>
      <c r="C32" s="53"/>
      <c r="D32" s="53"/>
      <c r="E32" s="53"/>
      <c r="F32" s="53"/>
      <c r="G32" s="53"/>
      <c r="H32" s="53"/>
      <c r="I32" s="54"/>
    </row>
    <row r="33" spans="1:9" ht="68.25" customHeight="1" x14ac:dyDescent="0.3">
      <c r="A33" s="55">
        <v>1</v>
      </c>
      <c r="B33" s="56" t="s">
        <v>46</v>
      </c>
      <c r="C33" s="57"/>
      <c r="D33" s="57"/>
      <c r="E33" s="58"/>
      <c r="F33" s="43">
        <v>1</v>
      </c>
      <c r="G33" s="59" t="s">
        <v>59</v>
      </c>
      <c r="H33" s="73"/>
      <c r="I33" s="60">
        <f>F33*H33</f>
        <v>0</v>
      </c>
    </row>
    <row r="34" spans="1:9" ht="101.25" customHeight="1" x14ac:dyDescent="0.3">
      <c r="A34" s="34" t="s">
        <v>10</v>
      </c>
      <c r="B34" s="40" t="s">
        <v>47</v>
      </c>
      <c r="C34" s="41"/>
      <c r="D34" s="41"/>
      <c r="E34" s="42"/>
      <c r="F34" s="43">
        <v>1</v>
      </c>
      <c r="G34" s="44" t="s">
        <v>59</v>
      </c>
      <c r="H34" s="2"/>
      <c r="I34" s="45">
        <f>F34*H34</f>
        <v>0</v>
      </c>
    </row>
    <row r="35" spans="1:9" ht="86.25" customHeight="1" x14ac:dyDescent="0.3">
      <c r="A35" s="34" t="s">
        <v>13</v>
      </c>
      <c r="B35" s="61" t="s">
        <v>48</v>
      </c>
      <c r="C35" s="62"/>
      <c r="D35" s="62"/>
      <c r="E35" s="63"/>
      <c r="F35" s="43">
        <v>1</v>
      </c>
      <c r="G35" s="44" t="s">
        <v>59</v>
      </c>
      <c r="H35" s="1"/>
      <c r="I35" s="45">
        <f>F35*H35</f>
        <v>0</v>
      </c>
    </row>
    <row r="36" spans="1:9" ht="60" customHeight="1" x14ac:dyDescent="0.3">
      <c r="A36" s="34" t="s">
        <v>20</v>
      </c>
      <c r="B36" s="50" t="s">
        <v>49</v>
      </c>
      <c r="C36" s="50"/>
      <c r="D36" s="50"/>
      <c r="E36" s="50"/>
      <c r="F36" s="43">
        <v>1</v>
      </c>
      <c r="G36" s="44" t="s">
        <v>59</v>
      </c>
      <c r="H36" s="2"/>
      <c r="I36" s="45">
        <f>F36*H36</f>
        <v>0</v>
      </c>
    </row>
    <row r="37" spans="1:9" ht="41.25" customHeight="1" x14ac:dyDescent="0.3">
      <c r="A37" s="34" t="s">
        <v>24</v>
      </c>
      <c r="B37" s="50" t="s">
        <v>50</v>
      </c>
      <c r="C37" s="50"/>
      <c r="D37" s="50"/>
      <c r="E37" s="50"/>
      <c r="F37" s="43">
        <v>4</v>
      </c>
      <c r="G37" s="44" t="s">
        <v>16</v>
      </c>
      <c r="H37" s="2"/>
      <c r="I37" s="45">
        <f>F37*H37</f>
        <v>0</v>
      </c>
    </row>
    <row r="38" spans="1:9" ht="15" customHeight="1" x14ac:dyDescent="0.3">
      <c r="A38" s="64" t="s">
        <v>58</v>
      </c>
      <c r="B38" s="65"/>
      <c r="C38" s="65"/>
      <c r="D38" s="65"/>
      <c r="E38" s="65"/>
      <c r="F38" s="65"/>
      <c r="G38" s="65"/>
      <c r="H38" s="66"/>
      <c r="I38" s="67">
        <f>SUM(I33:I37)</f>
        <v>0</v>
      </c>
    </row>
    <row r="39" spans="1:9" ht="15" customHeight="1" x14ac:dyDescent="0.3">
      <c r="A39" s="64" t="s">
        <v>62</v>
      </c>
      <c r="B39" s="65"/>
      <c r="C39" s="65"/>
      <c r="D39" s="65"/>
      <c r="E39" s="65"/>
      <c r="F39" s="65"/>
      <c r="G39" s="65"/>
      <c r="H39" s="66" t="s">
        <v>55</v>
      </c>
      <c r="I39" s="67">
        <f>I38+I31</f>
        <v>0</v>
      </c>
    </row>
    <row r="40" spans="1:9" ht="15" customHeight="1" x14ac:dyDescent="0.3">
      <c r="A40" s="64" t="s">
        <v>61</v>
      </c>
      <c r="B40" s="68"/>
      <c r="C40" s="68"/>
      <c r="D40" s="68"/>
      <c r="E40" s="68"/>
      <c r="F40" s="68"/>
      <c r="G40" s="68"/>
      <c r="H40" s="69" t="s">
        <v>56</v>
      </c>
      <c r="I40" s="67">
        <f>I39*0.19</f>
        <v>0</v>
      </c>
    </row>
    <row r="41" spans="1:9" ht="15" customHeight="1" x14ac:dyDescent="0.3">
      <c r="A41" s="64" t="s">
        <v>57</v>
      </c>
      <c r="B41" s="65"/>
      <c r="C41" s="65"/>
      <c r="D41" s="65"/>
      <c r="E41" s="65"/>
      <c r="F41" s="65"/>
      <c r="G41" s="65"/>
      <c r="H41" s="66"/>
      <c r="I41" s="67">
        <f>I39+I40</f>
        <v>0</v>
      </c>
    </row>
    <row r="42" spans="1:9" ht="15" customHeight="1" x14ac:dyDescent="0.3">
      <c r="B42" s="70"/>
      <c r="C42" s="70"/>
      <c r="D42" s="70"/>
      <c r="E42" s="70"/>
    </row>
    <row r="43" spans="1:9" ht="15" customHeight="1" x14ac:dyDescent="0.3">
      <c r="A43" s="74" t="s">
        <v>65</v>
      </c>
      <c r="B43" s="75"/>
      <c r="C43" s="75"/>
      <c r="D43" s="75"/>
      <c r="E43" s="75"/>
      <c r="F43" s="75"/>
      <c r="G43" s="75"/>
    </row>
    <row r="44" spans="1:9" x14ac:dyDescent="0.3">
      <c r="A44" s="75"/>
      <c r="B44" s="75"/>
      <c r="C44" s="75"/>
      <c r="D44" s="75"/>
      <c r="E44" s="75"/>
      <c r="F44" s="75"/>
      <c r="G44" s="75"/>
    </row>
    <row r="45" spans="1:9" ht="15" customHeight="1" x14ac:dyDescent="0.3">
      <c r="A45" s="75"/>
      <c r="B45" s="75"/>
      <c r="C45" s="75"/>
      <c r="D45" s="75"/>
      <c r="E45" s="75"/>
      <c r="F45" s="75"/>
      <c r="G45" s="75"/>
    </row>
    <row r="46" spans="1:9" ht="15" customHeight="1" x14ac:dyDescent="0.3">
      <c r="A46" s="75"/>
      <c r="B46" s="75"/>
      <c r="C46" s="75"/>
      <c r="D46" s="75"/>
      <c r="E46" s="75"/>
      <c r="F46" s="75"/>
      <c r="G46" s="75"/>
    </row>
    <row r="47" spans="1:9" ht="15" customHeight="1" x14ac:dyDescent="0.3">
      <c r="A47" s="75"/>
      <c r="B47" s="75"/>
      <c r="C47" s="75"/>
      <c r="D47" s="75"/>
      <c r="E47" s="75"/>
      <c r="F47" s="75"/>
      <c r="G47" s="75"/>
    </row>
    <row r="48" spans="1:9" ht="15" customHeight="1" x14ac:dyDescent="0.3">
      <c r="A48" s="75"/>
      <c r="B48" s="75"/>
      <c r="C48" s="75"/>
      <c r="D48" s="75"/>
      <c r="E48" s="75"/>
      <c r="F48" s="75"/>
      <c r="G48" s="75"/>
    </row>
    <row r="49" spans="1:7" ht="15" customHeight="1" x14ac:dyDescent="0.3">
      <c r="A49" s="75"/>
      <c r="B49" s="75"/>
      <c r="C49" s="75"/>
      <c r="D49" s="75"/>
      <c r="E49" s="75"/>
      <c r="F49" s="75"/>
      <c r="G49" s="75"/>
    </row>
    <row r="50" spans="1:7" ht="15" customHeight="1" x14ac:dyDescent="0.3">
      <c r="A50" s="75"/>
      <c r="B50" s="75"/>
      <c r="C50" s="75"/>
      <c r="D50" s="75"/>
      <c r="E50" s="75"/>
      <c r="F50" s="75"/>
      <c r="G50" s="75"/>
    </row>
    <row r="51" spans="1:7" ht="15" customHeight="1" x14ac:dyDescent="0.3"/>
    <row r="52" spans="1:7" ht="15" customHeight="1" x14ac:dyDescent="0.3"/>
    <row r="53" spans="1:7" ht="15" customHeight="1" x14ac:dyDescent="0.3"/>
    <row r="54" spans="1:7" ht="15" customHeight="1" x14ac:dyDescent="0.3"/>
    <row r="55" spans="1:7" ht="15" customHeight="1" x14ac:dyDescent="0.3"/>
    <row r="56" spans="1:7" ht="15" customHeight="1" x14ac:dyDescent="0.3"/>
    <row r="57" spans="1:7" ht="15" customHeight="1" x14ac:dyDescent="0.3"/>
    <row r="59" spans="1:7" ht="15" customHeight="1" x14ac:dyDescent="0.3"/>
  </sheetData>
  <sheetProtection algorithmName="SHA-512" hashValue="wXTubVEScRqOA+wZigWwl4wlPbbkOLZ02PAX3HXBo8B7YFt1/l/2wiqwduYdOa+Vtr8OYbWASi0YP4ADSJRiHA==" saltValue="mR/Rnev1AI9YQ5ITvYDBDQ==" spinCount="100000" sheet="1" objects="1" scenarios="1"/>
  <protectedRanges>
    <protectedRange sqref="F13:F32 H13:H32 H34:H37 F34:F37" name="Bearbeitung_Bieter"/>
  </protectedRanges>
  <mergeCells count="38">
    <mergeCell ref="A43:G50"/>
    <mergeCell ref="B22:E22"/>
    <mergeCell ref="B23:E23"/>
    <mergeCell ref="B25:E25"/>
    <mergeCell ref="B37:E37"/>
    <mergeCell ref="B36:E36"/>
    <mergeCell ref="B35:E35"/>
    <mergeCell ref="B33:E33"/>
    <mergeCell ref="B34:E34"/>
    <mergeCell ref="B24:I24"/>
    <mergeCell ref="B26:I26"/>
    <mergeCell ref="B29:I29"/>
    <mergeCell ref="B31:H31"/>
    <mergeCell ref="R8:Z8"/>
    <mergeCell ref="B14:E14"/>
    <mergeCell ref="B16:E16"/>
    <mergeCell ref="B17:E17"/>
    <mergeCell ref="B19:E19"/>
    <mergeCell ref="B20:E20"/>
    <mergeCell ref="B15:E15"/>
    <mergeCell ref="B13:I13"/>
    <mergeCell ref="B18:I18"/>
    <mergeCell ref="B21:I21"/>
    <mergeCell ref="G1:I5"/>
    <mergeCell ref="A5:D5"/>
    <mergeCell ref="A8:I10"/>
    <mergeCell ref="B11:E11"/>
    <mergeCell ref="A7:I7"/>
    <mergeCell ref="A6:I6"/>
    <mergeCell ref="B42:E42"/>
    <mergeCell ref="B27:E27"/>
    <mergeCell ref="B28:E28"/>
    <mergeCell ref="B30:E30"/>
    <mergeCell ref="B32:I32"/>
    <mergeCell ref="A38:H38"/>
    <mergeCell ref="A39:H39"/>
    <mergeCell ref="A40:H40"/>
    <mergeCell ref="A41:H41"/>
  </mergeCells>
  <phoneticPr fontId="7" type="noConversion"/>
  <pageMargins left="0.7" right="0.7" top="0.75" bottom="0.75" header="0.3" footer="0.3"/>
  <pageSetup paperSize="9" scale="88" fitToHeight="0" orientation="portrait" r:id="rId1"/>
  <headerFooter>
    <oddHeader>&amp;C&amp;K0000002023-0021 Monitoring CEF Bekassine Burger Au</oddHeader>
    <oddFooter>Seite &amp;P</oddFooter>
  </headerFooter>
  <ignoredErrors>
    <ignoredError sqref="C21:G21 J21:XFD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2026-04-15T13:59:07Z</dcterms:modified>
</cp:coreProperties>
</file>