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141" documentId="13_ncr:1_{FCA43393-5C62-4A0D-9D1E-05D19B77E0BC}" xr6:coauthVersionLast="47" xr6:coauthVersionMax="47" xr10:uidLastSave="{D639E450-2998-4872-9ABB-9E65A26657BE}"/>
  <workbookProtection workbookAlgorithmName="SHA-512" workbookHashValue="qnkmM9A6rH6mO2Bt8WOqVf4HGTxQGiqScCllGHGZQWBiCTFuUqToSrYw1AYSHX/o/tFOBDLSATdmCo0qu6h56g==" workbookSaltValue="wnYySO5mpbrY4l+Zrq2kJA==" workbookSpinCount="100000" lockStructure="1"/>
  <bookViews>
    <workbookView xWindow="-28920" yWindow="-120" windowWidth="29040" windowHeight="17520" xr2:uid="{00000000-000D-0000-FFFF-FFFF00000000}"/>
  </bookViews>
  <sheets>
    <sheet name="LV" sheetId="1" r:id="rId1"/>
  </sheets>
  <definedNames>
    <definedName name="_xlnm.Print_Area" localSheetId="0">LV!$A$1:$J$46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 i="1" l="1"/>
  <c r="J27" i="1"/>
  <c r="J26" i="1"/>
  <c r="J25" i="1"/>
  <c r="J24" i="1"/>
  <c r="J23" i="1"/>
  <c r="J22" i="1"/>
  <c r="J20" i="1"/>
  <c r="J19" i="1"/>
  <c r="J18" i="1"/>
  <c r="J17" i="1"/>
  <c r="J15" i="1"/>
  <c r="J13" i="1"/>
  <c r="J36" i="1" s="1"/>
  <c r="J30" i="1"/>
  <c r="J31" i="1"/>
  <c r="J32" i="1"/>
  <c r="J34" i="1"/>
  <c r="J35" i="1"/>
  <c r="J29" i="1"/>
  <c r="J14" i="1"/>
  <c r="J37" i="1" l="1"/>
  <c r="J38" i="1" s="1"/>
</calcChain>
</file>

<file path=xl/sharedStrings.xml><?xml version="1.0" encoding="utf-8"?>
<sst xmlns="http://schemas.openxmlformats.org/spreadsheetml/2006/main" count="84" uniqueCount="69">
  <si>
    <t>Tel:  0431-21090-516                
Fax: 0431-21090 102 
info@stiftungsland.de 
www.stiftungsland.de</t>
  </si>
  <si>
    <t>Eschenbrook 4,  24113 Molfsee</t>
  </si>
  <si>
    <t>2024-494 VR/360°-Filmerlebnis zu den drei Projektgebieten des Vogelschutzprojekts Better Bird LIFE</t>
  </si>
  <si>
    <t xml:space="preserve">Leistungsverzeichnis
</t>
  </si>
  <si>
    <r>
      <t xml:space="preserve">Text
</t>
    </r>
    <r>
      <rPr>
        <b/>
        <sz val="11"/>
        <rFont val="SN Rooney"/>
        <family val="2"/>
      </rPr>
      <t>Bitte beachten Sie unbedingt die Hinweise in den Vergabeunterlagen! 
Bitte tragen Sie Ihre Einheitspreise direkt in die formatierte Exceltabelle ein!</t>
    </r>
  </si>
  <si>
    <t>Pos.</t>
  </si>
  <si>
    <t>Positionstext</t>
  </si>
  <si>
    <t>Menge AG</t>
  </si>
  <si>
    <t>Menge</t>
  </si>
  <si>
    <t>Einheit</t>
  </si>
  <si>
    <t>EP  €</t>
  </si>
  <si>
    <t>GP  €</t>
  </si>
  <si>
    <t>Vorproduktion</t>
  </si>
  <si>
    <t>1.1</t>
  </si>
  <si>
    <t>Erstellung Story / Konzept (Treatment)</t>
  </si>
  <si>
    <t>Tagessatz</t>
  </si>
  <si>
    <t>1.2</t>
  </si>
  <si>
    <t xml:space="preserve">Projektsteuerung
</t>
  </si>
  <si>
    <t>psch.</t>
  </si>
  <si>
    <t>1.3</t>
  </si>
  <si>
    <t>Drehvorbereitung</t>
  </si>
  <si>
    <t>Produktion</t>
  </si>
  <si>
    <t>2.1</t>
  </si>
  <si>
    <t>Dreharbeiten: Kamera inkl. Personal, Technik, Transfer und Unterbringung</t>
  </si>
  <si>
    <t>2.2</t>
  </si>
  <si>
    <t>Realisation / Regie inkl. Personal, Transfer und Unterbringung</t>
  </si>
  <si>
    <t>2.3</t>
  </si>
  <si>
    <t>Tonproduktion inkl. Personal, Technik, Transfer und Unterbringung</t>
  </si>
  <si>
    <t>2.4</t>
  </si>
  <si>
    <t>Zusatzpersonal (optional) Spezifikation: 
(Die Angabe für diese Postion fließt nicht in die Wertung ein)</t>
  </si>
  <si>
    <t>Postproduktion</t>
  </si>
  <si>
    <t>3.1</t>
  </si>
  <si>
    <t>Datenaufbereitung/Stitching etc. inkl. Bildkorrekturen</t>
  </si>
  <si>
    <t>h</t>
  </si>
  <si>
    <t>3.2</t>
  </si>
  <si>
    <t>Schnitt VR inkl. Workstation</t>
  </si>
  <si>
    <t>3.3</t>
  </si>
  <si>
    <t>Schnitt Content/Infoclips  inkl. Workstation</t>
  </si>
  <si>
    <t>3.4</t>
  </si>
  <si>
    <t>Grafik inkl. Compositing</t>
  </si>
  <si>
    <t>3.5</t>
  </si>
  <si>
    <t>Animation inkl. Compositing</t>
  </si>
  <si>
    <t>3.6</t>
  </si>
  <si>
    <t>Vertonung/Sounddesign und Mischung inkl. Tontechniker, Tonstudio</t>
  </si>
  <si>
    <t>3.7</t>
  </si>
  <si>
    <t>Sprecher*in</t>
  </si>
  <si>
    <t>3.8</t>
  </si>
  <si>
    <t>Musik inkl. Lizenzierung</t>
  </si>
  <si>
    <t>Stück</t>
  </si>
  <si>
    <t>3.9</t>
  </si>
  <si>
    <t>Untertitelung</t>
  </si>
  <si>
    <t>pschl.</t>
  </si>
  <si>
    <t>3.10</t>
  </si>
  <si>
    <t>Performance Optimierung/Testing</t>
  </si>
  <si>
    <t>3.11</t>
  </si>
  <si>
    <t>Abnahmeschleifen (gesamt für  drei Filme: 3*2)</t>
  </si>
  <si>
    <t>Distribution</t>
  </si>
  <si>
    <t>4.1</t>
  </si>
  <si>
    <t>Encoding/Transcoding inkl. Datenübermittlung</t>
  </si>
  <si>
    <t>4.2</t>
  </si>
  <si>
    <t>Nutzungrechte/Buyout</t>
  </si>
  <si>
    <t>Summe gesamt netto:</t>
  </si>
  <si>
    <t>zuzügl. Mehrwertsteuer 19 %:</t>
  </si>
  <si>
    <t xml:space="preserve">       Summe  gesamt brutto:</t>
  </si>
  <si>
    <t>anbietende Firma:
Anschrift:</t>
  </si>
  <si>
    <t>Tel.:</t>
  </si>
  <si>
    <t>Mail:</t>
  </si>
  <si>
    <t>Fax:</t>
  </si>
  <si>
    <t>Die von uns angegebenen Mengen basieren auf Erfahrungswerten. Der Bieter kann bei seiner Kalkulation diese Mengen übernehmen oder von diesen abweichen. Dies bezieht sich nur auf die Einheiten Tagessatz und Stunden.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</si>
</sst>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_-* #,##0.00\ [$€-407]_-;\-* #,##0.00\ [$€-407]_-;_-* &quot;-&quot;??\ [$€-407]_-;_-@_-"/>
  </numFmts>
  <fonts count="13" x14ac:knownFonts="1">
    <font>
      <sz val="11"/>
      <color theme="1"/>
      <name val="Calibri"/>
      <family val="2"/>
      <scheme val="minor"/>
    </font>
    <font>
      <sz val="11"/>
      <color theme="1"/>
      <name val="SN Rooney"/>
      <family val="2"/>
    </font>
    <font>
      <sz val="11"/>
      <color theme="1"/>
      <name val="SN Rooney"/>
      <family val="2"/>
    </font>
    <font>
      <b/>
      <sz val="11"/>
      <color theme="1"/>
      <name val="SN Rooney"/>
      <family val="2"/>
    </font>
    <font>
      <b/>
      <u/>
      <sz val="11"/>
      <color theme="1"/>
      <name val="SN Rooney"/>
      <family val="2"/>
    </font>
    <font>
      <sz val="10"/>
      <color theme="1"/>
      <name val="SN Rooney"/>
      <family val="2"/>
    </font>
    <font>
      <u/>
      <sz val="11"/>
      <color theme="1"/>
      <name val="Calibri"/>
      <family val="2"/>
      <scheme val="minor"/>
    </font>
    <font>
      <b/>
      <sz val="14"/>
      <name val="SN Rooney"/>
      <family val="2"/>
    </font>
    <font>
      <sz val="11"/>
      <name val="SN Rooney"/>
      <family val="2"/>
    </font>
    <font>
      <b/>
      <sz val="11"/>
      <name val="SN Rooney"/>
      <family val="2"/>
    </font>
    <font>
      <sz val="10"/>
      <name val="SN Rooney"/>
      <family val="2"/>
    </font>
    <font>
      <sz val="8"/>
      <name val="Calibri"/>
      <family val="2"/>
      <scheme val="minor"/>
    </font>
    <font>
      <b/>
      <sz val="10"/>
      <color theme="1"/>
      <name val="SN Rooney"/>
      <family val="2"/>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7">
    <xf numFmtId="0" fontId="0" fillId="0" borderId="0" xfId="0"/>
    <xf numFmtId="0" fontId="1" fillId="0" borderId="0" xfId="0" applyFont="1" applyProtection="1"/>
    <xf numFmtId="0" fontId="1" fillId="0" borderId="0" xfId="0" applyFont="1" applyAlignment="1" applyProtection="1">
      <alignment horizontal="left" vertical="center" wrapText="1"/>
    </xf>
    <xf numFmtId="0" fontId="2" fillId="0" borderId="0" xfId="0" applyFont="1" applyProtection="1"/>
    <xf numFmtId="0" fontId="1" fillId="0" borderId="0" xfId="0" applyFont="1" applyAlignment="1" applyProtection="1">
      <alignment horizontal="left" vertical="center" wrapText="1"/>
    </xf>
    <xf numFmtId="0" fontId="1" fillId="0" borderId="0" xfId="0" applyFont="1" applyAlignment="1" applyProtection="1">
      <alignment horizontal="center"/>
    </xf>
    <xf numFmtId="0" fontId="7" fillId="3" borderId="2" xfId="0" applyFont="1" applyFill="1" applyBorder="1" applyAlignment="1" applyProtection="1">
      <alignment horizontal="left" vertical="center"/>
    </xf>
    <xf numFmtId="0" fontId="7" fillId="3" borderId="3" xfId="0" applyFont="1" applyFill="1" applyBorder="1" applyAlignment="1" applyProtection="1">
      <alignment horizontal="left" vertical="center"/>
    </xf>
    <xf numFmtId="0" fontId="7" fillId="3" borderId="4" xfId="0" applyFont="1" applyFill="1" applyBorder="1" applyAlignment="1" applyProtection="1">
      <alignment horizontal="left" vertical="center"/>
    </xf>
    <xf numFmtId="164" fontId="9" fillId="3" borderId="4" xfId="0" applyNumberFormat="1" applyFont="1" applyFill="1" applyBorder="1" applyAlignment="1" applyProtection="1">
      <alignment horizontal="left" vertical="center"/>
    </xf>
    <xf numFmtId="0" fontId="7" fillId="2" borderId="2" xfId="0" applyFont="1" applyFill="1" applyBorder="1" applyAlignment="1" applyProtection="1">
      <alignment horizontal="left" vertical="center" wrapText="1"/>
    </xf>
    <xf numFmtId="0" fontId="7" fillId="2" borderId="3" xfId="0" applyFont="1" applyFill="1" applyBorder="1" applyAlignment="1" applyProtection="1">
      <alignment horizontal="left" vertical="center" wrapText="1"/>
    </xf>
    <xf numFmtId="0" fontId="7" fillId="2" borderId="4" xfId="0" applyFont="1" applyFill="1" applyBorder="1" applyAlignment="1" applyProtection="1">
      <alignment horizontal="left" vertical="center" wrapText="1"/>
    </xf>
    <xf numFmtId="0" fontId="8" fillId="0" borderId="5" xfId="0" applyFont="1" applyBorder="1" applyAlignment="1" applyProtection="1">
      <alignment horizontal="left" vertical="center" wrapText="1"/>
    </xf>
    <xf numFmtId="0" fontId="10" fillId="0" borderId="6" xfId="0" applyFont="1" applyBorder="1" applyAlignment="1" applyProtection="1">
      <alignment horizontal="left" vertical="center" wrapText="1"/>
    </xf>
    <xf numFmtId="0" fontId="10" fillId="0" borderId="7" xfId="0" applyFont="1" applyBorder="1" applyAlignment="1" applyProtection="1">
      <alignment horizontal="left" vertical="center" wrapText="1"/>
    </xf>
    <xf numFmtId="0" fontId="1" fillId="0" borderId="0" xfId="0" applyFont="1" applyAlignment="1" applyProtection="1">
      <alignment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xf numFmtId="0" fontId="2" fillId="0" borderId="5" xfId="0" applyFont="1" applyBorder="1" applyAlignment="1" applyProtection="1">
      <alignment wrapText="1"/>
    </xf>
    <xf numFmtId="0" fontId="10" fillId="0" borderId="8" xfId="0" applyFont="1" applyBorder="1" applyAlignment="1" applyProtection="1">
      <alignment horizontal="left" vertical="center" wrapText="1"/>
    </xf>
    <xf numFmtId="0" fontId="10" fillId="0" borderId="0" xfId="0" applyFont="1" applyAlignment="1" applyProtection="1">
      <alignment horizontal="left" vertical="center" wrapText="1"/>
    </xf>
    <xf numFmtId="0" fontId="10" fillId="0" borderId="9" xfId="0" applyFont="1" applyBorder="1" applyAlignment="1" applyProtection="1">
      <alignment horizontal="left" vertical="center" wrapText="1"/>
    </xf>
    <xf numFmtId="0" fontId="3" fillId="2" borderId="1" xfId="0" applyFont="1" applyFill="1" applyBorder="1" applyProtection="1"/>
    <xf numFmtId="0" fontId="3" fillId="2" borderId="1" xfId="0" applyFont="1" applyFill="1" applyBorder="1" applyAlignment="1" applyProtection="1">
      <alignment horizontal="left"/>
    </xf>
    <xf numFmtId="0" fontId="3" fillId="2" borderId="1" xfId="0" applyFont="1" applyFill="1" applyBorder="1" applyAlignment="1" applyProtection="1">
      <alignment horizontal="right"/>
    </xf>
    <xf numFmtId="164" fontId="3" fillId="2" borderId="1" xfId="0" applyNumberFormat="1" applyFont="1" applyFill="1" applyBorder="1" applyProtection="1"/>
    <xf numFmtId="0" fontId="1" fillId="0" borderId="1" xfId="0" applyFont="1" applyBorder="1" applyAlignment="1" applyProtection="1">
      <alignment horizontal="left"/>
    </xf>
    <xf numFmtId="0" fontId="3" fillId="0" borderId="5" xfId="0" applyFont="1" applyBorder="1" applyAlignment="1" applyProtection="1">
      <alignment horizontal="left" wrapText="1"/>
    </xf>
    <xf numFmtId="0" fontId="3" fillId="0" borderId="6" xfId="0" applyFont="1" applyBorder="1" applyAlignment="1" applyProtection="1">
      <alignment horizontal="left" wrapText="1"/>
    </xf>
    <xf numFmtId="0" fontId="3" fillId="0" borderId="7" xfId="0" applyFont="1" applyBorder="1" applyAlignment="1" applyProtection="1">
      <alignment horizontal="left" wrapText="1"/>
    </xf>
    <xf numFmtId="0" fontId="1" fillId="0" borderId="0" xfId="0" applyFont="1" applyAlignment="1" applyProtection="1">
      <alignment horizontal="right"/>
    </xf>
    <xf numFmtId="164" fontId="1" fillId="0" borderId="0" xfId="0" applyNumberFormat="1" applyFont="1" applyProtection="1"/>
    <xf numFmtId="164" fontId="1" fillId="0" borderId="9" xfId="0" applyNumberFormat="1" applyFont="1" applyBorder="1" applyProtection="1"/>
    <xf numFmtId="49" fontId="1" fillId="0" borderId="1" xfId="0" applyNumberFormat="1" applyFont="1" applyBorder="1" applyAlignment="1" applyProtection="1">
      <alignment horizontal="left" vertical="top"/>
    </xf>
    <xf numFmtId="0" fontId="5" fillId="0" borderId="2" xfId="0" applyFont="1" applyBorder="1" applyAlignment="1" applyProtection="1">
      <alignment horizontal="left" vertical="center" wrapText="1"/>
    </xf>
    <xf numFmtId="0" fontId="0" fillId="0" borderId="3" xfId="0" applyBorder="1" applyAlignment="1" applyProtection="1">
      <alignment horizontal="left" vertical="center" wrapText="1"/>
    </xf>
    <xf numFmtId="0" fontId="0" fillId="0" borderId="4" xfId="0" applyBorder="1" applyAlignment="1" applyProtection="1">
      <alignment horizontal="left" vertical="center" wrapText="1"/>
    </xf>
    <xf numFmtId="0" fontId="0" fillId="0" borderId="4" xfId="0" applyBorder="1" applyAlignment="1" applyProtection="1">
      <alignment horizontal="center" vertical="center" wrapText="1"/>
    </xf>
    <xf numFmtId="0" fontId="1" fillId="0" borderId="1" xfId="0" applyFont="1" applyBorder="1" applyAlignment="1" applyProtection="1">
      <alignment horizontal="right" vertical="center"/>
    </xf>
    <xf numFmtId="164" fontId="1" fillId="0" borderId="1" xfId="0" applyNumberFormat="1" applyFont="1" applyBorder="1" applyAlignment="1" applyProtection="1">
      <alignment horizontal="right" vertical="center"/>
    </xf>
    <xf numFmtId="0" fontId="1" fillId="0" borderId="1" xfId="0" applyFont="1" applyBorder="1" applyAlignment="1" applyProtection="1">
      <alignment horizontal="center" vertical="center"/>
    </xf>
    <xf numFmtId="0" fontId="5" fillId="3" borderId="2" xfId="0" applyFont="1" applyFill="1" applyBorder="1" applyAlignment="1" applyProtection="1">
      <alignment horizontal="left" vertical="center" wrapText="1"/>
    </xf>
    <xf numFmtId="0" fontId="0" fillId="3" borderId="3" xfId="0" applyFill="1" applyBorder="1" applyAlignment="1" applyProtection="1">
      <alignment horizontal="left" vertical="center" wrapText="1"/>
    </xf>
    <xf numFmtId="0" fontId="0" fillId="3" borderId="4" xfId="0" applyFill="1" applyBorder="1" applyAlignment="1" applyProtection="1">
      <alignment horizontal="left" vertical="center" wrapText="1"/>
    </xf>
    <xf numFmtId="0" fontId="3" fillId="0" borderId="2" xfId="0" applyFont="1" applyBorder="1" applyAlignment="1" applyProtection="1">
      <alignment horizontal="right" vertical="center" wrapText="1"/>
    </xf>
    <xf numFmtId="0" fontId="3" fillId="0" borderId="3" xfId="0" applyFont="1" applyBorder="1" applyAlignment="1" applyProtection="1">
      <alignment horizontal="right" vertical="center" wrapText="1"/>
    </xf>
    <xf numFmtId="0" fontId="3" fillId="0" borderId="4" xfId="0" applyFont="1" applyBorder="1" applyAlignment="1" applyProtection="1">
      <alignment horizontal="right" vertical="center" wrapText="1"/>
    </xf>
    <xf numFmtId="164" fontId="1" fillId="0" borderId="13" xfId="0" applyNumberFormat="1" applyFont="1" applyBorder="1" applyAlignment="1" applyProtection="1">
      <alignment vertical="center"/>
    </xf>
    <xf numFmtId="0" fontId="3" fillId="0" borderId="3" xfId="0" applyFont="1" applyBorder="1" applyAlignment="1" applyProtection="1">
      <alignment horizontal="right" vertical="center"/>
    </xf>
    <xf numFmtId="0" fontId="3" fillId="0" borderId="4" xfId="0" applyFont="1" applyBorder="1" applyAlignment="1" applyProtection="1">
      <alignment horizontal="right" vertical="center"/>
    </xf>
    <xf numFmtId="164" fontId="1" fillId="0" borderId="1" xfId="0" applyNumberFormat="1" applyFont="1" applyBorder="1" applyAlignment="1" applyProtection="1">
      <alignment vertical="center"/>
    </xf>
    <xf numFmtId="0" fontId="1" fillId="0" borderId="1" xfId="0" applyFont="1" applyBorder="1" applyAlignment="1" applyProtection="1">
      <alignment vertical="center" wrapText="1"/>
    </xf>
    <xf numFmtId="0" fontId="4" fillId="0" borderId="8" xfId="0" applyFont="1" applyBorder="1" applyAlignment="1" applyProtection="1">
      <alignment vertical="top"/>
    </xf>
    <xf numFmtId="0" fontId="4" fillId="0" borderId="0" xfId="0" applyFont="1" applyAlignment="1" applyProtection="1">
      <alignment vertical="top"/>
    </xf>
    <xf numFmtId="0" fontId="4" fillId="0" borderId="9" xfId="0" applyFont="1" applyBorder="1" applyAlignment="1" applyProtection="1">
      <alignment vertical="top"/>
    </xf>
    <xf numFmtId="0" fontId="1" fillId="0" borderId="0" xfId="0" applyFont="1" applyAlignment="1" applyProtection="1">
      <alignment vertical="center" wrapText="1"/>
    </xf>
    <xf numFmtId="0" fontId="1" fillId="0" borderId="9" xfId="0" applyFont="1" applyBorder="1" applyAlignment="1" applyProtection="1">
      <alignment vertical="center" wrapText="1"/>
    </xf>
    <xf numFmtId="0" fontId="4" fillId="0" borderId="10" xfId="0" applyFont="1" applyBorder="1" applyAlignment="1" applyProtection="1">
      <alignment vertical="top"/>
    </xf>
    <xf numFmtId="0" fontId="4" fillId="0" borderId="11" xfId="0" applyFont="1" applyBorder="1" applyAlignment="1" applyProtection="1">
      <alignment vertical="top"/>
    </xf>
    <xf numFmtId="0" fontId="4" fillId="0" borderId="12" xfId="0" applyFont="1" applyBorder="1" applyAlignment="1" applyProtection="1">
      <alignment vertical="top"/>
    </xf>
    <xf numFmtId="0" fontId="1" fillId="0" borderId="11" xfId="0" applyFont="1" applyBorder="1" applyAlignment="1" applyProtection="1">
      <alignment vertical="center" wrapText="1"/>
    </xf>
    <xf numFmtId="0" fontId="1" fillId="0" borderId="12" xfId="0" applyFont="1" applyBorder="1" applyAlignment="1" applyProtection="1">
      <alignment vertical="center" wrapText="1"/>
    </xf>
    <xf numFmtId="0" fontId="1" fillId="0" borderId="6" xfId="0" applyFont="1" applyBorder="1" applyProtection="1"/>
    <xf numFmtId="0" fontId="1" fillId="0" borderId="6" xfId="0" applyFont="1" applyBorder="1" applyAlignment="1" applyProtection="1">
      <alignment horizontal="right"/>
    </xf>
    <xf numFmtId="164" fontId="1" fillId="0" borderId="6" xfId="0" applyNumberFormat="1" applyFont="1" applyBorder="1" applyProtection="1"/>
    <xf numFmtId="0" fontId="12" fillId="0" borderId="8" xfId="0" applyFont="1" applyBorder="1" applyAlignment="1" applyProtection="1">
      <alignment horizontal="left" vertical="center" wrapText="1"/>
    </xf>
    <xf numFmtId="0" fontId="12" fillId="0" borderId="0" xfId="0" applyFont="1" applyAlignment="1" applyProtection="1">
      <alignment horizontal="left" vertical="center" wrapText="1"/>
    </xf>
    <xf numFmtId="0" fontId="2" fillId="0" borderId="0" xfId="0" applyFont="1" applyAlignment="1" applyProtection="1">
      <alignment horizontal="right"/>
    </xf>
    <xf numFmtId="164" fontId="2" fillId="0" borderId="0" xfId="0" applyNumberFormat="1" applyFont="1" applyProtection="1"/>
    <xf numFmtId="0" fontId="4" fillId="3" borderId="5"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xf>
    <xf numFmtId="0" fontId="4" fillId="3" borderId="7" xfId="0" applyFont="1" applyFill="1" applyBorder="1" applyAlignment="1" applyProtection="1">
      <alignment horizontal="left" vertical="top" wrapText="1"/>
      <protection locked="0"/>
    </xf>
    <xf numFmtId="0" fontId="4" fillId="3" borderId="8" xfId="0" applyFont="1" applyFill="1" applyBorder="1" applyAlignment="1" applyProtection="1">
      <alignment horizontal="left" vertical="top" wrapText="1"/>
      <protection locked="0"/>
    </xf>
    <xf numFmtId="0" fontId="4" fillId="3" borderId="0" xfId="0" applyFont="1" applyFill="1" applyAlignment="1" applyProtection="1">
      <alignment horizontal="left" vertical="top" wrapText="1"/>
      <protection locked="0"/>
    </xf>
    <xf numFmtId="0" fontId="4" fillId="3" borderId="9" xfId="0" applyFont="1" applyFill="1" applyBorder="1" applyAlignment="1" applyProtection="1">
      <alignment horizontal="left" vertical="top" wrapText="1"/>
      <protection locked="0"/>
    </xf>
    <xf numFmtId="0" fontId="4" fillId="3" borderId="10" xfId="0" applyFont="1" applyFill="1" applyBorder="1" applyAlignment="1" applyProtection="1">
      <alignment horizontal="left" vertical="top" wrapText="1"/>
      <protection locked="0"/>
    </xf>
    <xf numFmtId="0" fontId="4" fillId="3" borderId="11" xfId="0" applyFont="1" applyFill="1" applyBorder="1" applyAlignment="1" applyProtection="1">
      <alignment horizontal="left" vertical="top" wrapText="1"/>
      <protection locked="0"/>
    </xf>
    <xf numFmtId="0" fontId="4" fillId="3" borderId="12" xfId="0" applyFont="1" applyFill="1" applyBorder="1" applyAlignment="1" applyProtection="1">
      <alignment horizontal="left" vertical="top" wrapText="1"/>
      <protection locked="0"/>
    </xf>
    <xf numFmtId="0" fontId="1" fillId="3" borderId="1" xfId="0" applyFont="1" applyFill="1" applyBorder="1" applyAlignment="1" applyProtection="1">
      <alignment vertical="center" wrapText="1"/>
      <protection locked="0"/>
    </xf>
    <xf numFmtId="0" fontId="0" fillId="3" borderId="1" xfId="0" applyFill="1" applyBorder="1" applyAlignment="1" applyProtection="1">
      <alignment vertical="center" wrapText="1"/>
      <protection locked="0"/>
    </xf>
    <xf numFmtId="0" fontId="1" fillId="0" borderId="0" xfId="0" applyFont="1" applyAlignment="1" applyProtection="1">
      <alignment horizontal="center"/>
    </xf>
    <xf numFmtId="0" fontId="1" fillId="0" borderId="0" xfId="0" applyFont="1" applyAlignment="1" applyProtection="1">
      <alignment horizontal="center" vertical="center" wrapText="1"/>
    </xf>
    <xf numFmtId="0" fontId="7" fillId="3" borderId="3" xfId="0" applyFont="1" applyFill="1" applyBorder="1" applyAlignment="1" applyProtection="1">
      <alignment horizontal="center" vertical="center"/>
    </xf>
    <xf numFmtId="0" fontId="3" fillId="2" borderId="1" xfId="0" applyFont="1" applyFill="1" applyBorder="1" applyAlignment="1" applyProtection="1">
      <alignment horizontal="center"/>
    </xf>
    <xf numFmtId="0" fontId="0" fillId="3" borderId="4" xfId="0" applyFill="1" applyBorder="1" applyAlignment="1" applyProtection="1">
      <alignment horizontal="center" vertical="center" wrapText="1"/>
      <protection locked="0"/>
    </xf>
    <xf numFmtId="0" fontId="0" fillId="2" borderId="4" xfId="0" applyFill="1" applyBorder="1" applyAlignment="1" applyProtection="1">
      <alignment horizontal="center" vertical="center" wrapText="1"/>
    </xf>
    <xf numFmtId="0" fontId="1" fillId="3" borderId="1" xfId="0" applyFont="1" applyFill="1" applyBorder="1" applyAlignment="1" applyProtection="1">
      <alignment horizontal="center"/>
      <protection locked="0"/>
    </xf>
    <xf numFmtId="0" fontId="1" fillId="0" borderId="6" xfId="0" applyFont="1" applyBorder="1" applyAlignment="1" applyProtection="1">
      <alignment horizontal="center"/>
    </xf>
    <xf numFmtId="0" fontId="2" fillId="0" borderId="0" xfId="0" applyFont="1" applyAlignment="1" applyProtection="1">
      <alignment horizontal="center"/>
    </xf>
    <xf numFmtId="164" fontId="8" fillId="3" borderId="2" xfId="0" applyNumberFormat="1" applyFont="1" applyFill="1" applyBorder="1" applyAlignment="1" applyProtection="1">
      <alignment horizontal="center"/>
    </xf>
    <xf numFmtId="164" fontId="3" fillId="2" borderId="1" xfId="0" applyNumberFormat="1" applyFont="1" applyFill="1" applyBorder="1" applyAlignment="1" applyProtection="1">
      <alignment horizontal="center"/>
    </xf>
    <xf numFmtId="164" fontId="1" fillId="0" borderId="0" xfId="0" applyNumberFormat="1" applyFont="1" applyAlignment="1" applyProtection="1">
      <alignment horizontal="center"/>
    </xf>
    <xf numFmtId="8" fontId="1" fillId="3" borderId="1" xfId="0" applyNumberFormat="1" applyFont="1" applyFill="1" applyBorder="1" applyAlignment="1" applyProtection="1">
      <alignment horizontal="center" vertical="center"/>
      <protection locked="0"/>
    </xf>
    <xf numFmtId="0" fontId="1" fillId="0" borderId="11" xfId="0" applyFont="1" applyBorder="1" applyAlignment="1" applyProtection="1">
      <alignment horizontal="center" vertical="center" wrapText="1"/>
    </xf>
    <xf numFmtId="164" fontId="1" fillId="0" borderId="6" xfId="0" applyNumberFormat="1" applyFont="1" applyBorder="1" applyAlignment="1" applyProtection="1">
      <alignment horizontal="center"/>
    </xf>
    <xf numFmtId="164" fontId="2" fillId="0" borderId="0" xfId="0" applyNumberFormat="1" applyFont="1" applyAlignment="1" applyProtection="1">
      <alignment horizontal="center"/>
    </xf>
  </cellXfs>
  <cellStyles count="1">
    <cellStyle name="Standard" xfId="0" builtinId="0"/>
  </cellStyles>
  <dxfs count="0"/>
  <tableStyles count="0" defaultTableStyle="TableStyleMedium2" defaultPivotStyle="PivotStyleMedium9"/>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3</xdr:col>
      <xdr:colOff>590551</xdr:colOff>
      <xdr:row>3</xdr:row>
      <xdr:rowOff>114301</xdr:rowOff>
    </xdr:to>
    <xdr:pic>
      <xdr:nvPicPr>
        <xdr:cNvPr id="2" name="Grafik 1" descr="S:\MEDIEN und KOMMUNIKATION\LOGOundCO\EIGENEaktuell\Stiftung Naturschutz 2015\01_SN_Standardlogo\4C\SN_Logo_final_300ppi_4C_RZ.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2190750" cy="7239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Y85"/>
  <sheetViews>
    <sheetView tabSelected="1" zoomScaleNormal="100" zoomScaleSheetLayoutView="100" workbookViewId="0">
      <selection activeCell="L14" sqref="L14"/>
    </sheetView>
  </sheetViews>
  <sheetFormatPr baseColWidth="10" defaultColWidth="9.140625" defaultRowHeight="16.5" x14ac:dyDescent="0.3"/>
  <cols>
    <col min="1" max="1" width="5.5703125" style="3" customWidth="1"/>
    <col min="2" max="4" width="9.140625" style="3"/>
    <col min="5" max="5" width="15.85546875" style="3" customWidth="1"/>
    <col min="6" max="6" width="12.28515625" style="3" customWidth="1"/>
    <col min="7" max="7" width="14.7109375" style="89" customWidth="1"/>
    <col min="8" max="8" width="16.140625" style="68" customWidth="1"/>
    <col min="9" max="9" width="24.140625" style="96" customWidth="1"/>
    <col min="10" max="10" width="23.140625" style="69" customWidth="1"/>
    <col min="11" max="16384" width="9.140625" style="3"/>
  </cols>
  <sheetData>
    <row r="1" spans="1:181" ht="15" customHeight="1" x14ac:dyDescent="0.3">
      <c r="A1" s="1"/>
      <c r="B1" s="1"/>
      <c r="C1" s="1"/>
      <c r="D1" s="1"/>
      <c r="E1" s="1"/>
      <c r="F1" s="1"/>
      <c r="G1" s="81"/>
      <c r="H1" s="2" t="s">
        <v>0</v>
      </c>
      <c r="I1" s="2"/>
      <c r="J1" s="2"/>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row>
    <row r="2" spans="1:181" x14ac:dyDescent="0.3">
      <c r="A2" s="1"/>
      <c r="B2" s="1"/>
      <c r="C2" s="1"/>
      <c r="D2" s="1"/>
      <c r="E2" s="1"/>
      <c r="F2" s="4"/>
      <c r="G2" s="82"/>
      <c r="H2" s="2"/>
      <c r="I2" s="2"/>
      <c r="J2" s="2"/>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row>
    <row r="3" spans="1:181" x14ac:dyDescent="0.3">
      <c r="A3" s="1"/>
      <c r="B3" s="1"/>
      <c r="C3" s="1"/>
      <c r="D3" s="1"/>
      <c r="E3" s="1"/>
      <c r="F3" s="4"/>
      <c r="G3" s="82"/>
      <c r="H3" s="2"/>
      <c r="I3" s="2"/>
      <c r="J3" s="2"/>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row>
    <row r="4" spans="1:181" x14ac:dyDescent="0.3">
      <c r="A4" s="1"/>
      <c r="B4" s="1"/>
      <c r="C4" s="1"/>
      <c r="D4" s="1"/>
      <c r="E4" s="1"/>
      <c r="F4" s="4"/>
      <c r="G4" s="82"/>
      <c r="H4" s="2"/>
      <c r="I4" s="2"/>
      <c r="J4" s="2"/>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row>
    <row r="5" spans="1:181" x14ac:dyDescent="0.3">
      <c r="A5" s="5" t="s">
        <v>1</v>
      </c>
      <c r="B5" s="5"/>
      <c r="C5" s="5"/>
      <c r="D5" s="5"/>
      <c r="E5" s="1"/>
      <c r="F5" s="4"/>
      <c r="G5" s="82"/>
      <c r="H5" s="2"/>
      <c r="I5" s="2"/>
      <c r="J5" s="2"/>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row>
    <row r="6" spans="1:181" ht="24.95" customHeight="1" x14ac:dyDescent="0.3">
      <c r="A6" s="6" t="s">
        <v>2</v>
      </c>
      <c r="B6" s="7"/>
      <c r="C6" s="7"/>
      <c r="D6" s="7"/>
      <c r="E6" s="7"/>
      <c r="F6" s="7"/>
      <c r="G6" s="83"/>
      <c r="H6" s="8"/>
      <c r="I6" s="90"/>
      <c r="J6" s="9"/>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row>
    <row r="7" spans="1:181" ht="43.9" customHeight="1" x14ac:dyDescent="0.3">
      <c r="A7" s="10" t="s">
        <v>3</v>
      </c>
      <c r="B7" s="11"/>
      <c r="C7" s="11"/>
      <c r="D7" s="11"/>
      <c r="E7" s="11"/>
      <c r="F7" s="11"/>
      <c r="G7" s="11"/>
      <c r="H7" s="11"/>
      <c r="I7" s="11"/>
      <c r="J7" s="12"/>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row>
    <row r="8" spans="1:181" s="19" customFormat="1" x14ac:dyDescent="0.3">
      <c r="A8" s="13" t="s">
        <v>4</v>
      </c>
      <c r="B8" s="14"/>
      <c r="C8" s="14"/>
      <c r="D8" s="14"/>
      <c r="E8" s="14"/>
      <c r="F8" s="14"/>
      <c r="G8" s="14"/>
      <c r="H8" s="14"/>
      <c r="I8" s="14"/>
      <c r="J8" s="15"/>
      <c r="K8" s="16"/>
      <c r="L8" s="16"/>
      <c r="M8" s="16"/>
      <c r="N8" s="1"/>
      <c r="O8" s="16"/>
      <c r="P8" s="16"/>
      <c r="Q8" s="16"/>
      <c r="R8" s="16"/>
      <c r="S8" s="17"/>
      <c r="T8" s="18"/>
      <c r="U8" s="18"/>
      <c r="V8" s="18"/>
      <c r="W8" s="18"/>
      <c r="X8" s="18"/>
      <c r="Y8" s="18"/>
      <c r="Z8" s="18"/>
      <c r="AA8" s="18"/>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row>
    <row r="9" spans="1:181" x14ac:dyDescent="0.3">
      <c r="A9" s="20"/>
      <c r="B9" s="21"/>
      <c r="C9" s="21"/>
      <c r="D9" s="21"/>
      <c r="E9" s="21"/>
      <c r="F9" s="21"/>
      <c r="G9" s="21"/>
      <c r="H9" s="21"/>
      <c r="I9" s="21"/>
      <c r="J9" s="22"/>
      <c r="K9" s="1"/>
      <c r="L9" s="1"/>
      <c r="M9" s="1"/>
      <c r="N9" s="16"/>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row>
    <row r="10" spans="1:181" ht="126" customHeight="1" x14ac:dyDescent="0.3">
      <c r="A10" s="20"/>
      <c r="B10" s="21"/>
      <c r="C10" s="21"/>
      <c r="D10" s="21"/>
      <c r="E10" s="21"/>
      <c r="F10" s="21"/>
      <c r="G10" s="21"/>
      <c r="H10" s="21"/>
      <c r="I10" s="21"/>
      <c r="J10" s="22"/>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row>
    <row r="11" spans="1:181" x14ac:dyDescent="0.3">
      <c r="A11" s="23" t="s">
        <v>5</v>
      </c>
      <c r="B11" s="24" t="s">
        <v>6</v>
      </c>
      <c r="C11" s="24"/>
      <c r="D11" s="24"/>
      <c r="E11" s="24"/>
      <c r="F11" s="23" t="s">
        <v>7</v>
      </c>
      <c r="G11" s="84" t="s">
        <v>8</v>
      </c>
      <c r="H11" s="25" t="s">
        <v>9</v>
      </c>
      <c r="I11" s="91" t="s">
        <v>10</v>
      </c>
      <c r="J11" s="26" t="s">
        <v>11</v>
      </c>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row>
    <row r="12" spans="1:181" x14ac:dyDescent="0.3">
      <c r="A12" s="27">
        <v>1</v>
      </c>
      <c r="B12" s="28" t="s">
        <v>12</v>
      </c>
      <c r="C12" s="29"/>
      <c r="D12" s="29"/>
      <c r="E12" s="30"/>
      <c r="F12" s="1"/>
      <c r="G12" s="81"/>
      <c r="H12" s="31"/>
      <c r="I12" s="92"/>
      <c r="J12" s="33"/>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row>
    <row r="13" spans="1:181" ht="61.5" customHeight="1" x14ac:dyDescent="0.3">
      <c r="A13" s="34" t="s">
        <v>13</v>
      </c>
      <c r="B13" s="35" t="s">
        <v>14</v>
      </c>
      <c r="C13" s="36"/>
      <c r="D13" s="36"/>
      <c r="E13" s="37"/>
      <c r="F13" s="38">
        <v>6</v>
      </c>
      <c r="G13" s="85"/>
      <c r="H13" s="39" t="s">
        <v>15</v>
      </c>
      <c r="I13" s="93"/>
      <c r="J13" s="40">
        <f>G13*I13</f>
        <v>0</v>
      </c>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row>
    <row r="14" spans="1:181" ht="61.5" customHeight="1" x14ac:dyDescent="0.3">
      <c r="A14" s="34" t="s">
        <v>16</v>
      </c>
      <c r="B14" s="35" t="s">
        <v>17</v>
      </c>
      <c r="C14" s="36"/>
      <c r="D14" s="36"/>
      <c r="E14" s="37"/>
      <c r="F14" s="38">
        <v>1</v>
      </c>
      <c r="G14" s="86"/>
      <c r="H14" s="39" t="s">
        <v>18</v>
      </c>
      <c r="I14" s="93"/>
      <c r="J14" s="40">
        <f t="shared" ref="J13:J28" si="0">F14*I14</f>
        <v>0</v>
      </c>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row>
    <row r="15" spans="1:181" ht="61.5" customHeight="1" x14ac:dyDescent="0.3">
      <c r="A15" s="34" t="s">
        <v>19</v>
      </c>
      <c r="B15" s="35" t="s">
        <v>20</v>
      </c>
      <c r="C15" s="36"/>
      <c r="D15" s="36"/>
      <c r="E15" s="37"/>
      <c r="F15" s="41">
        <v>3</v>
      </c>
      <c r="G15" s="87"/>
      <c r="H15" s="39" t="s">
        <v>15</v>
      </c>
      <c r="I15" s="93"/>
      <c r="J15" s="40">
        <f>G15*I15</f>
        <v>0</v>
      </c>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row>
    <row r="16" spans="1:181" ht="18.75" customHeight="1" x14ac:dyDescent="0.3">
      <c r="A16" s="27">
        <v>2</v>
      </c>
      <c r="B16" s="28" t="s">
        <v>21</v>
      </c>
      <c r="C16" s="29"/>
      <c r="D16" s="29"/>
      <c r="E16" s="30"/>
      <c r="F16" s="1"/>
      <c r="G16" s="81"/>
      <c r="H16" s="31"/>
      <c r="I16" s="92"/>
      <c r="J16" s="40"/>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row>
    <row r="17" spans="1:181" ht="61.5" customHeight="1" x14ac:dyDescent="0.3">
      <c r="A17" s="34" t="s">
        <v>22</v>
      </c>
      <c r="B17" s="35" t="s">
        <v>23</v>
      </c>
      <c r="C17" s="36"/>
      <c r="D17" s="36"/>
      <c r="E17" s="37"/>
      <c r="F17" s="38">
        <v>9</v>
      </c>
      <c r="G17" s="85"/>
      <c r="H17" s="39" t="s">
        <v>15</v>
      </c>
      <c r="I17" s="93"/>
      <c r="J17" s="40">
        <f>G17*I17</f>
        <v>0</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row>
    <row r="18" spans="1:181" ht="61.5" customHeight="1" x14ac:dyDescent="0.3">
      <c r="A18" s="34" t="s">
        <v>24</v>
      </c>
      <c r="B18" s="35" t="s">
        <v>25</v>
      </c>
      <c r="C18" s="36"/>
      <c r="D18" s="36"/>
      <c r="E18" s="37"/>
      <c r="F18" s="38">
        <v>9</v>
      </c>
      <c r="G18" s="85"/>
      <c r="H18" s="39" t="s">
        <v>15</v>
      </c>
      <c r="I18" s="93"/>
      <c r="J18" s="40">
        <f>G18*I18</f>
        <v>0</v>
      </c>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row>
    <row r="19" spans="1:181" ht="61.5" customHeight="1" x14ac:dyDescent="0.3">
      <c r="A19" s="34" t="s">
        <v>26</v>
      </c>
      <c r="B19" s="35" t="s">
        <v>27</v>
      </c>
      <c r="C19" s="36"/>
      <c r="D19" s="36"/>
      <c r="E19" s="37"/>
      <c r="F19" s="38">
        <v>9</v>
      </c>
      <c r="G19" s="85"/>
      <c r="H19" s="39" t="s">
        <v>15</v>
      </c>
      <c r="I19" s="93"/>
      <c r="J19" s="40">
        <f>G19*I19</f>
        <v>0</v>
      </c>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row>
    <row r="20" spans="1:181" ht="115.5" customHeight="1" x14ac:dyDescent="0.3">
      <c r="A20" s="34" t="s">
        <v>28</v>
      </c>
      <c r="B20" s="42" t="s">
        <v>29</v>
      </c>
      <c r="C20" s="43"/>
      <c r="D20" s="43"/>
      <c r="E20" s="44"/>
      <c r="F20" s="38"/>
      <c r="G20" s="85"/>
      <c r="H20" s="39" t="s">
        <v>15</v>
      </c>
      <c r="I20" s="93"/>
      <c r="J20" s="40">
        <f>G20*I20</f>
        <v>0</v>
      </c>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row>
    <row r="21" spans="1:181" ht="18.75" customHeight="1" x14ac:dyDescent="0.3">
      <c r="A21" s="27">
        <v>3</v>
      </c>
      <c r="B21" s="28" t="s">
        <v>30</v>
      </c>
      <c r="C21" s="29"/>
      <c r="D21" s="29"/>
      <c r="E21" s="30"/>
      <c r="F21" s="1"/>
      <c r="G21" s="81"/>
      <c r="H21" s="31"/>
      <c r="I21" s="92"/>
      <c r="J21" s="40"/>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row>
    <row r="22" spans="1:181" ht="61.5" customHeight="1" x14ac:dyDescent="0.3">
      <c r="A22" s="34" t="s">
        <v>31</v>
      </c>
      <c r="B22" s="35" t="s">
        <v>32</v>
      </c>
      <c r="C22" s="36"/>
      <c r="D22" s="36"/>
      <c r="E22" s="37"/>
      <c r="F22" s="38">
        <v>20</v>
      </c>
      <c r="G22" s="85"/>
      <c r="H22" s="39" t="s">
        <v>33</v>
      </c>
      <c r="I22" s="93"/>
      <c r="J22" s="40">
        <f>G22*I22</f>
        <v>0</v>
      </c>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row>
    <row r="23" spans="1:181" ht="61.5" customHeight="1" x14ac:dyDescent="0.3">
      <c r="A23" s="34" t="s">
        <v>34</v>
      </c>
      <c r="B23" s="35" t="s">
        <v>35</v>
      </c>
      <c r="C23" s="36"/>
      <c r="D23" s="36"/>
      <c r="E23" s="37"/>
      <c r="F23" s="38">
        <v>10</v>
      </c>
      <c r="G23" s="85"/>
      <c r="H23" s="39" t="s">
        <v>15</v>
      </c>
      <c r="I23" s="93"/>
      <c r="J23" s="40">
        <f>G23*I23</f>
        <v>0</v>
      </c>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row>
    <row r="24" spans="1:181" ht="61.5" customHeight="1" x14ac:dyDescent="0.3">
      <c r="A24" s="34" t="s">
        <v>36</v>
      </c>
      <c r="B24" s="35" t="s">
        <v>37</v>
      </c>
      <c r="C24" s="36"/>
      <c r="D24" s="36"/>
      <c r="E24" s="37"/>
      <c r="F24" s="38">
        <v>10</v>
      </c>
      <c r="G24" s="85"/>
      <c r="H24" s="39" t="s">
        <v>15</v>
      </c>
      <c r="I24" s="93"/>
      <c r="J24" s="40">
        <f>G24*I24</f>
        <v>0</v>
      </c>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row>
    <row r="25" spans="1:181" ht="61.5" customHeight="1" x14ac:dyDescent="0.3">
      <c r="A25" s="34" t="s">
        <v>38</v>
      </c>
      <c r="B25" s="35" t="s">
        <v>39</v>
      </c>
      <c r="C25" s="36"/>
      <c r="D25" s="36"/>
      <c r="E25" s="37"/>
      <c r="F25" s="38">
        <v>8</v>
      </c>
      <c r="G25" s="85"/>
      <c r="H25" s="39" t="s">
        <v>15</v>
      </c>
      <c r="I25" s="93"/>
      <c r="J25" s="40">
        <f>G25*I25</f>
        <v>0</v>
      </c>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row>
    <row r="26" spans="1:181" ht="61.5" customHeight="1" x14ac:dyDescent="0.3">
      <c r="A26" s="34" t="s">
        <v>40</v>
      </c>
      <c r="B26" s="35" t="s">
        <v>41</v>
      </c>
      <c r="C26" s="36"/>
      <c r="D26" s="36"/>
      <c r="E26" s="37"/>
      <c r="F26" s="38">
        <v>12</v>
      </c>
      <c r="G26" s="85"/>
      <c r="H26" s="39" t="s">
        <v>15</v>
      </c>
      <c r="I26" s="93"/>
      <c r="J26" s="40">
        <f>G26*I26</f>
        <v>0</v>
      </c>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row>
    <row r="27" spans="1:181" ht="61.5" customHeight="1" x14ac:dyDescent="0.3">
      <c r="A27" s="34" t="s">
        <v>42</v>
      </c>
      <c r="B27" s="35" t="s">
        <v>43</v>
      </c>
      <c r="C27" s="36"/>
      <c r="D27" s="36"/>
      <c r="E27" s="37"/>
      <c r="F27" s="38">
        <v>6</v>
      </c>
      <c r="G27" s="85"/>
      <c r="H27" s="39" t="s">
        <v>15</v>
      </c>
      <c r="I27" s="93"/>
      <c r="J27" s="40">
        <f>G27*I27</f>
        <v>0</v>
      </c>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row>
    <row r="28" spans="1:181" ht="61.5" customHeight="1" x14ac:dyDescent="0.3">
      <c r="A28" s="34" t="s">
        <v>44</v>
      </c>
      <c r="B28" s="35" t="s">
        <v>45</v>
      </c>
      <c r="C28" s="36"/>
      <c r="D28" s="36"/>
      <c r="E28" s="37"/>
      <c r="F28" s="38">
        <v>3</v>
      </c>
      <c r="G28" s="85"/>
      <c r="H28" s="39" t="s">
        <v>15</v>
      </c>
      <c r="I28" s="93"/>
      <c r="J28" s="40">
        <f>G28*I28</f>
        <v>0</v>
      </c>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row>
    <row r="29" spans="1:181" ht="61.5" customHeight="1" x14ac:dyDescent="0.3">
      <c r="A29" s="34" t="s">
        <v>46</v>
      </c>
      <c r="B29" s="35" t="s">
        <v>47</v>
      </c>
      <c r="C29" s="36"/>
      <c r="D29" s="36"/>
      <c r="E29" s="37"/>
      <c r="F29" s="38">
        <v>6</v>
      </c>
      <c r="G29" s="86"/>
      <c r="H29" s="39" t="s">
        <v>48</v>
      </c>
      <c r="I29" s="93"/>
      <c r="J29" s="40">
        <f>F29*I29</f>
        <v>0</v>
      </c>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row>
    <row r="30" spans="1:181" ht="61.5" customHeight="1" x14ac:dyDescent="0.3">
      <c r="A30" s="34" t="s">
        <v>49</v>
      </c>
      <c r="B30" s="35" t="s">
        <v>50</v>
      </c>
      <c r="C30" s="36"/>
      <c r="D30" s="36"/>
      <c r="E30" s="37"/>
      <c r="F30" s="38">
        <v>1</v>
      </c>
      <c r="G30" s="86"/>
      <c r="H30" s="39" t="s">
        <v>51</v>
      </c>
      <c r="I30" s="93"/>
      <c r="J30" s="40">
        <f t="shared" ref="J30:J35" si="1">F30*I30</f>
        <v>0</v>
      </c>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row>
    <row r="31" spans="1:181" ht="61.5" customHeight="1" x14ac:dyDescent="0.3">
      <c r="A31" s="34" t="s">
        <v>52</v>
      </c>
      <c r="B31" s="35" t="s">
        <v>53</v>
      </c>
      <c r="C31" s="36"/>
      <c r="D31" s="36"/>
      <c r="E31" s="37"/>
      <c r="F31" s="38">
        <v>1</v>
      </c>
      <c r="G31" s="86"/>
      <c r="H31" s="39" t="s">
        <v>51</v>
      </c>
      <c r="I31" s="93"/>
      <c r="J31" s="40">
        <f t="shared" si="1"/>
        <v>0</v>
      </c>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row>
    <row r="32" spans="1:181" ht="61.5" customHeight="1" x14ac:dyDescent="0.3">
      <c r="A32" s="34" t="s">
        <v>54</v>
      </c>
      <c r="B32" s="35" t="s">
        <v>55</v>
      </c>
      <c r="C32" s="36"/>
      <c r="D32" s="36"/>
      <c r="E32" s="37"/>
      <c r="F32" s="38">
        <v>6</v>
      </c>
      <c r="G32" s="86"/>
      <c r="H32" s="39" t="s">
        <v>51</v>
      </c>
      <c r="I32" s="93"/>
      <c r="J32" s="40">
        <f t="shared" si="1"/>
        <v>0</v>
      </c>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row>
    <row r="33" spans="1:181" ht="18.75" customHeight="1" x14ac:dyDescent="0.3">
      <c r="A33" s="27">
        <v>4</v>
      </c>
      <c r="B33" s="28" t="s">
        <v>56</v>
      </c>
      <c r="C33" s="29"/>
      <c r="D33" s="29"/>
      <c r="E33" s="30"/>
      <c r="F33" s="1"/>
      <c r="G33" s="81"/>
      <c r="H33" s="31"/>
      <c r="I33" s="92"/>
      <c r="J33" s="40"/>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row>
    <row r="34" spans="1:181" ht="61.5" customHeight="1" x14ac:dyDescent="0.3">
      <c r="A34" s="34" t="s">
        <v>57</v>
      </c>
      <c r="B34" s="35" t="s">
        <v>58</v>
      </c>
      <c r="C34" s="36"/>
      <c r="D34" s="36"/>
      <c r="E34" s="37"/>
      <c r="F34" s="38">
        <v>1</v>
      </c>
      <c r="G34" s="86"/>
      <c r="H34" s="39" t="s">
        <v>51</v>
      </c>
      <c r="I34" s="93"/>
      <c r="J34" s="40">
        <f t="shared" si="1"/>
        <v>0</v>
      </c>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row>
    <row r="35" spans="1:181" ht="61.5" customHeight="1" x14ac:dyDescent="0.3">
      <c r="A35" s="34" t="s">
        <v>59</v>
      </c>
      <c r="B35" s="35" t="s">
        <v>60</v>
      </c>
      <c r="C35" s="36"/>
      <c r="D35" s="36"/>
      <c r="E35" s="37"/>
      <c r="F35" s="38">
        <v>1</v>
      </c>
      <c r="G35" s="86"/>
      <c r="H35" s="39" t="s">
        <v>51</v>
      </c>
      <c r="I35" s="93"/>
      <c r="J35" s="40">
        <f t="shared" si="1"/>
        <v>0</v>
      </c>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row>
    <row r="36" spans="1:181" ht="30" customHeight="1" x14ac:dyDescent="0.3">
      <c r="A36" s="45" t="s">
        <v>61</v>
      </c>
      <c r="B36" s="46"/>
      <c r="C36" s="46"/>
      <c r="D36" s="46"/>
      <c r="E36" s="46"/>
      <c r="F36" s="46"/>
      <c r="G36" s="46"/>
      <c r="H36" s="46"/>
      <c r="I36" s="47"/>
      <c r="J36" s="48">
        <f>J13+J14+J15+J17+J18+J19+J22+J23+J24+J25+J26+J27+J28+J29+J30+J31+J32+J34+J35</f>
        <v>0</v>
      </c>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row>
    <row r="37" spans="1:181" ht="29.25" customHeight="1" x14ac:dyDescent="0.3">
      <c r="A37" s="45" t="s">
        <v>62</v>
      </c>
      <c r="B37" s="46"/>
      <c r="C37" s="46"/>
      <c r="D37" s="46"/>
      <c r="E37" s="46"/>
      <c r="F37" s="46"/>
      <c r="G37" s="46"/>
      <c r="H37" s="46"/>
      <c r="I37" s="47"/>
      <c r="J37" s="48">
        <f>J36*0.19</f>
        <v>0</v>
      </c>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row>
    <row r="38" spans="1:181" ht="26.25" customHeight="1" x14ac:dyDescent="0.3">
      <c r="A38" s="45" t="s">
        <v>63</v>
      </c>
      <c r="B38" s="49"/>
      <c r="C38" s="49"/>
      <c r="D38" s="49"/>
      <c r="E38" s="49"/>
      <c r="F38" s="49"/>
      <c r="G38" s="49"/>
      <c r="H38" s="49"/>
      <c r="I38" s="50"/>
      <c r="J38" s="51">
        <f>J37+J36</f>
        <v>0</v>
      </c>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row>
    <row r="39" spans="1:181" ht="8.25" customHeight="1" x14ac:dyDescent="0.3">
      <c r="A39" s="1"/>
      <c r="B39" s="5"/>
      <c r="C39" s="5"/>
      <c r="D39" s="5"/>
      <c r="E39" s="5"/>
      <c r="F39" s="1"/>
      <c r="G39" s="81"/>
      <c r="H39" s="31"/>
      <c r="I39" s="92"/>
      <c r="J39" s="32"/>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row>
    <row r="40" spans="1:181" ht="45.75" customHeight="1" x14ac:dyDescent="0.3">
      <c r="A40" s="70" t="s">
        <v>64</v>
      </c>
      <c r="B40" s="71"/>
      <c r="C40" s="71"/>
      <c r="D40" s="71"/>
      <c r="E40" s="72"/>
      <c r="F40" s="1"/>
      <c r="G40" s="81"/>
      <c r="H40" s="52" t="s">
        <v>65</v>
      </c>
      <c r="I40" s="79"/>
      <c r="J40" s="80"/>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row>
    <row r="41" spans="1:181" ht="37.5" customHeight="1" x14ac:dyDescent="0.3">
      <c r="A41" s="73"/>
      <c r="B41" s="74"/>
      <c r="C41" s="74"/>
      <c r="D41" s="74"/>
      <c r="E41" s="75"/>
      <c r="F41" s="1"/>
      <c r="G41" s="81"/>
      <c r="H41" s="52" t="s">
        <v>66</v>
      </c>
      <c r="I41" s="79"/>
      <c r="J41" s="80"/>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row>
    <row r="42" spans="1:181" ht="53.25" customHeight="1" x14ac:dyDescent="0.3">
      <c r="A42" s="76"/>
      <c r="B42" s="77"/>
      <c r="C42" s="77"/>
      <c r="D42" s="77"/>
      <c r="E42" s="78"/>
      <c r="F42" s="1"/>
      <c r="G42" s="81"/>
      <c r="H42" s="52" t="s">
        <v>67</v>
      </c>
      <c r="I42" s="79"/>
      <c r="J42" s="80"/>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row>
    <row r="43" spans="1:181" ht="18" hidden="1" customHeight="1" x14ac:dyDescent="0.3">
      <c r="A43" s="53"/>
      <c r="B43" s="54"/>
      <c r="C43" s="54"/>
      <c r="D43" s="55"/>
      <c r="E43" s="1"/>
      <c r="F43" s="1"/>
      <c r="G43" s="81"/>
      <c r="H43" s="56"/>
      <c r="I43" s="82"/>
      <c r="J43" s="57"/>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row>
    <row r="44" spans="1:181" ht="4.5" hidden="1" customHeight="1" x14ac:dyDescent="0.3">
      <c r="A44" s="53"/>
      <c r="B44" s="54"/>
      <c r="C44" s="54"/>
      <c r="D44" s="55"/>
      <c r="E44" s="1"/>
      <c r="F44" s="1"/>
      <c r="G44" s="81"/>
      <c r="H44" s="56"/>
      <c r="I44" s="82"/>
      <c r="J44" s="57"/>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row>
    <row r="45" spans="1:181" ht="3" hidden="1" customHeight="1" x14ac:dyDescent="0.3">
      <c r="A45" s="58"/>
      <c r="B45" s="59"/>
      <c r="C45" s="59"/>
      <c r="D45" s="60"/>
      <c r="E45" s="1"/>
      <c r="F45" s="1"/>
      <c r="G45" s="81"/>
      <c r="H45" s="61"/>
      <c r="I45" s="94"/>
      <c r="J45" s="62"/>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row>
    <row r="46" spans="1:181" ht="31.5" customHeight="1" x14ac:dyDescent="0.3">
      <c r="A46" s="63"/>
      <c r="B46" s="63"/>
      <c r="C46" s="63"/>
      <c r="D46" s="63"/>
      <c r="E46" s="1"/>
      <c r="F46" s="64"/>
      <c r="G46" s="88"/>
      <c r="H46" s="64"/>
      <c r="I46" s="95"/>
      <c r="J46" s="65"/>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row>
    <row r="47" spans="1:181" ht="41.25" customHeight="1" x14ac:dyDescent="0.3">
      <c r="A47" s="66" t="s">
        <v>68</v>
      </c>
      <c r="B47" s="67"/>
      <c r="C47" s="67"/>
      <c r="D47" s="67"/>
      <c r="E47" s="67"/>
      <c r="F47" s="67"/>
      <c r="G47" s="67"/>
      <c r="H47" s="67"/>
      <c r="I47" s="67"/>
      <c r="J47" s="67"/>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row>
    <row r="48" spans="1:181" x14ac:dyDescent="0.3">
      <c r="A48" s="1"/>
      <c r="B48" s="1"/>
      <c r="C48" s="1"/>
      <c r="D48" s="1"/>
      <c r="E48" s="1"/>
      <c r="F48" s="1"/>
      <c r="G48" s="81"/>
      <c r="H48" s="31"/>
      <c r="I48" s="92"/>
      <c r="J48" s="32"/>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row>
    <row r="52" spans="1:181" ht="48.75" customHeight="1" x14ac:dyDescent="0.3">
      <c r="A52" s="1"/>
      <c r="B52" s="1"/>
      <c r="C52" s="1"/>
      <c r="D52" s="1"/>
      <c r="E52" s="1"/>
      <c r="F52" s="1"/>
      <c r="G52" s="81"/>
      <c r="H52" s="31"/>
      <c r="I52" s="92"/>
      <c r="J52" s="32"/>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row>
    <row r="54" spans="1:181" ht="15" customHeight="1" x14ac:dyDescent="0.3">
      <c r="A54" s="1"/>
      <c r="B54" s="1"/>
      <c r="C54" s="1"/>
      <c r="D54" s="1"/>
      <c r="E54" s="1"/>
      <c r="F54" s="1"/>
      <c r="G54" s="81"/>
      <c r="H54" s="31"/>
      <c r="I54" s="92"/>
      <c r="J54" s="32"/>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row>
    <row r="58" spans="1:181" ht="15" customHeight="1" x14ac:dyDescent="0.3">
      <c r="A58" s="1"/>
      <c r="B58" s="1"/>
      <c r="C58" s="1"/>
      <c r="D58" s="1"/>
      <c r="E58" s="1"/>
      <c r="F58" s="1"/>
      <c r="G58" s="81"/>
      <c r="H58" s="31"/>
      <c r="I58" s="92"/>
      <c r="J58" s="32"/>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row>
    <row r="62" spans="1:181" ht="15" customHeight="1" x14ac:dyDescent="0.3">
      <c r="A62" s="1"/>
      <c r="B62" s="1"/>
      <c r="C62" s="1"/>
      <c r="D62" s="1"/>
      <c r="E62" s="1"/>
      <c r="F62" s="1"/>
      <c r="G62" s="81"/>
      <c r="H62" s="31"/>
      <c r="I62" s="92"/>
      <c r="J62" s="32"/>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row>
    <row r="63" spans="1:181" ht="15" customHeight="1" x14ac:dyDescent="0.3">
      <c r="A63" s="1"/>
      <c r="B63" s="1"/>
      <c r="C63" s="1"/>
      <c r="D63" s="1"/>
      <c r="E63" s="1"/>
      <c r="F63" s="1"/>
      <c r="G63" s="81"/>
      <c r="H63" s="31"/>
      <c r="I63" s="92"/>
      <c r="J63" s="32"/>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row>
    <row r="64" spans="1:181" ht="15" customHeight="1" x14ac:dyDescent="0.3">
      <c r="A64" s="1"/>
      <c r="B64" s="1"/>
      <c r="C64" s="1"/>
      <c r="D64" s="1"/>
      <c r="E64" s="1"/>
      <c r="F64" s="1"/>
      <c r="G64" s="81"/>
      <c r="H64" s="31"/>
      <c r="I64" s="92"/>
      <c r="J64" s="32"/>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row>
    <row r="65" spans="1:181" ht="15" customHeight="1" x14ac:dyDescent="0.3">
      <c r="A65" s="1"/>
      <c r="B65" s="1"/>
      <c r="C65" s="1"/>
      <c r="D65" s="1"/>
      <c r="E65" s="1"/>
      <c r="F65" s="1"/>
      <c r="G65" s="81"/>
      <c r="H65" s="31"/>
      <c r="I65" s="92"/>
      <c r="J65" s="32"/>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row>
    <row r="66" spans="1:181" ht="15" customHeight="1" x14ac:dyDescent="0.3">
      <c r="A66" s="1"/>
      <c r="B66" s="1"/>
      <c r="C66" s="1"/>
      <c r="D66" s="1"/>
      <c r="E66" s="1"/>
      <c r="F66" s="1"/>
      <c r="G66" s="81"/>
      <c r="H66" s="31"/>
      <c r="I66" s="92"/>
      <c r="J66" s="32"/>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row>
    <row r="67" spans="1:181" ht="15" customHeight="1" x14ac:dyDescent="0.3">
      <c r="A67" s="1"/>
      <c r="B67" s="1"/>
      <c r="C67" s="1"/>
      <c r="D67" s="1"/>
      <c r="E67" s="1"/>
      <c r="F67" s="1"/>
      <c r="G67" s="81"/>
      <c r="H67" s="31"/>
      <c r="I67" s="92"/>
      <c r="J67" s="32"/>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row>
    <row r="69" spans="1:181" ht="15" customHeight="1" x14ac:dyDescent="0.3">
      <c r="A69" s="1"/>
      <c r="B69" s="1"/>
      <c r="C69" s="1"/>
      <c r="D69" s="1"/>
      <c r="E69" s="1"/>
      <c r="F69" s="1"/>
      <c r="G69" s="81"/>
      <c r="H69" s="31"/>
      <c r="I69" s="92"/>
      <c r="J69" s="32"/>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row>
    <row r="70" spans="1:181" ht="15" customHeight="1" x14ac:dyDescent="0.3">
      <c r="A70" s="1"/>
      <c r="B70" s="1"/>
      <c r="C70" s="1"/>
      <c r="D70" s="1"/>
      <c r="E70" s="1"/>
      <c r="F70" s="1"/>
      <c r="G70" s="81"/>
      <c r="H70" s="31"/>
      <c r="I70" s="92"/>
      <c r="J70" s="32"/>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row>
    <row r="71" spans="1:181" ht="15" customHeight="1" x14ac:dyDescent="0.3">
      <c r="A71" s="1"/>
      <c r="B71" s="1"/>
      <c r="C71" s="1"/>
      <c r="D71" s="1"/>
      <c r="E71" s="1"/>
      <c r="F71" s="1"/>
      <c r="G71" s="81"/>
      <c r="H71" s="31"/>
      <c r="I71" s="92"/>
      <c r="J71" s="32"/>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row>
    <row r="72" spans="1:181" ht="15" customHeight="1" x14ac:dyDescent="0.3">
      <c r="A72" s="1"/>
      <c r="B72" s="1"/>
      <c r="C72" s="1"/>
      <c r="D72" s="1"/>
      <c r="E72" s="1"/>
      <c r="F72" s="1"/>
      <c r="G72" s="81"/>
      <c r="H72" s="31"/>
      <c r="I72" s="92"/>
      <c r="J72" s="32"/>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row>
    <row r="73" spans="1:181" ht="15" customHeight="1" x14ac:dyDescent="0.3">
      <c r="A73" s="1"/>
      <c r="B73" s="1"/>
      <c r="C73" s="1"/>
      <c r="D73" s="1"/>
      <c r="E73" s="1"/>
      <c r="F73" s="1"/>
      <c r="G73" s="81"/>
      <c r="H73" s="31"/>
      <c r="I73" s="92"/>
      <c r="J73" s="32"/>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row>
    <row r="74" spans="1:181" ht="15" customHeight="1" x14ac:dyDescent="0.3">
      <c r="A74" s="1"/>
      <c r="B74" s="1"/>
      <c r="C74" s="1"/>
      <c r="D74" s="1"/>
      <c r="E74" s="1"/>
      <c r="F74" s="1"/>
      <c r="G74" s="81"/>
      <c r="H74" s="31"/>
      <c r="I74" s="92"/>
      <c r="J74" s="32"/>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row>
    <row r="75" spans="1:181" ht="15" customHeight="1" x14ac:dyDescent="0.3">
      <c r="A75" s="1"/>
      <c r="B75" s="1"/>
      <c r="C75" s="1"/>
      <c r="D75" s="1"/>
      <c r="E75" s="1"/>
      <c r="F75" s="1"/>
      <c r="G75" s="81"/>
      <c r="H75" s="31"/>
      <c r="I75" s="92"/>
      <c r="J75" s="32"/>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row>
    <row r="76" spans="1:181" ht="15" customHeight="1" x14ac:dyDescent="0.3">
      <c r="A76" s="1"/>
      <c r="B76" s="1"/>
      <c r="C76" s="1"/>
      <c r="D76" s="1"/>
      <c r="E76" s="1"/>
      <c r="F76" s="1"/>
      <c r="G76" s="81"/>
      <c r="H76" s="31"/>
      <c r="I76" s="92"/>
      <c r="J76" s="32"/>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row>
    <row r="77" spans="1:181" ht="15" customHeight="1" x14ac:dyDescent="0.3">
      <c r="A77" s="1"/>
      <c r="B77" s="1"/>
      <c r="C77" s="1"/>
      <c r="D77" s="1"/>
      <c r="E77" s="1"/>
      <c r="F77" s="1"/>
      <c r="G77" s="81"/>
      <c r="H77" s="31"/>
      <c r="I77" s="92"/>
      <c r="J77" s="32"/>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row>
    <row r="78" spans="1:181" ht="15" customHeight="1" x14ac:dyDescent="0.3">
      <c r="A78" s="1"/>
      <c r="B78" s="1"/>
      <c r="C78" s="1"/>
      <c r="D78" s="1"/>
      <c r="E78" s="1"/>
      <c r="F78" s="1"/>
      <c r="G78" s="81"/>
      <c r="H78" s="31"/>
      <c r="I78" s="92"/>
      <c r="J78" s="32"/>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row>
    <row r="79" spans="1:181" ht="15" customHeight="1" x14ac:dyDescent="0.3">
      <c r="A79" s="1"/>
      <c r="B79" s="1"/>
      <c r="C79" s="1"/>
      <c r="D79" s="1"/>
      <c r="E79" s="1"/>
      <c r="F79" s="1"/>
      <c r="G79" s="81"/>
      <c r="H79" s="31"/>
      <c r="I79" s="92"/>
      <c r="J79" s="32"/>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row>
    <row r="80" spans="1:181" ht="15" customHeight="1" x14ac:dyDescent="0.3">
      <c r="A80" s="1"/>
      <c r="B80" s="1"/>
      <c r="C80" s="1"/>
      <c r="D80" s="1"/>
      <c r="E80" s="1"/>
      <c r="F80" s="1"/>
      <c r="G80" s="81"/>
      <c r="H80" s="31"/>
      <c r="I80" s="92"/>
      <c r="J80" s="32"/>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row>
    <row r="81" spans="1:181" ht="15" customHeight="1" x14ac:dyDescent="0.3">
      <c r="A81" s="1"/>
      <c r="B81" s="1"/>
      <c r="C81" s="1"/>
      <c r="D81" s="1"/>
      <c r="E81" s="1"/>
      <c r="F81" s="1"/>
      <c r="G81" s="81"/>
      <c r="H81" s="31"/>
      <c r="I81" s="92"/>
      <c r="J81" s="32"/>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row>
    <row r="83" spans="1:181" ht="15" customHeight="1" x14ac:dyDescent="0.3">
      <c r="A83" s="1"/>
      <c r="B83" s="1"/>
      <c r="C83" s="1"/>
      <c r="D83" s="1"/>
      <c r="E83" s="1"/>
      <c r="F83" s="1"/>
      <c r="G83" s="81"/>
      <c r="H83" s="31"/>
      <c r="I83" s="92"/>
      <c r="J83" s="32"/>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row>
    <row r="84" spans="1:181" x14ac:dyDescent="0.3">
      <c r="A84" s="1"/>
      <c r="B84" s="1"/>
      <c r="C84" s="1"/>
      <c r="D84" s="1"/>
      <c r="E84" s="1"/>
      <c r="F84" s="1"/>
      <c r="G84" s="81"/>
      <c r="H84" s="31"/>
      <c r="I84" s="92"/>
      <c r="J84" s="32"/>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row>
    <row r="85" spans="1:181" x14ac:dyDescent="0.3">
      <c r="A85" s="1"/>
      <c r="B85" s="1"/>
      <c r="C85" s="1"/>
      <c r="D85" s="1"/>
      <c r="E85" s="1"/>
      <c r="F85" s="1"/>
      <c r="G85" s="81"/>
      <c r="H85" s="31"/>
      <c r="I85" s="92"/>
      <c r="J85" s="32"/>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row>
  </sheetData>
  <sheetProtection algorithmName="SHA-512" hashValue="elry9cpmnyT+Bys31LNs+y/waLFjPiXaTVKCU1jIdmyRxmi6Nl3znx1iI5xEEKAvnRZFb7yJ64ilrEyL5rFf6Q==" saltValue="ygrRIk5zje2QMeSmWlxrAg==" spinCount="100000" sheet="1" objects="1" scenarios="1"/>
  <protectedRanges>
    <protectedRange sqref="I32:I35 F21:G29 F32:G35 I21:I29 I13:I15" name="Bearbeitung_Bieter"/>
  </protectedRanges>
  <mergeCells count="39">
    <mergeCell ref="I41:J41"/>
    <mergeCell ref="I42:J42"/>
    <mergeCell ref="B39:E39"/>
    <mergeCell ref="A38:I38"/>
    <mergeCell ref="A40:E42"/>
    <mergeCell ref="H1:J5"/>
    <mergeCell ref="A5:D5"/>
    <mergeCell ref="B13:E13"/>
    <mergeCell ref="A8:J10"/>
    <mergeCell ref="B12:E12"/>
    <mergeCell ref="B11:E11"/>
    <mergeCell ref="A36:I36"/>
    <mergeCell ref="A7:J7"/>
    <mergeCell ref="B34:E34"/>
    <mergeCell ref="B35:E35"/>
    <mergeCell ref="B28:E28"/>
    <mergeCell ref="B25:E25"/>
    <mergeCell ref="I40:J40"/>
    <mergeCell ref="B19:E19"/>
    <mergeCell ref="B23:E23"/>
    <mergeCell ref="B20:E20"/>
    <mergeCell ref="B30:E30"/>
    <mergeCell ref="B26:E26"/>
    <mergeCell ref="A47:J47"/>
    <mergeCell ref="S8:AA8"/>
    <mergeCell ref="B33:E33"/>
    <mergeCell ref="B22:E22"/>
    <mergeCell ref="B21:E21"/>
    <mergeCell ref="B31:E31"/>
    <mergeCell ref="B27:E27"/>
    <mergeCell ref="B29:E29"/>
    <mergeCell ref="B32:E32"/>
    <mergeCell ref="B24:E24"/>
    <mergeCell ref="A37:I37"/>
    <mergeCell ref="B14:E14"/>
    <mergeCell ref="B15:E15"/>
    <mergeCell ref="B16:E16"/>
    <mergeCell ref="B17:E17"/>
    <mergeCell ref="B18:E18"/>
  </mergeCells>
  <phoneticPr fontId="11" type="noConversion"/>
  <pageMargins left="0.7" right="0.7" top="0.75" bottom="0.75" header="0.3" footer="0.3"/>
  <pageSetup paperSize="9" scale="88" fitToHeight="0" orientation="portrait" r:id="rId1"/>
  <headerFooter>
    <oddHeader>&amp;C&amp;K0000002023-0021 Monitoring CEF Bekassine Burger Au</oddHeader>
    <oddFooter>Seite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9BFCAB213F04D4A9DA4416BE1D23F40" ma:contentTypeVersion="11" ma:contentTypeDescription="Ein neues Dokument erstellen." ma:contentTypeScope="" ma:versionID="0f0bf9b081e8a3b41e6193f11f75fd79">
  <xsd:schema xmlns:xsd="http://www.w3.org/2001/XMLSchema" xmlns:xs="http://www.w3.org/2001/XMLSchema" xmlns:p="http://schemas.microsoft.com/office/2006/metadata/properties" xmlns:ns2="329bc73e-0dd0-4899-9fe3-358dd691e0c4" xmlns:ns3="09622df8-d0b1-4d48-95f7-481a2e0c2ef4" targetNamespace="http://schemas.microsoft.com/office/2006/metadata/properties" ma:root="true" ma:fieldsID="5c792e9f8b60e12552facbf279e2f723" ns2:_="" ns3:_="">
    <xsd:import namespace="329bc73e-0dd0-4899-9fe3-358dd691e0c4"/>
    <xsd:import namespace="09622df8-d0b1-4d48-95f7-481a2e0c2ef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9bc73e-0dd0-4899-9fe3-358dd691e0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a5bf7649-024d-4285-843f-8073ff09656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9622df8-d0b1-4d48-95f7-481a2e0c2ef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df8ee2-ddd7-4725-a71b-e166426e267e}" ma:internalName="TaxCatchAll" ma:showField="CatchAllData" ma:web="09622df8-d0b1-4d48-95f7-481a2e0c2e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29bc73e-0dd0-4899-9fe3-358dd691e0c4">
      <Terms xmlns="http://schemas.microsoft.com/office/infopath/2007/PartnerControls"/>
    </lcf76f155ced4ddcb4097134ff3c332f>
    <TaxCatchAll xmlns="09622df8-d0b1-4d48-95f7-481a2e0c2ef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75C4EE-BFCE-42ED-A033-289EEE95E1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9bc73e-0dd0-4899-9fe3-358dd691e0c4"/>
    <ds:schemaRef ds:uri="09622df8-d0b1-4d48-95f7-481a2e0c2e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E61231-9C2E-4B43-8157-1F620605E4C3}">
  <ds:schemaRefs>
    <ds:schemaRef ds:uri="http://schemas.microsoft.com/office/2006/metadata/properties"/>
    <ds:schemaRef ds:uri="http://schemas.microsoft.com/office/infopath/2007/PartnerControls"/>
    <ds:schemaRef ds:uri="329bc73e-0dd0-4899-9fe3-358dd691e0c4"/>
    <ds:schemaRef ds:uri="09622df8-d0b1-4d48-95f7-481a2e0c2ef4"/>
  </ds:schemaRefs>
</ds:datastoreItem>
</file>

<file path=customXml/itemProps3.xml><?xml version="1.0" encoding="utf-8"?>
<ds:datastoreItem xmlns:ds="http://schemas.openxmlformats.org/officeDocument/2006/customXml" ds:itemID="{342164F2-2A89-487E-9CBC-C2ABDBBB34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LV</vt:lpstr>
      <vt:lpstr>LV!Druckbereich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2026-07-10T14:50:15Z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0x01010089BFCAB213F04D4A9DA4416BE1D23F40</vt:lpwstr>
  </property>
  <property fmtid="{D5CDD505-2E9C-101B-9397-08002B2CF9AE}" pid="3" name="MediaServiceImageTags">
    <vt:lpwstr/>
  </property>
</Properties>
</file>