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SE4_Vergabestelle_vertraulich\02_AOK-Bundesverband\2026\Studio\2 Set-Bau\02 Vergabeunterlagen\03_DTVP\"/>
    </mc:Choice>
  </mc:AlternateContent>
  <xr:revisionPtr revIDLastSave="0" documentId="8_{EBFD05B8-2707-4C71-ADA1-4633F20ACDA3}" xr6:coauthVersionLast="47" xr6:coauthVersionMax="47" xr10:uidLastSave="{00000000-0000-0000-0000-000000000000}"/>
  <bookViews>
    <workbookView xWindow="-120" yWindow="-120" windowWidth="29040" windowHeight="15720" xr2:uid="{00000000-000D-0000-FFFF-FFFF00000000}"/>
  </bookViews>
  <sheets>
    <sheet name="Setbau+Möbelbau" sheetId="1" r:id="rId1"/>
  </sheets>
  <definedNames>
    <definedName name="_xlnm.Print_Area" localSheetId="0">'Setbau+Möbelbau'!$A:$F</definedName>
    <definedName name="_xlnm.Print_Titles" localSheetId="0">'Setbau+Möbelbau'!$1:$4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 l="1"/>
  <c r="F13" i="1"/>
  <c r="F15" i="1"/>
  <c r="F16" i="1"/>
  <c r="F12" i="1"/>
  <c r="F11" i="1"/>
  <c r="F8" i="1"/>
  <c r="F9" i="1"/>
  <c r="F7" i="1"/>
  <c r="F10" i="1"/>
  <c r="F5" i="1"/>
  <c r="F20" i="1"/>
  <c r="F17" i="1"/>
  <c r="F23" i="1"/>
  <c r="F18" i="1"/>
  <c r="F19" i="1"/>
  <c r="F24" i="1" l="1"/>
  <c r="F25" i="1" s="1"/>
  <c r="F26" i="1" l="1"/>
</calcChain>
</file>

<file path=xl/sharedStrings.xml><?xml version="1.0" encoding="utf-8"?>
<sst xmlns="http://schemas.openxmlformats.org/spreadsheetml/2006/main" count="49" uniqueCount="35">
  <si>
    <t>Pos.</t>
  </si>
  <si>
    <t>Menge</t>
  </si>
  <si>
    <t>Beschreibung</t>
  </si>
  <si>
    <t>Einheit</t>
  </si>
  <si>
    <t>Einzelpreis</t>
  </si>
  <si>
    <t>Summe</t>
  </si>
  <si>
    <t>GESAMTPREIS (netto) =</t>
  </si>
  <si>
    <t>Bemusterung und Werkplanung gemäß 
beigefügtem Zeitplan</t>
  </si>
  <si>
    <t>lfm</t>
  </si>
  <si>
    <t>Stk.</t>
  </si>
  <si>
    <t>Lieferung, Aufbau und Abnahme im AOK Studio
gemäß beigefügtem Zeitplan</t>
  </si>
  <si>
    <t>Die beiden Felder rechts neben dem Logo werden mit je einem recheckigen, glatten Akustikpanel gefüllt (Ophelis, Paravento Wall, Bezugsstoff auf Akustikkern, Maßanfertigung anzufragen)
- Feld oben: 1.30 x 1.12m (=ca 1.5 m2) mit runden Ecken, Farbe TBD
- Feld unten: 1,30 x 0.46m (= ca. 0,6 m2) mit runden Ecken, Farbe TBD</t>
  </si>
  <si>
    <t>- runde Mittelplatte, 24er MPX, lackiert (hellgrün, Farbe nach Bemusterung), an Kante umlaufender Falz von unten zur Aufnahme einer nach außen zeigenden schwarzen Bürstenleiste zur Entnahme und Durchführung von Kabeln
- innenliegende Verkabelung der LED Flextube sowie ggf. weitere Technik wie Standmikros auf dem Tisch o.ä.
- sämtliche Verkabelungen des Tisches innenliegend über Revisionsklappe in den Bodentank unter dem Bühnenpodest, Übergabepunkt Anschlussbox im Bühnenpodest</t>
  </si>
  <si>
    <t>Name des Erklärenden:</t>
  </si>
  <si>
    <t>wertungsrelevanter GESAMTPREIS (brutto) =</t>
  </si>
  <si>
    <t xml:space="preserve">zzgl. Umsatzsteuer in Prozent = </t>
  </si>
  <si>
    <t>Name des Bieters:</t>
  </si>
  <si>
    <r>
      <rPr>
        <b/>
        <sz val="11"/>
        <color theme="1"/>
        <rFont val="AOK Buenos Aires"/>
        <family val="3"/>
      </rPr>
      <t xml:space="preserve">Vorhänge
</t>
    </r>
    <r>
      <rPr>
        <sz val="11"/>
        <color theme="1"/>
        <rFont val="AOK Buenos Aires"/>
        <family val="3"/>
      </rPr>
      <t xml:space="preserve">- Vorhänge in 2 verschiedenen Farben, Stofftyp Westholt Softsatin 300 , Farben hellgrün und silbergrau nach Bemusterung
- konfektioniert in einzelne Schalstücke mit Breiten zwischen 6,0 und 7,5 m, fertig vorbereitet zum Einhängen in Vorhangschiene (Gerriets Trumpf Schleuderschiene)
- Länge der Vorhänge (Schienenstrecke + 100%):
   </t>
    </r>
    <r>
      <rPr>
        <b/>
        <sz val="11"/>
        <color theme="1"/>
        <rFont val="AOK Buenos Aires"/>
        <family val="3"/>
      </rPr>
      <t>Vorhang 1</t>
    </r>
    <r>
      <rPr>
        <sz val="11"/>
        <color theme="1"/>
        <rFont val="AOK Buenos Aires"/>
        <family val="3"/>
      </rPr>
      <t xml:space="preserve"> / Hellgrau, 7,5 m x 3,440 m (ein Stück)
  </t>
    </r>
    <r>
      <rPr>
        <b/>
        <sz val="11"/>
        <color theme="1"/>
        <rFont val="AOK Buenos Aires"/>
        <family val="3"/>
      </rPr>
      <t xml:space="preserve"> Vorhang 3</t>
    </r>
    <r>
      <rPr>
        <sz val="11"/>
        <color theme="1"/>
        <rFont val="AOK Buenos Aires"/>
        <family val="3"/>
      </rPr>
      <t xml:space="preserve"> / Hellgrau, 24,0 m x 3,440 m (die Breite ist in    
   4 Schals a 6 m aufzuteilen)
  </t>
    </r>
    <r>
      <rPr>
        <b/>
        <sz val="11"/>
        <color theme="1"/>
        <rFont val="AOK Buenos Aires"/>
        <family val="3"/>
      </rPr>
      <t>Vorhang 4</t>
    </r>
    <r>
      <rPr>
        <sz val="11"/>
        <color theme="1"/>
        <rFont val="AOK Buenos Aires"/>
        <family val="3"/>
      </rPr>
      <t xml:space="preserve"> / Hellgrau, 13,0m x 0,9m, umlaufend gesäumt, 
  oben mit Ösen und Bindeband
   </t>
    </r>
    <r>
      <rPr>
        <b/>
        <sz val="11"/>
        <color theme="1"/>
        <rFont val="AOK Buenos Aires"/>
        <family val="3"/>
      </rPr>
      <t>Vorhang 2</t>
    </r>
    <r>
      <rPr>
        <sz val="11"/>
        <color theme="1"/>
        <rFont val="AOK Buenos Aires"/>
        <family val="3"/>
      </rPr>
      <t xml:space="preserve"> / Hellgrün, ca. 51,2 m x 3,440 m (die Breite ist 
  in 8 Schals a 6,400 m aufzuteilen)
- Höhe aller Voränge ca. 3,440 m</t>
    </r>
  </si>
  <si>
    <r>
      <t xml:space="preserve">Vorhangschienen
</t>
    </r>
    <r>
      <rPr>
        <sz val="11"/>
        <color theme="1"/>
        <rFont val="AOK Buenos Aires"/>
        <family val="3"/>
      </rPr>
      <t xml:space="preserve">- Schleuderschienen, Gerriets Trumpf
- Die Schienen werden unterseitig an einen unten weiter beschriebenen Holzwinkel geschraubt
- alle Schienen incl. Deckenbefestigung mit geraden und gebogenen Radien (r= 500mm) und ausreichend Rollwagen für ca. 5 Rollen / lfm
- </t>
    </r>
    <r>
      <rPr>
        <b/>
        <sz val="11"/>
        <color theme="1"/>
        <rFont val="AOK Buenos Aires"/>
        <family val="3"/>
      </rPr>
      <t>Schiene 1</t>
    </r>
    <r>
      <rPr>
        <sz val="11"/>
        <color theme="1"/>
        <rFont val="AOK Buenos Aires"/>
        <family val="3"/>
      </rPr>
      <t xml:space="preserve"> bestehend aus:
- 5 geraden Schienenstrecken, Gesamtlänge 20,40 lfm
- 4 Kurven, mittlerer Radius je 500 mm, mittlere Bogenlänge ca. 765 mm
-</t>
    </r>
    <r>
      <rPr>
        <b/>
        <sz val="11"/>
        <color theme="1"/>
        <rFont val="AOK Buenos Aires"/>
        <family val="3"/>
      </rPr>
      <t xml:space="preserve"> Schiene 2</t>
    </r>
    <r>
      <rPr>
        <sz val="11"/>
        <color theme="1"/>
        <rFont val="AOK Buenos Aires"/>
        <family val="3"/>
      </rPr>
      <t xml:space="preserve"> bestehend aus:
- 4 geraden Schienenstrecken, Gesamtlänge 23,20 lfm
- 3 Kurven, mittlerer Radius je 500 mm, mittlere Bogenlänge ca. 765 mm</t>
    </r>
    <r>
      <rPr>
        <b/>
        <sz val="11"/>
        <color theme="1"/>
        <rFont val="AOK Buenos Aires"/>
        <family val="3"/>
      </rPr>
      <t xml:space="preserve">
</t>
    </r>
  </si>
  <si>
    <r>
      <rPr>
        <b/>
        <sz val="11"/>
        <color theme="1"/>
        <rFont val="AOK Buenos Aires"/>
        <family val="3"/>
      </rPr>
      <t>Holzwinkel über Vorhangschienen</t>
    </r>
    <r>
      <rPr>
        <sz val="11"/>
        <color theme="1"/>
        <rFont val="AOK Buenos Aires"/>
        <family val="3"/>
      </rPr>
      <t xml:space="preserve">
- Deckenwinkel aus 20 mm Holzwerkstoff
- lackiert, Farbe nach Bemusterung
- Montage an der Decke, Übergabe der Hängepunkte an den existenten Trockenbau im Raum muss vor Baubeginn vom Auftragnehmer mit der Gebäudetechnik abgesprochen werden
- Breite des Winkels 208 mm bzw. 420 mm nach Plan, Höhe des Winkels 350 mm
- 50 mm ab UK der senkrechten Winkelblende Einbau einer RGBW LED Flextube umlaufend über die gesamte Länge des Winkels, Einbau nach unten abstrahlend, Gesamtlänge ca. 35,0 lfm
- incl. ausreichend Hängepunkte in statisch notwendigem Abstand</t>
    </r>
  </si>
  <si>
    <r>
      <rPr>
        <b/>
        <sz val="11"/>
        <rFont val="AOK Buenos Aires"/>
        <family val="3"/>
      </rPr>
      <t>Trägerrahmen für Screen</t>
    </r>
    <r>
      <rPr>
        <sz val="11"/>
        <rFont val="AOK Buenos Aires"/>
        <family val="3"/>
      </rPr>
      <t xml:space="preserve">
- Item Profil 8, 80 x 40, leicht, natur, für alle senkrechten Streben des Rahmens sowie für die Auflager am Boden
- Item Profil 6, 60 x 30, leicht, natur, für alle waagerechten Streben des Screenrahmens
- Anzahl und Platzierung der Profile nach statischer Notwendigkeit des verwendeten LED Produktes (über separate Ausschreibung Medientechnik - derzeit geplanter Typ "Samsung MP012F")
- hier dargestellt: 
   Item Profil 8 - gesamt ca. 29 lfm
   Item Profil 6 - gesamt ca. 54 lfm
- incl. aller notwendiger, passender Verbindungssätze für den Bau des Rahmens
- die Screens Cabinets müssen mittels Schraub - oder Bolzenverbindungen sicher mit dem Item Rahmen verbunden werden, passende Verbindungen hierfür sind mit dem LED Hersteller abzustimmen und mit anzubieten
- Die Ausleger des Bodenauflagers müssen statisch auf das Gewicht und den Kipp Punkt der Wand abgestimmt werden, ggf. sind die Ausleger von der Grösse anzupassen
- eine mögliche Verankerung der Ausleger im Gebäudeboden muss im Vorfeld mit der Gebäudetechnik abgestimmt werden</t>
    </r>
  </si>
  <si>
    <r>
      <rPr>
        <b/>
        <sz val="11"/>
        <color theme="1"/>
        <rFont val="AOK Buenos Aires"/>
        <family val="3"/>
      </rPr>
      <t>Screenrahmen</t>
    </r>
    <r>
      <rPr>
        <sz val="11"/>
        <color theme="1"/>
        <rFont val="AOK Buenos Aires"/>
        <family val="3"/>
      </rPr>
      <t xml:space="preserve">
- Bau eines Rahmens umlaufend um den LED Screen 
- Holz, 120 mm x 20mm, lackiert
- Ecken auf Gehrung geschnitten
- Befestigung des Rahmens idealerweise an den Seiten des LED Screens und ist vor Baubeginn auf die Beschaffenheit der LED Units abzustimmen
-Innerhalb dieses Rahmens ist hinter dem Screen eine Leiste zur Anbringung einer indirekten Hinterleuchtung des Screens anzubringen
- indirekte Beleuchtung mittels ca. 15lfm RGBW LED Flextubes incl. Controller, Verkabelung hinter den Item Profilen nach unten </t>
    </r>
  </si>
  <si>
    <r>
      <rPr>
        <b/>
        <sz val="11"/>
        <rFont val="AOK Buenos Aires"/>
        <family val="3"/>
      </rPr>
      <t>Lautsprechersäulen</t>
    </r>
    <r>
      <rPr>
        <sz val="11"/>
        <rFont val="AOK Buenos Aires"/>
        <family val="3"/>
      </rPr>
      <t xml:space="preserve">
- Bau von 2 Rundrohren für die Befestigung von Lautsprechern (über separate Ausschreibung Medientechnik - derzeit geplanter Typ "Fohhn DLI-230 oder gleichwertig") rechts und links seitlich neben dem LED Screen
- Rundrohre, Stahl, Durchmesser 100mm
- oben und unten mit Kopfplatte und Schraublöchern zur Lagesicherung der Rundrohre einmal mittels Verschraubung der Kopfplatte mit der unteren Podeststufe sowie oben mittels Verschraubung mit der Unterseite des Vorhangschienenwinkels unter der Decke
- Zum Lautsprecher existieren diverse Adapter für Wand - und Nischenbefstigungen, die auf die Befestigung an den Rundrohren angepasst werden müssen. Diese Anpassungen sind hier mit einzukalkulieren
- Rundrohre mit Revisionsöffnungen für innenliegende Verkabelung der Lautsprecher. Kabel  sind unten über eine Öffnung unter der untersten Podeststufe zu verziehen</t>
    </r>
  </si>
  <si>
    <r>
      <rPr>
        <b/>
        <sz val="11"/>
        <color theme="1"/>
        <rFont val="AOK Buenos Aires"/>
        <family val="3"/>
      </rPr>
      <t>Pressewand</t>
    </r>
    <r>
      <rPr>
        <sz val="11"/>
        <color theme="1"/>
        <rFont val="AOK Buenos Aires"/>
        <family val="3"/>
      </rPr>
      <t xml:space="preserve">
- Gestaltung der Eingangswand Bühne rechts
- Vorbereiten des Untergrunds (Streichen der Wände etc. über Gebäudetechnik)
- Stahlrohrrahmen 30x30mm, lackiert,  direkt auf Trockenbauwand verschraubt, ca. 61 lfm
- Sockel aus 60 x 30mm Stahlrohr, lackiert, ca. 8,10 lfm
- die Flächen innerhalb der Stahlrohre werden teilweise gefüllt mit Schichtstoffplatte "Eiche hell" o.ä. gemäß Bemusterung
- Mittiges Feld der Wandgestaltung wird mit einem AOK Logo innerhalb eines  wellenförmigen Akustikpanels versehen:
AOK Logo als Lichtkasten mit schmalem Alurand, konturgefräst und in Akustikpanel eingepasst, Verkabelung des Lichtkastens unsichtbar hinter den Wellen des Akustipanels nach unten in die 30er Stahlrohre
Akustikpanel: 
DeVorm, Mute Flow Acoustik Panel, PET Felt, Farbe nach Bemusterung, Fertige Abmessungen: 3,58m x 2,09m = 7,5 m2 (hier bitte evtl notwendige Überlappungen der Wellenelemente noch dazurechnen)
umlaufender Holzrahmen um dieses Feld, Profilstärke 80 x 30, Holz lackiert, Grösse des Rahmens 3,7m x 2,21m = ca. 12 lfm</t>
    </r>
  </si>
  <si>
    <r>
      <rPr>
        <b/>
        <sz val="11"/>
        <color theme="1"/>
        <rFont val="AOK Buenos Aires"/>
        <family val="3"/>
      </rPr>
      <t>Zusatzteppich Bühne:</t>
    </r>
    <r>
      <rPr>
        <sz val="11"/>
        <color theme="1"/>
        <rFont val="AOK Buenos Aires"/>
        <family val="3"/>
      </rPr>
      <t xml:space="preserve">
- Bühnenvelours mit rückseitiger, leichter Latexierung
- halbrund geschnitten, alle Kanten in Teppichfarbe robust gekettelt
- für häufiges Ein - und Ausrollen auf der Bühne 
- 5,0m x 2,5m halbrund (= ca. 10 m2)</t>
    </r>
  </si>
  <si>
    <r>
      <rPr>
        <b/>
        <sz val="11"/>
        <color theme="1"/>
        <rFont val="AOK Buenos Aires"/>
        <family val="3"/>
      </rPr>
      <t>Logo Regiecontainer:</t>
    </r>
    <r>
      <rPr>
        <sz val="11"/>
        <color theme="1"/>
        <rFont val="AOK Buenos Aires"/>
        <family val="3"/>
      </rPr>
      <t xml:space="preserve">
- Bau eines gefrästen Logos zur Montage auf der Aussenwand des Regiecontainers
- Oberflächen und Seiten lackiert und mit etwas Abstand vor der Wand montiert</t>
    </r>
  </si>
  <si>
    <r>
      <t xml:space="preserve">Pressetische Gäste
</t>
    </r>
    <r>
      <rPr>
        <sz val="11"/>
        <color theme="1"/>
        <rFont val="AOK Buenos Aires"/>
        <family val="3"/>
      </rPr>
      <t>- Tisch, Plattengrösse 2,0m x 0.75m,
- Tischplatte HPL belegt aus Holzwerkstoff
- Tischbeine Metall, Lackiert, Durchmesser ca. 80 mm, von unten verschraubt
- Unter der Tischplatte 2x Vierkantstahlrohr, 30x30mm, lackiert und untergeschraubt
- entlang der vorderen Länge des Tisches wird eine winkelförmige Sichtblende mit sowohl vertikalem, als auch horizontalem Abstand (für Kabelführung) zur Tischplatte am Tisch befestigt, Holzwerkstoff, Oberflächendekor "Eiche hell" nach Bemusterung
- Unterstützung der Winkelblende mittels zweier Lamellen sowie je einer seitlichen Sichtblende, HPL belegt in Tischplattenfarbe
- hinter der vertikalen Frontblende Anbringen eines Regalbretts zur Ablage von Kabeln und Technik</t>
    </r>
  </si>
  <si>
    <r>
      <rPr>
        <b/>
        <sz val="11"/>
        <color theme="1"/>
        <rFont val="AOK Buenos Aires"/>
        <family val="3"/>
      </rPr>
      <t>Pressetische Bühne:</t>
    </r>
    <r>
      <rPr>
        <sz val="11"/>
        <color theme="1"/>
        <rFont val="AOK Buenos Aires"/>
        <family val="3"/>
      </rPr>
      <t xml:space="preserve">
- Bau exakt wie Pressetisch für Gäste am Boden mit folgenden Abweichungen:
die winkelförmige Frontblende wird mit einem MDF Formteil für eine Rundung versehen, auch diese Blende belegt mit Furnier "Eiche hell" nach Bemusterung
andere Tischlänge: 1,6m </t>
    </r>
  </si>
  <si>
    <r>
      <rPr>
        <b/>
        <sz val="11"/>
        <rFont val="AOK Buenos Aires"/>
        <family val="3"/>
      </rPr>
      <t>Stehpult:</t>
    </r>
    <r>
      <rPr>
        <sz val="11"/>
        <rFont val="AOK Buenos Aires"/>
        <family val="3"/>
      </rPr>
      <t xml:space="preserve">
- leicht schräg stehendes, höhenverfahrbares Stehpult
- Grundplatte 450 x 450mm Stahlplatte, falls statisch nötig, die Grösse der Platte ggf. anpassen, Ecken der Platte abgerundet
- 2 Sockelstücke, matt silber zur Aufnahme der runden Pultbeine, mit der Bodenplatte verschweisst
- Beine: 2x runde höhenverfahrbare Linak DL14 Hubsäulen in silbergrau, in den Sockelstücken der Bodenplatte verankern
- Kabelaustritt der Linaksäulen oben im Pult hinter der Pultblende
- Pultblende oben Holzwerkstoff mit Formteil für die seitliche Rundung, Ecken oben und vorne im Radius gefräst, Holzdekor "Eiche hell" nach Bemusterung
- hinter der Frontblende Bau einer etwas kleineren, rückseitigen Verblendung mit seitlichen Rundungen, silber, mit Kabeldurchführung der Linak Säulen zum Steuerungselement
- unter der Frontblende Anbringen eines kleinen Hakens für die Kabelführung zum Steuerelement (von unten zu schrauben)
- Höhensteuerung, Position des Gerätes hinter oder unter der Frontblende nach Rücksprache 
- unten rechts bei der schrägen "Ablage" des Pultes Aufbringen eines 10x10mm Aluvollstabs wie gezeichnet
- Strom von unten über Revisionsklappe im Bühnenpodest</t>
    </r>
  </si>
  <si>
    <r>
      <t xml:space="preserve">Anlage 5
</t>
    </r>
    <r>
      <rPr>
        <sz val="12"/>
        <color theme="1"/>
        <rFont val="AOK Buenos Aires"/>
        <family val="3"/>
      </rPr>
      <t>der Vergabeunterlagen zur Ausschreibung 
des AOK-Bundesverbandes 
„Einrichtung eines hochwertigen Studios zur Produktion von internen und externen Videoinhalten – hier Setbau- und Möbelbau“</t>
    </r>
  </si>
  <si>
    <t>Leistungsverzeichnis</t>
  </si>
  <si>
    <r>
      <rPr>
        <b/>
        <sz val="11"/>
        <color theme="1"/>
        <rFont val="AOK Buenos Aires"/>
        <family val="3"/>
      </rPr>
      <t>Bühnenpodest</t>
    </r>
    <r>
      <rPr>
        <sz val="11"/>
        <color theme="1"/>
        <rFont val="AOK Buenos Aires"/>
        <family val="3"/>
      </rPr>
      <t xml:space="preserve">
- Bühnenkorpus, 6000 x 3500 mm mit abgerundeten Ecken, Höhe 400 mm mit Vinylboden in dunkler Holzdielenoptik anzupassen an Ausführungsplanung, zu Bemustern 
- Mittig mit Normtischen (Buetec oder glw.) unterbaut
- umlaufend um die Normtische Holzlamellenkonstruktion, seitlich mit HPL - beschichteten Platten geschlossen, Farbe hell (tbd)
- umlaufende Stufe, Höhe 200mm, hinten mit tieferer Stufe, Tritt - und Setzstufe HPL Laminat, Farbe hell (tbd)
- innen angrenzend an die Setzstufe des Podestes, Vorsehen einer passenden Nut im Stufenboden für RGBW LED Flextube (15 x 21mm, Länge ca. 20 m )
- Stufen - und Podestkanten mit Kantenschutz, umlaufend mit Metallwinkel (silber matt) zu versehen
- ca. 20lfm RGBW LED Flextube 
</t>
    </r>
    <r>
      <rPr>
        <sz val="11"/>
        <rFont val="AOK Buenos Aires"/>
        <family val="3"/>
      </rPr>
      <t>- Controller und Netzteil im Podestinneren verbaut
- Schuko- und 5-Pol-DMX-Kabel unten austretend, min. 5m Kabellänge, Kabelfarbe schwarz</t>
    </r>
  </si>
  <si>
    <t>Durchführungen und Aussparungen in Bühne:
- im oberen Bühnenpodest Vorsehen von ca. 5 Revisionsklappen mit Kabeldurchlässen, je nach Veranstaltungssituation flexibel öffen - sowie verschliessbar, Klappen abnehmbar und mit Bodenmaterial belegt, zur Durchführung von Verkabelungen der Tische nach innen/unten ins Bühnenpodest;
hintere Stufe:
- ggf. unterstützende Unterbauung der Stufe links und rechts aussen, an der Stelle, an der die beiden Lautsprechersäulen mit der Stufe verschraubt werden
- Herstellen von passenden Öffnungen in der Stufe für die Durchführung der 7 senkrechten Item Streben (Unterkonstruktion des Schreens darüber - s. Folgepositionen)
- Aussparung der Unterkonstruktion der Stufe sowie des Podestes im Bereich der 7 Item Profil Auflager des Screens (waagerechte Item Profile, die am Gebäudeboden stehen und ggf. verankert werden. Die Podestkonstruktion wird darüber gebaut und muss um diese Auflager herum angepasst und ausgespart werden)
- Kabelauslässe hinten im unteren Bereich der Setzstufe, hier Revisionsöffnung zum Durchziehen aller benötigten Kabel für die Pulte, den Screen und die LED Beleuchtung des Podestes
- ggf. Umbau der beiden äusseren Podestbeine, die mit den Item Auflagern kollidieren</t>
  </si>
  <si>
    <r>
      <rPr>
        <b/>
        <sz val="11"/>
        <color theme="1"/>
        <rFont val="AOK Buenos Aires"/>
        <family val="3"/>
      </rPr>
      <t>Talktisch</t>
    </r>
    <r>
      <rPr>
        <sz val="11"/>
        <color theme="1"/>
        <rFont val="AOK Buenos Aires"/>
        <family val="3"/>
      </rPr>
      <t xml:space="preserve"> 
- höhenverfahrbarer, runder Tisch, nutzbar als Sitztisch sowie als Stehpult
- Bodenplatte, Stahlkreis, 90cm Durchmesser mit Revisionsklappe im hinteren unteren Tischsockel für Eingriff in den Tisch zur Verkabelung durch Bodentank im Bühnenpodest darunter)
- 3x Hubsäule Linak DL17, unten auf der Bodenplatte verschraubt und mittels Stahlrahmen statisch miteinander verbunden
- Tischhöhen zwingend von 72 cm bis 1.22m (wenn möglich, die gesamt Hubhöhe der Hubsäulen fahrbar gestalten und von 0,7m bis 1.30m fahrbar gestalten)
- unterer Sockelzylinder etwas schmaler und fest auf der Sockelplatte verbaut, oberer Sockelzylinder etwas breiter gestalten, so dass der obere über den unteren Kegel verfahren werden kann
- Sockelverblendung aus 1,5mm Stahlblech, mit Unterkonstruktion aus Stahlrohrrahmen, silber lackiert, oben mit rund gebogenem Rohr zur Aufnahme der Tischplatte
- oben gewalztes U-Profil zur Aufnahme eines gebogenen RGBW-LED Flextubes
- Tischplatte abnehmbar, 24er Multiplex mit Funier "Eiche hell" klar lackiert, Durchmesser 1,5m mit aufgedoppelter rund gefräster Kante und Stahlrohr, unterhalb Leisten zum Verschrauben mit Sockel
</t>
    </r>
  </si>
  <si>
    <r>
      <rPr>
        <u/>
        <sz val="11"/>
        <rFont val="AOK Buenos Aires"/>
        <family val="3"/>
      </rPr>
      <t>Hinweise</t>
    </r>
    <r>
      <rPr>
        <sz val="11"/>
        <rFont val="AOK Buenos Aires"/>
        <family val="3"/>
      </rPr>
      <t xml:space="preserve">: Bitte füllen Sie die farblich hervorgehobenen Felder aus! Der Euro-Betrag ist mit max. zwei Nachkommastellen anzugeben. Die Angabe von Rabattspannen und Zusätzen (wie ca., etc.) ist unzulässig und führt zum Ausschluss des Angebots.
Das Leistungsverzeichnis erhebt keinen Anspruch auf technische Vollständigkeit. Der Bieter ist deshalb angehalten, sein Angebot technisch vollständig und komplett funktionstüchtig auszuarbeiten und nicht explizit erwähnte oder geforderte unwesentliche Hilfsgeräte im Endpreis einzukalkulieren.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</si>
</sst>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sz val="8"/>
      <name val="Calibri"/>
      <family val="2"/>
      <scheme val="minor"/>
    </font>
    <font>
      <sz val="11"/>
      <color theme="1"/>
      <name val="AOK Buenos Aires"/>
      <family val="3"/>
    </font>
    <font>
      <b/>
      <sz val="12"/>
      <color theme="1"/>
      <name val="AOK Buenos Aires"/>
      <family val="3"/>
    </font>
    <font>
      <b/>
      <sz val="11"/>
      <color theme="1"/>
      <name val="AOK Buenos Aires"/>
      <family val="3"/>
    </font>
    <font>
      <sz val="11"/>
      <name val="AOK Buenos Aires"/>
      <family val="3"/>
    </font>
    <font>
      <b/>
      <sz val="11"/>
      <name val="AOK Buenos Aires"/>
      <family val="3"/>
    </font>
    <font>
      <u/>
      <sz val="11"/>
      <color theme="1"/>
      <name val="AOK Buenos Aires"/>
      <family val="3"/>
    </font>
    <font>
      <sz val="12"/>
      <color theme="1"/>
      <name val="AOK Buenos Aires"/>
      <family val="3"/>
    </font>
    <font>
      <u/>
      <sz val="11"/>
      <name val="AOK Buenos Aires"/>
      <family val="3"/>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10">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0" borderId="0" xfId="0" applyFont="1" applyAlignment="1">
      <alignment horizontal="center" vertical="center"/>
    </xf>
    <xf numFmtId="0" fontId="4" fillId="0" borderId="0" xfId="0" applyFont="1" applyAlignment="1">
      <alignment horizontal="left" vertical="top"/>
    </xf>
    <xf numFmtId="44" fontId="3" fillId="0" borderId="0" xfId="1" applyFont="1" applyAlignment="1">
      <alignment horizontal="center" vertical="center"/>
    </xf>
    <xf numFmtId="0" fontId="3" fillId="0" borderId="0" xfId="0" applyFont="1"/>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left" vertical="top"/>
    </xf>
    <xf numFmtId="44" fontId="5" fillId="2" borderId="2" xfId="1" applyFont="1" applyFill="1" applyBorder="1" applyAlignment="1">
      <alignment horizontal="center" vertical="center"/>
    </xf>
    <xf numFmtId="0" fontId="3" fillId="0" borderId="3" xfId="0" applyFont="1" applyBorder="1" applyAlignment="1">
      <alignment horizontal="center" vertical="top"/>
    </xf>
    <xf numFmtId="0" fontId="3" fillId="0" borderId="3" xfId="0" applyFont="1" applyBorder="1" applyAlignment="1">
      <alignment horizontal="left" vertical="top" wrapText="1"/>
    </xf>
    <xf numFmtId="44" fontId="3" fillId="0" borderId="3" xfId="1" applyFont="1" applyBorder="1" applyAlignment="1">
      <alignment horizontal="center" vertical="top"/>
    </xf>
    <xf numFmtId="0" fontId="3" fillId="0" borderId="6" xfId="0" applyFont="1" applyBorder="1" applyAlignment="1">
      <alignment horizontal="center" vertical="top"/>
    </xf>
    <xf numFmtId="0" fontId="3" fillId="0" borderId="6" xfId="0" applyFont="1" applyBorder="1" applyAlignment="1">
      <alignment horizontal="left" vertical="top" wrapText="1"/>
    </xf>
    <xf numFmtId="44" fontId="3" fillId="0" borderId="6" xfId="1" applyFont="1" applyBorder="1" applyAlignment="1">
      <alignment horizontal="center" vertical="top"/>
    </xf>
    <xf numFmtId="0" fontId="3" fillId="0" borderId="4" xfId="0" applyFont="1" applyBorder="1" applyAlignment="1">
      <alignment horizontal="center" vertical="top"/>
    </xf>
    <xf numFmtId="0" fontId="3" fillId="0" borderId="4" xfId="0" applyFont="1" applyBorder="1" applyAlignment="1">
      <alignment horizontal="left" vertical="top" wrapText="1"/>
    </xf>
    <xf numFmtId="44" fontId="3" fillId="0" borderId="4" xfId="1" applyFont="1" applyBorder="1" applyAlignment="1">
      <alignment horizontal="center" vertical="top"/>
    </xf>
    <xf numFmtId="0" fontId="5" fillId="0" borderId="4" xfId="0" applyFont="1" applyBorder="1" applyAlignment="1">
      <alignment horizontal="left" vertical="top" wrapText="1"/>
    </xf>
    <xf numFmtId="0" fontId="6" fillId="0" borderId="4" xfId="0" applyFont="1" applyBorder="1" applyAlignment="1">
      <alignment horizontal="left" vertical="top" wrapText="1"/>
    </xf>
    <xf numFmtId="44" fontId="3" fillId="3" borderId="6" xfId="1" applyFont="1" applyFill="1" applyBorder="1" applyAlignment="1">
      <alignment horizontal="center" vertical="top"/>
    </xf>
    <xf numFmtId="0" fontId="3" fillId="0" borderId="6" xfId="0" quotePrefix="1" applyFont="1" applyBorder="1" applyAlignment="1">
      <alignment horizontal="left" vertical="top" wrapText="1"/>
    </xf>
    <xf numFmtId="0" fontId="3" fillId="0" borderId="3" xfId="0" applyFont="1" applyBorder="1" applyAlignment="1">
      <alignment horizontal="center" vertical="center"/>
    </xf>
    <xf numFmtId="0" fontId="3" fillId="0" borderId="3" xfId="0" applyFont="1" applyBorder="1" applyAlignment="1">
      <alignment horizontal="right" vertical="top"/>
    </xf>
    <xf numFmtId="44" fontId="3" fillId="0" borderId="3" xfId="1" applyFont="1" applyBorder="1" applyAlignment="1">
      <alignment horizontal="center" vertical="center"/>
    </xf>
    <xf numFmtId="44" fontId="3" fillId="0" borderId="5" xfId="1"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top"/>
    </xf>
    <xf numFmtId="44" fontId="3" fillId="0" borderId="1" xfId="1" applyFont="1" applyBorder="1" applyAlignment="1">
      <alignment horizontal="center" vertical="center"/>
    </xf>
    <xf numFmtId="0" fontId="5" fillId="0" borderId="3" xfId="0" applyFont="1" applyBorder="1" applyAlignment="1">
      <alignment horizontal="right" vertical="top"/>
    </xf>
    <xf numFmtId="44" fontId="5" fillId="0" borderId="3" xfId="1" applyFont="1" applyBorder="1" applyAlignment="1">
      <alignment horizontal="center" vertical="center"/>
    </xf>
    <xf numFmtId="44" fontId="5" fillId="0" borderId="5" xfId="1"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left" vertical="top"/>
    </xf>
    <xf numFmtId="44" fontId="3" fillId="0" borderId="6" xfId="1" applyFont="1" applyBorder="1" applyAlignment="1">
      <alignment horizontal="center" vertical="center"/>
    </xf>
    <xf numFmtId="44" fontId="3" fillId="0" borderId="7" xfId="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top"/>
    </xf>
    <xf numFmtId="44" fontId="3" fillId="0" borderId="0" xfId="1" applyFont="1" applyBorder="1" applyAlignment="1">
      <alignment horizontal="center" vertical="center"/>
    </xf>
    <xf numFmtId="0" fontId="3"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center" vertical="center"/>
    </xf>
    <xf numFmtId="14" fontId="3" fillId="0" borderId="0" xfId="0" applyNumberFormat="1" applyFont="1" applyAlignment="1">
      <alignment horizontal="center" vertical="center"/>
    </xf>
    <xf numFmtId="0" fontId="3" fillId="0" borderId="9" xfId="0" applyFont="1" applyBorder="1" applyAlignment="1">
      <alignment horizontal="left" vertical="center"/>
    </xf>
    <xf numFmtId="0" fontId="3" fillId="0" borderId="9" xfId="0" applyFont="1" applyFill="1" applyBorder="1" applyAlignment="1">
      <alignment horizontal="left" vertical="center"/>
    </xf>
    <xf numFmtId="0" fontId="6" fillId="0" borderId="8" xfId="0" applyFont="1" applyBorder="1" applyAlignment="1">
      <alignment horizontal="left" vertical="center" wrapText="1"/>
    </xf>
    <xf numFmtId="44" fontId="3" fillId="3" borderId="3" xfId="1" applyFont="1" applyFill="1" applyBorder="1" applyAlignment="1" applyProtection="1">
      <alignment horizontal="center" vertical="top"/>
      <protection locked="0"/>
    </xf>
    <xf numFmtId="44" fontId="3" fillId="3" borderId="6" xfId="1" applyFont="1" applyFill="1" applyBorder="1" applyAlignment="1" applyProtection="1">
      <alignment horizontal="center" vertical="top"/>
      <protection locked="0"/>
    </xf>
    <xf numFmtId="44" fontId="3" fillId="3" borderId="4" xfId="1" applyFont="1" applyFill="1" applyBorder="1" applyAlignment="1" applyProtection="1">
      <alignment horizontal="center" vertical="top"/>
      <protection locked="0"/>
    </xf>
    <xf numFmtId="44" fontId="3" fillId="3" borderId="3" xfId="1" applyFont="1" applyFill="1" applyBorder="1" applyAlignment="1" applyProtection="1">
      <alignment horizontal="center" vertical="top"/>
      <protection locked="0"/>
    </xf>
    <xf numFmtId="10" fontId="3" fillId="3" borderId="2" xfId="1" applyNumberFormat="1"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top"/>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zoomScaleNormal="100" workbookViewId="0">
      <selection activeCell="E22" sqref="E22"/>
    </sheetView>
  </sheetViews>
  <sheetFormatPr baseColWidth="10" defaultColWidth="9.140625" defaultRowHeight="15" x14ac:dyDescent="0.25"/>
  <cols>
    <col min="1" max="2" width="7.7109375" style="1" customWidth="1"/>
    <col min="3" max="3" width="12" style="1" customWidth="1"/>
    <col min="4" max="4" width="64.140625" style="39" customWidth="1"/>
    <col min="5" max="5" width="16.85546875" style="3" customWidth="1"/>
    <col min="6" max="6" width="23" style="3" customWidth="1"/>
    <col min="7" max="16384" width="9.140625" style="4"/>
  </cols>
  <sheetData>
    <row r="1" spans="1:6" ht="110.25" x14ac:dyDescent="0.25">
      <c r="A1" s="42"/>
      <c r="B1" s="41"/>
      <c r="D1" s="40" t="s">
        <v>29</v>
      </c>
    </row>
    <row r="2" spans="1:6" ht="15.75" x14ac:dyDescent="0.25">
      <c r="A2" s="41"/>
      <c r="B2" s="41"/>
      <c r="D2" s="2" t="s">
        <v>30</v>
      </c>
    </row>
    <row r="3" spans="1:6" ht="105" customHeight="1" x14ac:dyDescent="0.25">
      <c r="A3" s="45" t="s">
        <v>34</v>
      </c>
      <c r="B3" s="45"/>
      <c r="C3" s="45"/>
      <c r="D3" s="45"/>
      <c r="E3" s="45"/>
      <c r="F3" s="45"/>
    </row>
    <row r="4" spans="1:6" x14ac:dyDescent="0.25">
      <c r="A4" s="5" t="s">
        <v>0</v>
      </c>
      <c r="B4" s="6" t="s">
        <v>1</v>
      </c>
      <c r="C4" s="6" t="s">
        <v>3</v>
      </c>
      <c r="D4" s="7" t="s">
        <v>2</v>
      </c>
      <c r="E4" s="8" t="s">
        <v>4</v>
      </c>
      <c r="F4" s="8" t="s">
        <v>5</v>
      </c>
    </row>
    <row r="5" spans="1:6" ht="285" x14ac:dyDescent="0.25">
      <c r="A5" s="9">
        <v>1</v>
      </c>
      <c r="B5" s="9">
        <v>1</v>
      </c>
      <c r="C5" s="9" t="s">
        <v>9</v>
      </c>
      <c r="D5" s="10" t="s">
        <v>31</v>
      </c>
      <c r="E5" s="46">
        <v>0</v>
      </c>
      <c r="F5" s="11">
        <f>E5*B5</f>
        <v>0</v>
      </c>
    </row>
    <row r="6" spans="1:6" ht="409.5" x14ac:dyDescent="0.25">
      <c r="A6" s="12"/>
      <c r="B6" s="12"/>
      <c r="C6" s="12"/>
      <c r="D6" s="13" t="s">
        <v>32</v>
      </c>
      <c r="E6" s="47"/>
      <c r="F6" s="14"/>
    </row>
    <row r="7" spans="1:6" ht="279" customHeight="1" x14ac:dyDescent="0.25">
      <c r="A7" s="15">
        <v>2</v>
      </c>
      <c r="B7" s="15">
        <v>96</v>
      </c>
      <c r="C7" s="15" t="s">
        <v>8</v>
      </c>
      <c r="D7" s="16" t="s">
        <v>17</v>
      </c>
      <c r="E7" s="48">
        <v>0</v>
      </c>
      <c r="F7" s="17">
        <f>B7*E7</f>
        <v>0</v>
      </c>
    </row>
    <row r="8" spans="1:6" ht="240" x14ac:dyDescent="0.25">
      <c r="A8" s="15">
        <v>3</v>
      </c>
      <c r="B8" s="15">
        <v>44</v>
      </c>
      <c r="C8" s="15" t="s">
        <v>8</v>
      </c>
      <c r="D8" s="18" t="s">
        <v>18</v>
      </c>
      <c r="E8" s="48">
        <v>0</v>
      </c>
      <c r="F8" s="17">
        <f t="shared" ref="F8:F9" si="0">B8*E8</f>
        <v>0</v>
      </c>
    </row>
    <row r="9" spans="1:6" ht="225" x14ac:dyDescent="0.25">
      <c r="A9" s="15">
        <v>4</v>
      </c>
      <c r="B9" s="15">
        <v>35</v>
      </c>
      <c r="C9" s="15" t="s">
        <v>8</v>
      </c>
      <c r="D9" s="16" t="s">
        <v>19</v>
      </c>
      <c r="E9" s="48">
        <v>0</v>
      </c>
      <c r="F9" s="17">
        <f t="shared" si="0"/>
        <v>0</v>
      </c>
    </row>
    <row r="10" spans="1:6" ht="360" x14ac:dyDescent="0.25">
      <c r="A10" s="15">
        <v>5</v>
      </c>
      <c r="B10" s="15">
        <v>1</v>
      </c>
      <c r="C10" s="15" t="s">
        <v>9</v>
      </c>
      <c r="D10" s="19" t="s">
        <v>20</v>
      </c>
      <c r="E10" s="48">
        <v>0</v>
      </c>
      <c r="F10" s="17">
        <f>B10*E10</f>
        <v>0</v>
      </c>
    </row>
    <row r="11" spans="1:6" ht="195" x14ac:dyDescent="0.25">
      <c r="A11" s="15">
        <v>6</v>
      </c>
      <c r="B11" s="15">
        <v>1</v>
      </c>
      <c r="C11" s="15" t="s">
        <v>9</v>
      </c>
      <c r="D11" s="16" t="s">
        <v>21</v>
      </c>
      <c r="E11" s="48">
        <v>0</v>
      </c>
      <c r="F11" s="17">
        <f>B11*E11</f>
        <v>0</v>
      </c>
    </row>
    <row r="12" spans="1:6" ht="270" x14ac:dyDescent="0.25">
      <c r="A12" s="15">
        <v>7</v>
      </c>
      <c r="B12" s="15">
        <v>2</v>
      </c>
      <c r="C12" s="15" t="s">
        <v>9</v>
      </c>
      <c r="D12" s="19" t="s">
        <v>22</v>
      </c>
      <c r="E12" s="48">
        <v>0</v>
      </c>
      <c r="F12" s="17">
        <f>B12*E12</f>
        <v>0</v>
      </c>
    </row>
    <row r="13" spans="1:6" ht="375" x14ac:dyDescent="0.25">
      <c r="A13" s="9">
        <v>8</v>
      </c>
      <c r="B13" s="9">
        <v>1</v>
      </c>
      <c r="C13" s="9" t="s">
        <v>9</v>
      </c>
      <c r="D13" s="10" t="s">
        <v>23</v>
      </c>
      <c r="E13" s="49">
        <v>0</v>
      </c>
      <c r="F13" s="17">
        <f t="shared" ref="F13:F16" si="1">B13*E13</f>
        <v>0</v>
      </c>
    </row>
    <row r="14" spans="1:6" ht="120" x14ac:dyDescent="0.25">
      <c r="A14" s="12"/>
      <c r="B14" s="12"/>
      <c r="C14" s="12"/>
      <c r="D14" s="13" t="s">
        <v>11</v>
      </c>
      <c r="E14" s="20"/>
      <c r="F14" s="17"/>
    </row>
    <row r="15" spans="1:6" ht="90" x14ac:dyDescent="0.25">
      <c r="A15" s="15">
        <v>9</v>
      </c>
      <c r="B15" s="15">
        <v>1</v>
      </c>
      <c r="C15" s="15" t="s">
        <v>9</v>
      </c>
      <c r="D15" s="16" t="s">
        <v>24</v>
      </c>
      <c r="E15" s="48">
        <v>0</v>
      </c>
      <c r="F15" s="17">
        <f t="shared" si="1"/>
        <v>0</v>
      </c>
    </row>
    <row r="16" spans="1:6" ht="75" x14ac:dyDescent="0.25">
      <c r="A16" s="15">
        <v>10</v>
      </c>
      <c r="B16" s="15">
        <v>1</v>
      </c>
      <c r="C16" s="15" t="s">
        <v>9</v>
      </c>
      <c r="D16" s="16" t="s">
        <v>25</v>
      </c>
      <c r="E16" s="48">
        <v>0</v>
      </c>
      <c r="F16" s="17">
        <f t="shared" si="1"/>
        <v>0</v>
      </c>
    </row>
    <row r="17" spans="1:6" ht="255" x14ac:dyDescent="0.25">
      <c r="A17" s="15">
        <v>11</v>
      </c>
      <c r="B17" s="15">
        <v>6</v>
      </c>
      <c r="C17" s="15" t="s">
        <v>9</v>
      </c>
      <c r="D17" s="18" t="s">
        <v>26</v>
      </c>
      <c r="E17" s="48">
        <v>0</v>
      </c>
      <c r="F17" s="17">
        <f>B17*E17</f>
        <v>0</v>
      </c>
    </row>
    <row r="18" spans="1:6" ht="105" x14ac:dyDescent="0.25">
      <c r="A18" s="15">
        <v>12</v>
      </c>
      <c r="B18" s="15">
        <v>3</v>
      </c>
      <c r="C18" s="15" t="s">
        <v>9</v>
      </c>
      <c r="D18" s="16" t="s">
        <v>27</v>
      </c>
      <c r="E18" s="48">
        <v>0</v>
      </c>
      <c r="F18" s="17">
        <f>B18*E18</f>
        <v>0</v>
      </c>
    </row>
    <row r="19" spans="1:6" ht="390" x14ac:dyDescent="0.25">
      <c r="A19" s="15">
        <v>13</v>
      </c>
      <c r="B19" s="15">
        <v>2</v>
      </c>
      <c r="C19" s="15" t="s">
        <v>9</v>
      </c>
      <c r="D19" s="19" t="s">
        <v>28</v>
      </c>
      <c r="E19" s="48">
        <v>0</v>
      </c>
      <c r="F19" s="17">
        <f>B19*E19</f>
        <v>0</v>
      </c>
    </row>
    <row r="20" spans="1:6" ht="409.5" x14ac:dyDescent="0.25">
      <c r="A20" s="15">
        <v>14</v>
      </c>
      <c r="B20" s="9">
        <v>1</v>
      </c>
      <c r="C20" s="9" t="s">
        <v>9</v>
      </c>
      <c r="D20" s="10" t="s">
        <v>33</v>
      </c>
      <c r="E20" s="46">
        <v>0</v>
      </c>
      <c r="F20" s="11">
        <f>B20*E20</f>
        <v>0</v>
      </c>
    </row>
    <row r="21" spans="1:6" ht="135" x14ac:dyDescent="0.25">
      <c r="A21" s="12"/>
      <c r="B21" s="12"/>
      <c r="C21" s="12"/>
      <c r="D21" s="21" t="s">
        <v>12</v>
      </c>
      <c r="E21" s="47"/>
      <c r="F21" s="14"/>
    </row>
    <row r="22" spans="1:6" ht="30" x14ac:dyDescent="0.25">
      <c r="A22" s="15">
        <v>15</v>
      </c>
      <c r="B22" s="9">
        <v>1</v>
      </c>
      <c r="C22" s="9" t="s">
        <v>9</v>
      </c>
      <c r="D22" s="18" t="s">
        <v>7</v>
      </c>
      <c r="E22" s="48">
        <v>0</v>
      </c>
      <c r="F22" s="17">
        <f>B22*E22</f>
        <v>0</v>
      </c>
    </row>
    <row r="23" spans="1:6" ht="30" customHeight="1" x14ac:dyDescent="0.25">
      <c r="A23" s="15">
        <v>16</v>
      </c>
      <c r="B23" s="9">
        <v>1</v>
      </c>
      <c r="C23" s="9" t="s">
        <v>9</v>
      </c>
      <c r="D23" s="18" t="s">
        <v>10</v>
      </c>
      <c r="E23" s="48">
        <v>0</v>
      </c>
      <c r="F23" s="17">
        <f t="shared" ref="F23" si="2">B23*E23</f>
        <v>0</v>
      </c>
    </row>
    <row r="24" spans="1:6" x14ac:dyDescent="0.25">
      <c r="A24" s="22"/>
      <c r="B24" s="22"/>
      <c r="C24" s="22"/>
      <c r="D24" s="23" t="s">
        <v>6</v>
      </c>
      <c r="E24" s="24"/>
      <c r="F24" s="25">
        <f>SUM(F5:F23)</f>
        <v>0</v>
      </c>
    </row>
    <row r="25" spans="1:6" x14ac:dyDescent="0.25">
      <c r="A25" s="26"/>
      <c r="B25" s="26"/>
      <c r="C25" s="26"/>
      <c r="D25" s="27" t="s">
        <v>15</v>
      </c>
      <c r="E25" s="50">
        <v>0</v>
      </c>
      <c r="F25" s="28">
        <f>F24*E25</f>
        <v>0</v>
      </c>
    </row>
    <row r="26" spans="1:6" x14ac:dyDescent="0.25">
      <c r="A26" s="26"/>
      <c r="B26" s="26"/>
      <c r="C26" s="26"/>
      <c r="D26" s="29" t="s">
        <v>14</v>
      </c>
      <c r="E26" s="30"/>
      <c r="F26" s="31">
        <f>F24+F25</f>
        <v>0</v>
      </c>
    </row>
    <row r="27" spans="1:6" x14ac:dyDescent="0.25">
      <c r="A27" s="32"/>
      <c r="B27" s="32"/>
      <c r="C27" s="32"/>
      <c r="D27" s="33"/>
      <c r="E27" s="34"/>
      <c r="F27" s="35"/>
    </row>
    <row r="28" spans="1:6" x14ac:dyDescent="0.25">
      <c r="A28" s="36"/>
      <c r="B28" s="36"/>
      <c r="C28" s="36"/>
      <c r="D28" s="37"/>
      <c r="E28" s="38"/>
      <c r="F28" s="38"/>
    </row>
    <row r="30" spans="1:6" x14ac:dyDescent="0.25">
      <c r="A30" s="43" t="s">
        <v>16</v>
      </c>
      <c r="B30" s="43"/>
      <c r="C30" s="43"/>
      <c r="D30" s="51"/>
      <c r="E30" s="51"/>
      <c r="F30" s="51"/>
    </row>
    <row r="31" spans="1:6" x14ac:dyDescent="0.25">
      <c r="A31" s="44" t="s">
        <v>13</v>
      </c>
      <c r="B31" s="44"/>
      <c r="C31" s="44"/>
      <c r="D31" s="51"/>
      <c r="E31" s="51"/>
      <c r="F31" s="51"/>
    </row>
  </sheetData>
  <sheetProtection algorithmName="SHA-512" hashValue="B8UgPoutie+9Ib2yCmMJ0k0IUVI0cWho97ShcjJiOvjIZqK7HNoBmCMBP5X/vSUrYehlkdogSLApoduDDN8nhA==" saltValue="T9l9ahDBTJecAuWy0ifHeA==" spinCount="100000" sheet="1" objects="1" scenarios="1" selectLockedCells="1"/>
  <mergeCells count="9">
    <mergeCell ref="A2:B2"/>
    <mergeCell ref="A1:B1"/>
    <mergeCell ref="A30:C30"/>
    <mergeCell ref="A31:C31"/>
    <mergeCell ref="A3:F3"/>
    <mergeCell ref="D30:F30"/>
    <mergeCell ref="D31:F31"/>
    <mergeCell ref="E20:E21"/>
    <mergeCell ref="E5:E6"/>
  </mergeCells>
  <phoneticPr fontId="2" type="noConversion"/>
  <pageMargins left="0.31496062992125984" right="0.31496062992125984" top="0.31496062992125984" bottom="0.51181102362204722" header="0" footer="0"/>
  <pageSetup paperSize="9" scale="85" fitToHeight="0" orientation="portrait" horizontalDpi="1200" verticalDpi="1200" r:id="rId1"/>
  <headerFoot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Setbau+Möbelbau</vt:lpstr>
      <vt:lpstr>'Setbau+Möbelbau'!Druckbereich</vt:lpstr>
      <vt:lpstr>'Setbau+Möbelbau'!Drucktitel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Bäter</dc:creator>
  <cp:lastModifiedBy>Schellschmidt, Carlotta</cp:lastModifiedBy>
  <cp:lastPrinted>2026-02-25T12:34:12Z</cp:lastPrinted>
  <dcterms:created xsi:type="dcterms:W3CDTF">2015-06-05T18:19:34Z</dcterms:created>
  <dcterms:modified xsi:type="dcterms:W3CDTF">2026-05-06T11:57:01Z</dcterms:modified>
</cp:coreProperties>
</file>