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xr:revisionPtr revIDLastSave="0" documentId="13_ncr:1_{27708CEB-E68C-4C82-9D51-FCCB00DE819C}" xr6:coauthVersionLast="47" xr6:coauthVersionMax="47" xr10:uidLastSave="{00000000-0000-0000-0000-000000000000}"/>
  <bookViews>
    <workbookView xWindow="-120" yWindow="-120" windowWidth="29040" windowHeight="15720" xr2:uid="{00000000-000D-0000-FFFF-FFFF00000000}"/>
  </bookViews>
  <sheets>
    <sheet name="Preisblatt" sheetId="1" r:id="rId1"/>
  </sheets>
  <definedNames>
    <definedName name="_xlnm.Print_Area" localSheetId="0">Preisblatt!$A$2:$H$52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7" i="1" l="1"/>
  <c r="F37" i="1"/>
  <c r="D37" i="1"/>
  <c r="G43" i="1"/>
  <c r="E43" i="1"/>
  <c r="C43" i="1"/>
  <c r="G41" i="1"/>
  <c r="E41" i="1"/>
  <c r="C41" i="1"/>
  <c r="G37" i="1"/>
  <c r="E37" i="1"/>
  <c r="C37" i="1"/>
  <c r="H35" i="1"/>
  <c r="F35" i="1"/>
  <c r="D35" i="1"/>
  <c r="A33" i="1"/>
  <c r="C44" i="1" l="1"/>
</calcChain>
</file>

<file path=xl/sharedStrings.xml><?xml version="1.0" encoding="utf-8"?>
<sst xmlns="http://schemas.openxmlformats.org/spreadsheetml/2006/main" count="42" uniqueCount="42">
  <si>
    <t>Zeile</t>
  </si>
  <si>
    <t>Ordnungsnummer</t>
  </si>
  <si>
    <t>1.1 - Brutto</t>
  </si>
  <si>
    <t>1.2 - Netto</t>
  </si>
  <si>
    <t>2.1 - Brutto</t>
  </si>
  <si>
    <t>2.2 - Netto</t>
  </si>
  <si>
    <t>3.1 - Brutto</t>
  </si>
  <si>
    <t>3.2 - Netto</t>
  </si>
  <si>
    <t>Fahrradkategorie</t>
  </si>
  <si>
    <t>konventionelles Fahrrad (I.)</t>
  </si>
  <si>
    <t>Pedelec (II.)</t>
  </si>
  <si>
    <t>E-Lastenrad (III.)</t>
  </si>
  <si>
    <t>Abnahmepreis (AP) / Kaufpreis  - Beispiel -</t>
  </si>
  <si>
    <t>Unverbindliche Preisempfehlung (UVP) - Beispiel -</t>
  </si>
  <si>
    <t>Monatliche Leasingrate  (Einzelleasingvertrag)</t>
  </si>
  <si>
    <t>6.1</t>
  </si>
  <si>
    <t>6.2</t>
  </si>
  <si>
    <t xml:space="preserve">Vergabeunterlagen zum Offenen Verfahren des AOK-Bundesverbandes
</t>
  </si>
  <si>
    <t>„Fahrradleasing“</t>
  </si>
  <si>
    <t>Name des Bieters bzw. der Bietergemeinschaft:</t>
  </si>
  <si>
    <t>Anlage 5 - Preisblatt</t>
  </si>
  <si>
    <t xml:space="preserve">          </t>
  </si>
  <si>
    <t xml:space="preserve">*Der Leasingfaktor berechnet sich über den prozentualen Anteil der monatlichen Leasingrate am Kaufpreis (AP) nach Zeile 3 bzw. der unverbindlichen Preisempfehlung (UVP) nach Zeile 4.  </t>
  </si>
  <si>
    <r>
      <rPr>
        <b/>
        <sz val="11"/>
        <color theme="1"/>
        <rFont val="Arial"/>
        <family val="2"/>
      </rPr>
      <t>Grundversicherungsschutz</t>
    </r>
    <r>
      <rPr>
        <b/>
        <sz val="11"/>
        <rFont val="Arial"/>
        <family val="2"/>
      </rPr>
      <t xml:space="preserve"> - monatlich</t>
    </r>
    <r>
      <rPr>
        <sz val="11"/>
        <color theme="1"/>
        <rFont val="Arial"/>
        <family val="2"/>
      </rPr>
      <t xml:space="preserve">
</t>
    </r>
    <r>
      <rPr>
        <sz val="11"/>
        <rFont val="Arial"/>
        <family val="2"/>
      </rPr>
      <t>(siehe Leistungsbeschreibung Ziffer 6.1 )</t>
    </r>
  </si>
  <si>
    <r>
      <t xml:space="preserve">Gesamtzahlungen (36 Monate) einschließlich Erwerb des Fahrrades
</t>
    </r>
    <r>
      <rPr>
        <sz val="11"/>
        <color theme="1"/>
        <rFont val="Arial"/>
        <family val="2"/>
      </rPr>
      <t>(anhand des Beispiels)</t>
    </r>
  </si>
  <si>
    <t>Monatliche Gesamtrate</t>
  </si>
  <si>
    <t xml:space="preserve">Erwerbspreis zum Einzelleasingvertragslaufzeitende (einmalig)
</t>
  </si>
  <si>
    <t>Ort,Datum</t>
  </si>
  <si>
    <t>Vor- und Zuname der erklärenden Person</t>
  </si>
  <si>
    <t>Wichtige Hinweise zum Preisblatt:</t>
  </si>
  <si>
    <t>Das Preisblatt ist verbindlicher Bestandteil des Angebotes und des Vertrages. Zudem dienen die Angaben im Preisblatt auch der Ermittlung des sog. Wertungspreises zum Zweck der Angebotsbewertung; sie sind zugleich Ausgangspunkt im Falle einer etwaigen Preisprüfung (Auskömmlichkeitsprüfung).  Vor diesem Hintergund sind folgende Hinweise unbedingt zu beachten:</t>
  </si>
  <si>
    <t xml:space="preserve">Sofern nicht explizit abweichend geregelt, umfassen die angebotenen Preise die Vergütung für sämtliche im Vertrag (nebst Anlagen und Anhängen) aufgeführten Anforderungen und Leistungen, inkl. Nebenkosten und Nebenleistungen, die im Zusammenhang mit der vertragsgemäßen Leistungserbringung entstehen.  </t>
  </si>
  <si>
    <t>Spezifische Ausfüllhinweise:</t>
  </si>
  <si>
    <r>
      <t xml:space="preserve">für die Berechnung des Leasingfaktors zugrunde gelegter Preis                               
</t>
    </r>
    <r>
      <rPr>
        <sz val="11"/>
        <color theme="1"/>
        <rFont val="Arial"/>
        <family val="2"/>
      </rPr>
      <t>(AP (Zeile 3) oder UVP (Zeile 4))</t>
    </r>
  </si>
  <si>
    <r>
      <rPr>
        <b/>
        <sz val="11"/>
        <color theme="1"/>
        <rFont val="Arial"/>
        <family val="2"/>
      </rPr>
      <t>Wartung/Inspektion &amp; UVV-Prüfung  -</t>
    </r>
    <r>
      <rPr>
        <b/>
        <sz val="11"/>
        <color indexed="2"/>
        <rFont val="Arial"/>
        <family val="2"/>
      </rPr>
      <t xml:space="preserve"> </t>
    </r>
    <r>
      <rPr>
        <b/>
        <sz val="11"/>
        <rFont val="Arial"/>
        <family val="2"/>
      </rPr>
      <t xml:space="preserve">monatlich  </t>
    </r>
    <r>
      <rPr>
        <sz val="11"/>
        <rFont val="Arial"/>
        <family val="2"/>
      </rPr>
      <t xml:space="preserve">                                                           
 (siehe Leistungsbeschreibung Ziffer 11 Abs. 1 -3)</t>
    </r>
  </si>
  <si>
    <r>
      <t xml:space="preserve">Bei allen Preisen und Wertangaben sind ausdrücklich in den </t>
    </r>
    <r>
      <rPr>
        <sz val="11"/>
        <color indexed="2"/>
        <rFont val="Arial"/>
        <family val="2"/>
      </rPr>
      <t xml:space="preserve">Spalten "Brutto" die </t>
    </r>
    <r>
      <rPr>
        <b/>
        <sz val="11"/>
        <color indexed="2"/>
        <rFont val="Arial"/>
        <family val="2"/>
      </rPr>
      <t>Mehrwertsteuer und die anfallende Versicherungssteuer mit einzubeziehen</t>
    </r>
    <r>
      <rPr>
        <sz val="11"/>
        <color indexed="2"/>
        <rFont val="Arial"/>
        <family val="2"/>
      </rPr>
      <t>.</t>
    </r>
    <r>
      <rPr>
        <sz val="11"/>
        <color theme="1"/>
        <rFont val="Arial"/>
        <family val="2"/>
      </rPr>
      <t xml:space="preserve"> Vorteile aufgrund von Steuer- und Sozialversicherungsersparnissen bei der nutzenden Person sind bei der Darstellung </t>
    </r>
    <r>
      <rPr>
        <b/>
        <sz val="11"/>
        <color theme="1"/>
        <rFont val="Arial"/>
        <family val="2"/>
      </rPr>
      <t>zu ignorieren</t>
    </r>
    <r>
      <rPr>
        <sz val="11"/>
        <color theme="1"/>
        <rFont val="Arial"/>
        <family val="2"/>
      </rPr>
      <t xml:space="preserve">. In den drei Beispielgruppen werden ein fiktiver Abnahmepreis und eine fiktive unverbindliche Preisempfehlung vorgegeben. </t>
    </r>
    <r>
      <rPr>
        <strike/>
        <sz val="11"/>
        <color theme="1"/>
        <rFont val="Arial"/>
        <family val="2"/>
      </rPr>
      <t xml:space="preserve">
</t>
    </r>
    <r>
      <rPr>
        <sz val="11"/>
        <color theme="1"/>
        <rFont val="Arial"/>
        <family val="2"/>
      </rPr>
      <t xml:space="preserve">
Bitte füllen Sie ausschlißlich die grün hinterlegten Zellen aus.</t>
    </r>
  </si>
  <si>
    <r>
      <t xml:space="preserve">Wertungsrelevanter Gesamtpreis
</t>
    </r>
    <r>
      <rPr>
        <sz val="11"/>
        <color rgb="FF005E3F"/>
        <rFont val="Arial"/>
        <family val="2"/>
      </rPr>
      <t>Summe aus Ordnungsnummer B1.1, B2.1 und B3.1</t>
    </r>
  </si>
  <si>
    <t xml:space="preserve">Leasingfaktor* </t>
  </si>
  <si>
    <t>Geschätzte Abnahmemenge aus dem Rahmenvertrag:</t>
  </si>
  <si>
    <t>Höchste Abnahmemenge aus dem Rahmenvertrag:</t>
  </si>
  <si>
    <t>5.900 Fahrräder</t>
  </si>
  <si>
    <t>8.700 Fahrräder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</si>
</sst>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0.00\ &quot;€&quot;"/>
  </numFmts>
  <fonts count="25">
    <font>
      <sz val="11"/>
      <color theme="1"/>
      <name val="Frutiger for AOK"/>
    </font>
    <font>
      <sz val="11"/>
      <color theme="1"/>
      <name val="Arial"/>
      <family val="2"/>
    </font>
    <font>
      <b/>
      <sz val="11"/>
      <color indexed="2"/>
      <name val="Frutiger for AOK"/>
    </font>
    <font>
      <b/>
      <sz val="11"/>
      <color theme="1"/>
      <name val="Frutiger for AOK"/>
    </font>
    <font>
      <sz val="11"/>
      <color theme="1"/>
      <name val="Frutiger for AOK"/>
    </font>
    <font>
      <b/>
      <sz val="14"/>
      <color rgb="FF18AB42"/>
      <name val="Arial"/>
      <family val="2"/>
    </font>
    <font>
      <sz val="11"/>
      <color theme="1"/>
      <name val="Arial"/>
      <family val="2"/>
    </font>
    <font>
      <b/>
      <sz val="14"/>
      <color rgb="FF005E3F"/>
      <name val="Arial"/>
      <family val="2"/>
    </font>
    <font>
      <b/>
      <sz val="14"/>
      <color theme="1"/>
      <name val="Arial"/>
      <family val="2"/>
    </font>
    <font>
      <b/>
      <u/>
      <sz val="11"/>
      <color theme="1"/>
      <name val="Frutiger for AOK"/>
    </font>
    <font>
      <sz val="11"/>
      <color indexed="2"/>
      <name val="Arial"/>
      <family val="2"/>
    </font>
    <font>
      <b/>
      <sz val="11"/>
      <color indexed="2"/>
      <name val="Arial"/>
      <family val="2"/>
    </font>
    <font>
      <b/>
      <sz val="11"/>
      <color theme="1"/>
      <name val="Arial"/>
      <family val="2"/>
    </font>
    <font>
      <strike/>
      <sz val="11"/>
      <color theme="1"/>
      <name val="Arial"/>
      <family val="2"/>
    </font>
    <font>
      <sz val="10"/>
      <color theme="1"/>
      <name val="Frutiger for AOK"/>
    </font>
    <font>
      <b/>
      <sz val="11"/>
      <name val="Arial"/>
      <family val="2"/>
    </font>
    <font>
      <i/>
      <sz val="11"/>
      <color theme="1"/>
      <name val="Arial"/>
      <family val="2"/>
    </font>
    <font>
      <sz val="11"/>
      <name val="Arial"/>
      <family val="2"/>
    </font>
    <font>
      <b/>
      <sz val="11"/>
      <color theme="0"/>
      <name val="Arial"/>
      <family val="2"/>
    </font>
    <font>
      <b/>
      <sz val="11"/>
      <color rgb="FF005E3F"/>
      <name val="Arial"/>
      <family val="2"/>
    </font>
    <font>
      <sz val="11"/>
      <color rgb="FF005E3F"/>
      <name val="Arial"/>
      <family val="2"/>
    </font>
    <font>
      <b/>
      <sz val="16"/>
      <color rgb="FF005E3F"/>
      <name val="Arial"/>
      <family val="2"/>
    </font>
    <font>
      <b/>
      <sz val="16"/>
      <color rgb="FF18AB42"/>
      <name val="Arial"/>
      <family val="2"/>
    </font>
    <font>
      <b/>
      <sz val="16"/>
      <color theme="1"/>
      <name val="Arial"/>
      <family val="2"/>
    </font>
    <font>
      <sz val="16"/>
      <color theme="1"/>
      <name val="Frutiger for AOK"/>
    </font>
  </fonts>
  <fills count="8">
    <fill>
      <patternFill patternType="none"/>
    </fill>
    <fill>
      <patternFill patternType="gray125"/>
    </fill>
    <fill>
      <patternFill patternType="solid">
        <fgColor theme="0" tint="-0.14999847407452621"/>
        <bgColor indexed="65"/>
      </patternFill>
    </fill>
    <fill>
      <patternFill patternType="solid">
        <fgColor theme="0"/>
        <bgColor indexed="64"/>
      </patternFill>
    </fill>
    <fill>
      <patternFill patternType="solid">
        <fgColor theme="9" tint="0.79998168889431442"/>
        <bgColor indexed="64"/>
      </patternFill>
    </fill>
    <fill>
      <patternFill patternType="solid">
        <fgColor rgb="FF005E3F"/>
        <bgColor indexed="64"/>
      </patternFill>
    </fill>
    <fill>
      <patternFill patternType="solid">
        <fgColor theme="0" tint="-4.9989318521683403E-2"/>
        <bgColor indexed="65"/>
      </patternFill>
    </fill>
    <fill>
      <patternFill patternType="mediumGray">
        <fgColor theme="1" tint="0.499984740745262"/>
        <bgColor theme="0" tint="-4.9989318521683403E-2"/>
      </patternFill>
    </fill>
  </fills>
  <borders count="4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bottom style="thin">
        <color auto="1"/>
      </bottom>
      <diagonal/>
    </border>
    <border>
      <left style="thin">
        <color auto="1"/>
      </left>
      <right style="medium">
        <color auto="1"/>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medium">
        <color auto="1"/>
      </right>
      <top style="thin">
        <color auto="1"/>
      </top>
      <bottom/>
      <diagonal/>
    </border>
    <border>
      <left style="medium">
        <color auto="1"/>
      </left>
      <right style="thin">
        <color auto="1"/>
      </right>
      <top style="thin">
        <color auto="1"/>
      </top>
      <bottom/>
      <diagonal/>
    </border>
    <border>
      <left/>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auto="1"/>
      </left>
      <right/>
      <top style="medium">
        <color auto="1"/>
      </top>
      <bottom style="thin">
        <color auto="1"/>
      </bottom>
      <diagonal/>
    </border>
    <border>
      <left/>
      <right style="thin">
        <color auto="1"/>
      </right>
      <top style="thin">
        <color auto="1"/>
      </top>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auto="1"/>
      </left>
      <right/>
      <top style="thin">
        <color auto="1"/>
      </top>
      <bottom style="double">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style="double">
        <color auto="1"/>
      </bottom>
      <diagonal/>
    </border>
    <border>
      <left style="medium">
        <color auto="1"/>
      </left>
      <right style="medium">
        <color auto="1"/>
      </right>
      <top/>
      <bottom/>
      <diagonal/>
    </border>
    <border>
      <left style="medium">
        <color auto="1"/>
      </left>
      <right style="thin">
        <color auto="1"/>
      </right>
      <top/>
      <bottom/>
      <diagonal/>
    </border>
    <border>
      <left style="thin">
        <color auto="1"/>
      </left>
      <right style="medium">
        <color auto="1"/>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3">
    <xf numFmtId="0" fontId="0" fillId="0" borderId="0"/>
    <xf numFmtId="43" fontId="4" fillId="0" borderId="0" applyFont="0" applyFill="0" applyBorder="0" applyProtection="0"/>
    <xf numFmtId="44" fontId="4" fillId="0" borderId="0" applyFont="0" applyFill="0" applyBorder="0" applyProtection="0"/>
  </cellStyleXfs>
  <cellXfs count="107">
    <xf numFmtId="0" fontId="0" fillId="0" borderId="0" xfId="0"/>
    <xf numFmtId="0" fontId="0" fillId="0" borderId="0" xfId="0" applyAlignment="1">
      <alignment horizontal="center" wrapText="1"/>
    </xf>
    <xf numFmtId="0" fontId="0" fillId="0" borderId="0" xfId="0" applyAlignment="1">
      <alignment horizontal="center"/>
    </xf>
    <xf numFmtId="0" fontId="2" fillId="0" borderId="0" xfId="0" applyFont="1"/>
    <xf numFmtId="44" fontId="0" fillId="0" borderId="0" xfId="0" applyNumberFormat="1"/>
    <xf numFmtId="0" fontId="0" fillId="0" borderId="0" xfId="0" applyAlignment="1">
      <alignment horizontal="left" vertical="top" wrapText="1"/>
    </xf>
    <xf numFmtId="0" fontId="5" fillId="0" borderId="0" xfId="0" applyFont="1" applyAlignment="1">
      <alignment wrapText="1"/>
    </xf>
    <xf numFmtId="0" fontId="5" fillId="0" borderId="0" xfId="0" applyFont="1"/>
    <xf numFmtId="0" fontId="0" fillId="3" borderId="0" xfId="0" applyFill="1" applyAlignment="1" applyProtection="1">
      <alignment horizontal="left" vertical="top"/>
      <protection locked="0"/>
    </xf>
    <xf numFmtId="0" fontId="7" fillId="0" borderId="0" xfId="0" applyFont="1"/>
    <xf numFmtId="0" fontId="8" fillId="0" borderId="0" xfId="0" applyFont="1"/>
    <xf numFmtId="0" fontId="0" fillId="0" borderId="0" xfId="0" applyAlignment="1">
      <alignment horizontal="right" vertical="center"/>
    </xf>
    <xf numFmtId="0" fontId="0" fillId="0" borderId="0" xfId="0" applyAlignment="1">
      <alignment horizontal="left"/>
    </xf>
    <xf numFmtId="16" fontId="0" fillId="0" borderId="0" xfId="0" quotePrefix="1" applyNumberFormat="1" applyAlignment="1">
      <alignment horizontal="left"/>
    </xf>
    <xf numFmtId="0" fontId="0" fillId="0" borderId="0" xfId="0" quotePrefix="1" applyAlignment="1">
      <alignment horizontal="left"/>
    </xf>
    <xf numFmtId="0" fontId="12" fillId="0" borderId="4" xfId="0" quotePrefix="1" applyFont="1" applyBorder="1" applyAlignment="1">
      <alignment horizontal="center"/>
    </xf>
    <xf numFmtId="0" fontId="6" fillId="0" borderId="5" xfId="1" quotePrefix="1" applyNumberFormat="1" applyFont="1" applyBorder="1" applyAlignment="1">
      <alignment horizontal="center"/>
    </xf>
    <xf numFmtId="44" fontId="12" fillId="2" borderId="9" xfId="2" applyFont="1" applyFill="1" applyBorder="1" applyAlignment="1">
      <alignment horizontal="center" vertical="center" wrapText="1"/>
    </xf>
    <xf numFmtId="44" fontId="6" fillId="2" borderId="10" xfId="2" applyFont="1" applyFill="1" applyBorder="1" applyAlignment="1">
      <alignment horizontal="center" vertical="center" wrapText="1"/>
    </xf>
    <xf numFmtId="44" fontId="6" fillId="2" borderId="13" xfId="2" applyFont="1" applyFill="1" applyBorder="1"/>
    <xf numFmtId="0" fontId="12" fillId="0" borderId="14" xfId="0" applyFont="1" applyBorder="1" applyAlignment="1">
      <alignment vertical="center" wrapText="1"/>
    </xf>
    <xf numFmtId="164" fontId="6" fillId="4" borderId="9" xfId="0" applyNumberFormat="1" applyFont="1" applyFill="1" applyBorder="1" applyProtection="1">
      <protection locked="0"/>
    </xf>
    <xf numFmtId="4" fontId="12" fillId="0" borderId="16" xfId="2" applyNumberFormat="1" applyFont="1" applyFill="1" applyBorder="1" applyProtection="1"/>
    <xf numFmtId="4" fontId="12" fillId="0" borderId="17" xfId="2" applyNumberFormat="1" applyFont="1" applyFill="1" applyBorder="1" applyProtection="1"/>
    <xf numFmtId="164" fontId="6" fillId="4" borderId="16" xfId="2" applyNumberFormat="1" applyFont="1" applyFill="1" applyBorder="1" applyAlignment="1" applyProtection="1">
      <alignment horizontal="right" vertical="center"/>
      <protection locked="0"/>
    </xf>
    <xf numFmtId="0" fontId="6" fillId="0" borderId="6" xfId="0" applyFont="1" applyBorder="1" applyAlignment="1">
      <alignment vertical="center" wrapText="1"/>
    </xf>
    <xf numFmtId="164" fontId="6" fillId="0" borderId="19" xfId="0" applyNumberFormat="1" applyFont="1" applyBorder="1"/>
    <xf numFmtId="0" fontId="6" fillId="0" borderId="11" xfId="0" applyFont="1" applyBorder="1" applyAlignment="1">
      <alignment vertical="center" wrapText="1"/>
    </xf>
    <xf numFmtId="164" fontId="6" fillId="4" borderId="12" xfId="0" applyNumberFormat="1" applyFont="1" applyFill="1" applyBorder="1" applyProtection="1">
      <protection locked="0"/>
    </xf>
    <xf numFmtId="0" fontId="12" fillId="0" borderId="18" xfId="0" applyFont="1" applyBorder="1" applyAlignment="1">
      <alignment vertical="center" wrapText="1"/>
    </xf>
    <xf numFmtId="0" fontId="14" fillId="0" borderId="0" xfId="0" applyFont="1" applyAlignment="1">
      <alignment horizontal="left" vertical="center" wrapText="1"/>
    </xf>
    <xf numFmtId="0" fontId="6" fillId="0" borderId="0" xfId="0" applyFont="1"/>
    <xf numFmtId="0" fontId="6" fillId="0" borderId="20" xfId="0" applyFont="1" applyBorder="1"/>
    <xf numFmtId="0" fontId="0" fillId="0" borderId="0" xfId="0" applyAlignment="1" applyProtection="1">
      <alignment horizontal="left" vertical="top"/>
      <protection locked="0"/>
    </xf>
    <xf numFmtId="0" fontId="0" fillId="0" borderId="0" xfId="0" applyAlignment="1">
      <alignment horizontal="left" wrapText="1"/>
    </xf>
    <xf numFmtId="0" fontId="15" fillId="0" borderId="7" xfId="0" applyFont="1" applyBorder="1"/>
    <xf numFmtId="0" fontId="12" fillId="0" borderId="23" xfId="0" applyFont="1" applyBorder="1"/>
    <xf numFmtId="0" fontId="12" fillId="0" borderId="7" xfId="0" applyFont="1" applyBorder="1" applyAlignment="1">
      <alignment wrapText="1"/>
    </xf>
    <xf numFmtId="164" fontId="16" fillId="6" borderId="15" xfId="0" applyNumberFormat="1" applyFont="1" applyFill="1" applyBorder="1" applyProtection="1">
      <protection locked="0"/>
    </xf>
    <xf numFmtId="0" fontId="12" fillId="0" borderId="30" xfId="0" applyFont="1" applyBorder="1"/>
    <xf numFmtId="164" fontId="6" fillId="4" borderId="17" xfId="0" applyNumberFormat="1" applyFont="1" applyFill="1" applyBorder="1" applyProtection="1">
      <protection locked="0"/>
    </xf>
    <xf numFmtId="0" fontId="12" fillId="0" borderId="31" xfId="0" quotePrefix="1" applyFont="1" applyBorder="1" applyAlignment="1">
      <alignment horizontal="center"/>
    </xf>
    <xf numFmtId="0" fontId="6" fillId="0" borderId="32" xfId="1" quotePrefix="1" applyNumberFormat="1" applyFont="1" applyBorder="1" applyAlignment="1">
      <alignment horizontal="center"/>
    </xf>
    <xf numFmtId="44" fontId="12" fillId="2" borderId="17" xfId="2" applyFont="1" applyFill="1" applyBorder="1" applyAlignment="1">
      <alignment horizontal="center" vertical="center" wrapText="1"/>
    </xf>
    <xf numFmtId="44" fontId="6" fillId="2" borderId="15" xfId="2" applyFont="1" applyFill="1" applyBorder="1" applyAlignment="1">
      <alignment horizontal="center" vertical="center" wrapText="1"/>
    </xf>
    <xf numFmtId="44" fontId="12" fillId="2" borderId="12" xfId="2" applyFont="1" applyFill="1" applyBorder="1"/>
    <xf numFmtId="44" fontId="6" fillId="2" borderId="33" xfId="2" applyFont="1" applyFill="1" applyBorder="1"/>
    <xf numFmtId="4" fontId="12" fillId="0" borderId="9" xfId="2" applyNumberFormat="1" applyFont="1" applyFill="1" applyBorder="1" applyProtection="1"/>
    <xf numFmtId="0" fontId="3" fillId="0" borderId="10" xfId="0" applyFont="1" applyBorder="1"/>
    <xf numFmtId="0" fontId="12" fillId="0" borderId="34" xfId="0" applyFont="1" applyBorder="1" applyAlignment="1">
      <alignment wrapText="1"/>
    </xf>
    <xf numFmtId="44" fontId="12" fillId="0" borderId="35" xfId="0" applyNumberFormat="1" applyFont="1" applyBorder="1"/>
    <xf numFmtId="44" fontId="16" fillId="7" borderId="36" xfId="0" applyNumberFormat="1" applyFont="1" applyFill="1" applyBorder="1"/>
    <xf numFmtId="44" fontId="12" fillId="0" borderId="34" xfId="0" applyNumberFormat="1" applyFont="1" applyBorder="1"/>
    <xf numFmtId="0" fontId="0" fillId="0" borderId="0" xfId="0" applyAlignment="1">
      <alignment vertical="top"/>
    </xf>
    <xf numFmtId="0" fontId="19" fillId="0" borderId="39" xfId="0" applyFont="1" applyBorder="1" applyAlignment="1">
      <alignment vertical="top" wrapText="1"/>
    </xf>
    <xf numFmtId="164" fontId="16" fillId="4" borderId="15" xfId="0" applyNumberFormat="1" applyFont="1" applyFill="1" applyBorder="1" applyProtection="1">
      <protection locked="0"/>
    </xf>
    <xf numFmtId="164" fontId="16" fillId="4" borderId="13" xfId="0" applyNumberFormat="1" applyFont="1" applyFill="1" applyBorder="1" applyProtection="1">
      <protection locked="0"/>
    </xf>
    <xf numFmtId="0" fontId="0" fillId="0" borderId="22" xfId="0" applyBorder="1" applyAlignment="1">
      <alignment horizontal="left" vertical="top" wrapText="1"/>
    </xf>
    <xf numFmtId="0" fontId="0" fillId="0" borderId="26" xfId="0" applyBorder="1" applyAlignment="1">
      <alignment horizontal="left" vertical="top" wrapText="1"/>
    </xf>
    <xf numFmtId="0" fontId="0" fillId="0" borderId="27" xfId="0" applyBorder="1" applyAlignment="1">
      <alignment horizontal="left" vertical="top" wrapText="1"/>
    </xf>
    <xf numFmtId="0" fontId="0" fillId="0" borderId="25" xfId="0" applyBorder="1" applyAlignment="1">
      <alignment horizontal="left" wrapText="1"/>
    </xf>
    <xf numFmtId="0" fontId="22" fillId="0" borderId="0" xfId="0" applyFont="1" applyAlignment="1">
      <alignment wrapText="1"/>
    </xf>
    <xf numFmtId="0" fontId="22" fillId="0" borderId="0" xfId="0" applyFont="1"/>
    <xf numFmtId="0" fontId="24" fillId="0" borderId="0" xfId="0" applyFont="1" applyAlignment="1">
      <alignment horizontal="center"/>
    </xf>
    <xf numFmtId="0" fontId="22" fillId="0" borderId="0" xfId="0" applyFont="1" applyAlignment="1">
      <alignment vertical="top" wrapText="1"/>
    </xf>
    <xf numFmtId="0" fontId="22" fillId="0" borderId="0" xfId="0" applyFont="1" applyAlignment="1">
      <alignment vertical="top"/>
    </xf>
    <xf numFmtId="0" fontId="5" fillId="0" borderId="0" xfId="0" applyFont="1" applyAlignment="1">
      <alignment wrapText="1"/>
    </xf>
    <xf numFmtId="0" fontId="5" fillId="0" borderId="0" xfId="0" applyFont="1"/>
    <xf numFmtId="0" fontId="21" fillId="0" borderId="0" xfId="0" applyFont="1"/>
    <xf numFmtId="0" fontId="23" fillId="0" borderId="0" xfId="0" applyFont="1"/>
    <xf numFmtId="0" fontId="9" fillId="0" borderId="0" xfId="0" applyFont="1" applyAlignment="1">
      <alignment horizontal="left" vertical="top" wrapText="1"/>
    </xf>
    <xf numFmtId="0" fontId="3" fillId="0" borderId="0" xfId="0" applyFont="1" applyAlignment="1">
      <alignment horizontal="left" vertical="top" wrapText="1"/>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6" fillId="0" borderId="20" xfId="0" applyFont="1" applyBorder="1" applyAlignment="1">
      <alignment horizontal="left"/>
    </xf>
    <xf numFmtId="0" fontId="15" fillId="0" borderId="7" xfId="0" applyFont="1" applyBorder="1" applyAlignment="1">
      <alignment horizontal="center"/>
    </xf>
    <xf numFmtId="0" fontId="12" fillId="0" borderId="8" xfId="0" applyFont="1" applyBorder="1" applyAlignment="1">
      <alignment horizontal="center"/>
    </xf>
    <xf numFmtId="0" fontId="12" fillId="0" borderId="7" xfId="0" applyFont="1" applyBorder="1" applyAlignment="1">
      <alignment horizontal="center"/>
    </xf>
    <xf numFmtId="0" fontId="12" fillId="0" borderId="2" xfId="0" applyFont="1" applyBorder="1" applyAlignment="1">
      <alignment horizontal="center"/>
    </xf>
    <xf numFmtId="0" fontId="14" fillId="0" borderId="0" xfId="0" applyFont="1" applyAlignment="1">
      <alignment horizontal="left" vertical="center" wrapText="1"/>
    </xf>
    <xf numFmtId="44" fontId="19" fillId="0" borderId="39" xfId="0" applyNumberFormat="1" applyFont="1" applyBorder="1" applyAlignment="1">
      <alignment vertical="center"/>
    </xf>
    <xf numFmtId="44" fontId="19" fillId="0" borderId="37" xfId="0" applyNumberFormat="1" applyFont="1" applyBorder="1" applyAlignment="1">
      <alignment vertical="center"/>
    </xf>
    <xf numFmtId="44" fontId="19" fillId="0" borderId="38" xfId="0" applyNumberFormat="1" applyFont="1" applyBorder="1" applyAlignment="1">
      <alignment vertical="center"/>
    </xf>
    <xf numFmtId="0" fontId="6" fillId="0" borderId="25" xfId="0" applyFont="1" applyBorder="1" applyAlignment="1">
      <alignment horizontal="left" vertical="top" wrapText="1"/>
    </xf>
    <xf numFmtId="0" fontId="6" fillId="0" borderId="20" xfId="0" applyFont="1" applyBorder="1" applyAlignment="1">
      <alignment horizontal="left" vertical="top" wrapText="1"/>
    </xf>
    <xf numFmtId="0" fontId="6" fillId="0" borderId="24" xfId="0" applyFont="1" applyBorder="1" applyAlignment="1">
      <alignment horizontal="left" vertical="top" wrapText="1"/>
    </xf>
    <xf numFmtId="0" fontId="6" fillId="0" borderId="22" xfId="0" applyFont="1" applyBorder="1" applyAlignment="1">
      <alignment horizontal="left" vertical="top" wrapText="1"/>
    </xf>
    <xf numFmtId="0" fontId="6" fillId="0" borderId="0" xfId="0" applyFont="1" applyAlignment="1">
      <alignment horizontal="left" vertical="top" wrapText="1"/>
    </xf>
    <xf numFmtId="0" fontId="6" fillId="0" borderId="26" xfId="0" applyFont="1" applyBorder="1" applyAlignment="1">
      <alignment horizontal="left" vertical="top" wrapText="1"/>
    </xf>
    <xf numFmtId="0" fontId="6" fillId="0" borderId="27" xfId="0" applyFont="1" applyBorder="1" applyAlignment="1">
      <alignment horizontal="left" vertical="top" wrapText="1"/>
    </xf>
    <xf numFmtId="0" fontId="6" fillId="0" borderId="28" xfId="0" applyFont="1" applyBorder="1" applyAlignment="1">
      <alignment horizontal="left" vertical="top" wrapText="1"/>
    </xf>
    <xf numFmtId="0" fontId="6" fillId="0" borderId="29" xfId="0" applyFont="1" applyBorder="1" applyAlignment="1">
      <alignment horizontal="left" vertical="top" wrapText="1"/>
    </xf>
    <xf numFmtId="0" fontId="0" fillId="0" borderId="0" xfId="0" applyAlignment="1">
      <alignment horizontal="right" vertical="top"/>
    </xf>
    <xf numFmtId="0" fontId="0" fillId="3" borderId="0" xfId="0" applyFill="1" applyAlignment="1" applyProtection="1">
      <alignment horizontal="left" vertical="top"/>
      <protection locked="0"/>
    </xf>
    <xf numFmtId="0" fontId="18" fillId="5" borderId="22" xfId="0" applyFont="1" applyFill="1" applyBorder="1" applyAlignment="1">
      <alignment horizontal="left"/>
    </xf>
    <xf numFmtId="0" fontId="18" fillId="5" borderId="0" xfId="0" applyFont="1" applyFill="1" applyAlignment="1">
      <alignment horizontal="left"/>
    </xf>
    <xf numFmtId="0" fontId="0" fillId="0" borderId="0" xfId="0" applyAlignment="1">
      <alignment horizontal="left" wrapText="1"/>
    </xf>
    <xf numFmtId="0" fontId="0" fillId="0" borderId="0" xfId="0" applyAlignment="1">
      <alignment horizontal="left" vertical="top" wrapText="1"/>
    </xf>
    <xf numFmtId="0" fontId="12" fillId="3" borderId="0" xfId="0" applyFont="1" applyFill="1" applyAlignment="1">
      <alignment horizontal="left" vertical="top" wrapText="1"/>
    </xf>
    <xf numFmtId="0" fontId="0" fillId="0" borderId="20" xfId="0" applyBorder="1" applyAlignment="1">
      <alignment horizontal="left" wrapText="1"/>
    </xf>
    <xf numFmtId="0" fontId="0" fillId="0" borderId="24" xfId="0" applyBorder="1" applyAlignment="1">
      <alignment horizontal="left" wrapText="1"/>
    </xf>
    <xf numFmtId="0" fontId="0" fillId="0" borderId="28" xfId="0" applyBorder="1" applyAlignment="1">
      <alignment horizontal="left" vertical="top" wrapText="1"/>
    </xf>
    <xf numFmtId="0" fontId="0" fillId="0" borderId="29" xfId="0" applyBorder="1" applyAlignment="1">
      <alignment horizontal="left" vertical="top" wrapText="1"/>
    </xf>
    <xf numFmtId="0" fontId="3" fillId="4" borderId="0" xfId="0" applyFont="1" applyFill="1" applyAlignment="1" applyProtection="1">
      <alignment horizontal="left" vertical="top" wrapText="1"/>
      <protection locked="0"/>
    </xf>
    <xf numFmtId="0" fontId="6" fillId="4" borderId="21" xfId="0" applyFont="1" applyFill="1" applyBorder="1" applyAlignment="1" applyProtection="1">
      <alignment vertical="center"/>
      <protection locked="0"/>
    </xf>
    <xf numFmtId="0" fontId="6" fillId="4" borderId="21" xfId="0" applyFont="1" applyFill="1" applyBorder="1" applyAlignment="1" applyProtection="1">
      <alignment vertical="center"/>
      <protection locked="0"/>
    </xf>
  </cellXfs>
  <cellStyles count="3">
    <cellStyle name="Komma" xfId="1" builtinId="3"/>
    <cellStyle name="Standard" xfId="0" builtinId="0"/>
    <cellStyle name="Währung" xfId="2" builtinId="4"/>
  </cellStyles>
  <dxfs count="0"/>
  <tableStyles count="0" defaultTableStyle="TableStyleMedium2" defaultPivotStyle="PivotStyleLight16"/>
  <colors>
    <mruColors>
      <color rgb="FF005E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Arial"/>
        <a:cs typeface="Arial"/>
      </a:majorFont>
      <a:minorFont>
        <a:latin typeface="Calibri"/>
        <a:ea typeface="Arial"/>
        <a:cs typeface="Arial"/>
      </a:minorFont>
    </a:fontScheme>
    <a:fmtScheme name="Office 2013 – 2022">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49"/>
  <sheetViews>
    <sheetView tabSelected="1" topLeftCell="A40" zoomScaleNormal="100" zoomScalePageLayoutView="87" workbookViewId="0">
      <selection activeCell="D48" sqref="D48:H48"/>
    </sheetView>
  </sheetViews>
  <sheetFormatPr baseColWidth="10" defaultColWidth="13.5" defaultRowHeight="14.25"/>
  <cols>
    <col min="1" max="1" width="5.625" customWidth="1"/>
    <col min="2" max="2" width="73.125" bestFit="1" customWidth="1"/>
  </cols>
  <sheetData>
    <row r="2" spans="1:8" ht="20.100000000000001" customHeight="1">
      <c r="A2" s="64" t="s">
        <v>17</v>
      </c>
      <c r="B2" s="65"/>
      <c r="C2" s="65"/>
      <c r="D2" s="65"/>
      <c r="E2" s="66"/>
      <c r="F2" s="67"/>
      <c r="G2" s="67"/>
      <c r="H2" s="67"/>
    </row>
    <row r="3" spans="1:8" ht="20.25">
      <c r="A3" s="61"/>
      <c r="B3" s="62"/>
      <c r="C3" s="62"/>
      <c r="D3" s="62"/>
      <c r="E3" s="6"/>
      <c r="F3" s="7"/>
      <c r="G3" s="7"/>
      <c r="H3" s="7"/>
    </row>
    <row r="4" spans="1:8" ht="18.600000000000001" customHeight="1">
      <c r="A4" s="68" t="s">
        <v>18</v>
      </c>
      <c r="B4" s="69"/>
      <c r="C4" s="63"/>
      <c r="D4" s="63"/>
      <c r="E4" s="2"/>
      <c r="F4" s="2"/>
      <c r="G4" s="2"/>
      <c r="H4" s="2"/>
    </row>
    <row r="5" spans="1:8" ht="18">
      <c r="A5" s="9"/>
      <c r="B5" s="10"/>
      <c r="C5" s="2"/>
      <c r="D5" s="2"/>
      <c r="E5" s="2"/>
      <c r="F5" s="2"/>
      <c r="G5" s="2"/>
      <c r="H5" s="2"/>
    </row>
    <row r="6" spans="1:8" ht="33.950000000000003" customHeight="1">
      <c r="A6" s="72" t="s">
        <v>20</v>
      </c>
      <c r="B6" s="73"/>
      <c r="C6" s="73"/>
      <c r="D6" s="73"/>
      <c r="E6" s="73"/>
      <c r="F6" s="73"/>
      <c r="G6" s="73"/>
      <c r="H6" s="74"/>
    </row>
    <row r="7" spans="1:8" ht="20.100000000000001" customHeight="1">
      <c r="A7" s="1"/>
      <c r="B7" s="93"/>
      <c r="C7" s="93"/>
      <c r="D7" s="94"/>
      <c r="E7" s="94"/>
      <c r="F7" s="94"/>
      <c r="G7" s="94"/>
      <c r="H7" s="94"/>
    </row>
    <row r="8" spans="1:8" ht="15">
      <c r="A8" s="70"/>
      <c r="B8" s="71"/>
      <c r="C8" s="71"/>
      <c r="D8" s="94"/>
      <c r="E8" s="94"/>
      <c r="F8" s="94"/>
      <c r="G8" s="94"/>
      <c r="H8" s="94"/>
    </row>
    <row r="9" spans="1:8" ht="15">
      <c r="A9" s="99" t="s">
        <v>19</v>
      </c>
      <c r="B9" s="99"/>
      <c r="C9" s="5"/>
      <c r="D9" s="33"/>
      <c r="E9" s="33"/>
      <c r="F9" s="33"/>
      <c r="G9" s="33"/>
      <c r="H9" s="33"/>
    </row>
    <row r="10" spans="1:8" ht="35.1" customHeight="1">
      <c r="A10" s="104"/>
      <c r="B10" s="104"/>
      <c r="C10" s="5"/>
      <c r="D10" s="33"/>
      <c r="E10" s="33"/>
      <c r="F10" s="33"/>
      <c r="G10" s="33"/>
      <c r="H10" s="33"/>
    </row>
    <row r="11" spans="1:8">
      <c r="A11" s="1"/>
      <c r="B11" s="1"/>
      <c r="C11" s="1"/>
      <c r="D11" s="8"/>
      <c r="E11" s="8"/>
      <c r="F11" s="8"/>
      <c r="G11" s="8"/>
      <c r="H11" s="8"/>
    </row>
    <row r="12" spans="1:8" ht="15">
      <c r="A12" s="95" t="s">
        <v>29</v>
      </c>
      <c r="B12" s="96"/>
      <c r="C12" s="96"/>
      <c r="D12" s="96"/>
      <c r="E12" s="96"/>
      <c r="F12" s="96"/>
      <c r="G12" s="96"/>
      <c r="H12" s="96"/>
    </row>
    <row r="13" spans="1:8" ht="32.1" customHeight="1">
      <c r="A13" s="97" t="s">
        <v>30</v>
      </c>
      <c r="B13" s="97"/>
      <c r="C13" s="97"/>
      <c r="D13" s="97"/>
      <c r="E13" s="97"/>
      <c r="F13" s="97"/>
      <c r="G13" s="97"/>
      <c r="H13" s="97"/>
    </row>
    <row r="14" spans="1:8">
      <c r="A14" s="34"/>
      <c r="B14" s="34"/>
      <c r="C14" s="34"/>
      <c r="D14" s="34"/>
      <c r="E14" s="34"/>
      <c r="F14" s="34"/>
      <c r="G14" s="34"/>
      <c r="H14" s="34"/>
    </row>
    <row r="15" spans="1:8" ht="32.1" customHeight="1">
      <c r="A15" s="98" t="s">
        <v>31</v>
      </c>
      <c r="B15" s="98"/>
      <c r="C15" s="98"/>
      <c r="D15" s="98"/>
      <c r="E15" s="98"/>
      <c r="F15" s="98"/>
      <c r="G15" s="98"/>
      <c r="H15" s="98"/>
    </row>
    <row r="16" spans="1:8">
      <c r="A16" s="5"/>
      <c r="B16" s="5"/>
      <c r="C16" s="5"/>
      <c r="D16" s="5"/>
      <c r="E16" s="5"/>
      <c r="F16" s="5"/>
      <c r="G16" s="5"/>
      <c r="H16" s="5"/>
    </row>
    <row r="17" spans="1:8" ht="17.100000000000001" customHeight="1">
      <c r="A17" s="5"/>
      <c r="B17" s="60" t="s">
        <v>38</v>
      </c>
      <c r="C17" s="100" t="s">
        <v>40</v>
      </c>
      <c r="D17" s="101"/>
      <c r="E17" s="5"/>
      <c r="F17" s="5"/>
      <c r="G17" s="5"/>
      <c r="H17" s="5"/>
    </row>
    <row r="18" spans="1:8">
      <c r="A18" s="5"/>
      <c r="B18" s="57"/>
      <c r="C18" s="5"/>
      <c r="D18" s="58"/>
      <c r="E18" s="5"/>
      <c r="F18" s="5"/>
      <c r="G18" s="5"/>
      <c r="H18" s="5"/>
    </row>
    <row r="19" spans="1:8" ht="20.45" customHeight="1">
      <c r="A19" s="5"/>
      <c r="B19" s="59" t="s">
        <v>39</v>
      </c>
      <c r="C19" s="102" t="s">
        <v>41</v>
      </c>
      <c r="D19" s="103"/>
      <c r="E19" s="5"/>
      <c r="F19" s="5"/>
      <c r="G19" s="5"/>
      <c r="H19" s="5"/>
    </row>
    <row r="20" spans="1:8">
      <c r="A20" s="5"/>
      <c r="B20" s="5"/>
      <c r="C20" s="5"/>
      <c r="D20" s="5"/>
      <c r="E20" s="5"/>
      <c r="F20" s="5"/>
      <c r="G20" s="5"/>
      <c r="H20" s="5"/>
    </row>
    <row r="21" spans="1:8">
      <c r="A21" s="5"/>
      <c r="B21" s="5"/>
      <c r="C21" s="5"/>
      <c r="D21" s="5"/>
      <c r="E21" s="5"/>
      <c r="F21" s="5"/>
      <c r="G21" s="5"/>
      <c r="H21" s="5"/>
    </row>
    <row r="22" spans="1:8" ht="15">
      <c r="A22" s="95" t="s">
        <v>32</v>
      </c>
      <c r="B22" s="96"/>
      <c r="C22" s="96"/>
      <c r="D22" s="96"/>
      <c r="E22" s="96"/>
      <c r="F22" s="96"/>
      <c r="G22" s="96"/>
      <c r="H22" s="96"/>
    </row>
    <row r="24" spans="1:8" ht="14.45" customHeight="1">
      <c r="B24" s="84" t="s">
        <v>35</v>
      </c>
      <c r="C24" s="85"/>
      <c r="D24" s="85"/>
      <c r="E24" s="85"/>
      <c r="F24" s="85"/>
      <c r="G24" s="85"/>
      <c r="H24" s="86"/>
    </row>
    <row r="25" spans="1:8">
      <c r="B25" s="87"/>
      <c r="C25" s="88"/>
      <c r="D25" s="88"/>
      <c r="E25" s="88"/>
      <c r="F25" s="88"/>
      <c r="G25" s="88"/>
      <c r="H25" s="89"/>
    </row>
    <row r="26" spans="1:8">
      <c r="B26" s="87"/>
      <c r="C26" s="88"/>
      <c r="D26" s="88"/>
      <c r="E26" s="88"/>
      <c r="F26" s="88"/>
      <c r="G26" s="88"/>
      <c r="H26" s="89"/>
    </row>
    <row r="27" spans="1:8">
      <c r="B27" s="87"/>
      <c r="C27" s="88"/>
      <c r="D27" s="88"/>
      <c r="E27" s="88"/>
      <c r="F27" s="88"/>
      <c r="G27" s="88"/>
      <c r="H27" s="89"/>
    </row>
    <row r="28" spans="1:8" ht="17.25" customHeight="1">
      <c r="B28" s="90"/>
      <c r="C28" s="91"/>
      <c r="D28" s="91"/>
      <c r="E28" s="91"/>
      <c r="F28" s="91"/>
      <c r="G28" s="91"/>
      <c r="H28" s="92"/>
    </row>
    <row r="29" spans="1:8" ht="17.45" customHeight="1"/>
    <row r="30" spans="1:8" ht="15">
      <c r="B30" s="3"/>
    </row>
    <row r="31" spans="1:8" ht="15" thickBot="1">
      <c r="A31" t="s">
        <v>0</v>
      </c>
      <c r="E31" s="4"/>
      <c r="F31" s="4"/>
    </row>
    <row r="32" spans="1:8" ht="20.100000000000001" customHeight="1">
      <c r="A32" s="12">
        <v>1</v>
      </c>
      <c r="B32" s="36" t="s">
        <v>1</v>
      </c>
      <c r="C32" s="15" t="s">
        <v>2</v>
      </c>
      <c r="D32" s="16" t="s">
        <v>3</v>
      </c>
      <c r="E32" s="15" t="s">
        <v>4</v>
      </c>
      <c r="F32" s="16" t="s">
        <v>5</v>
      </c>
      <c r="G32" s="41" t="s">
        <v>6</v>
      </c>
      <c r="H32" s="42" t="s">
        <v>7</v>
      </c>
    </row>
    <row r="33" spans="1:12" ht="19.5" customHeight="1">
      <c r="A33" s="12">
        <f>A32+1</f>
        <v>2</v>
      </c>
      <c r="B33" s="35" t="s">
        <v>8</v>
      </c>
      <c r="C33" s="76" t="s">
        <v>9</v>
      </c>
      <c r="D33" s="77"/>
      <c r="E33" s="78" t="s">
        <v>10</v>
      </c>
      <c r="F33" s="79"/>
      <c r="G33" s="78" t="s">
        <v>11</v>
      </c>
      <c r="H33" s="77"/>
    </row>
    <row r="34" spans="1:12" ht="20.45" customHeight="1">
      <c r="A34" s="12">
        <v>3</v>
      </c>
      <c r="B34" s="37" t="s">
        <v>12</v>
      </c>
      <c r="C34" s="17">
        <v>1500</v>
      </c>
      <c r="D34" s="18">
        <v>1260.5</v>
      </c>
      <c r="E34" s="17">
        <v>3000</v>
      </c>
      <c r="F34" s="18">
        <v>2521.0100000000002</v>
      </c>
      <c r="G34" s="43">
        <v>6000</v>
      </c>
      <c r="H34" s="44">
        <v>5042.0200000000004</v>
      </c>
    </row>
    <row r="35" spans="1:12" ht="20.100000000000001" customHeight="1" thickBot="1">
      <c r="A35" s="12">
        <v>4</v>
      </c>
      <c r="B35" s="39" t="s">
        <v>13</v>
      </c>
      <c r="C35" s="45">
        <v>1600</v>
      </c>
      <c r="D35" s="19">
        <f>C35/1.19</f>
        <v>1344.5378151260504</v>
      </c>
      <c r="E35" s="45">
        <v>3500</v>
      </c>
      <c r="F35" s="19">
        <f>E35/1.19</f>
        <v>2941.1764705882356</v>
      </c>
      <c r="G35" s="45">
        <v>6700</v>
      </c>
      <c r="H35" s="46">
        <f>G35/1.19</f>
        <v>5630.2521008403364</v>
      </c>
    </row>
    <row r="36" spans="1:12" ht="32.1" customHeight="1" thickTop="1">
      <c r="A36" s="12">
        <v>5</v>
      </c>
      <c r="B36" s="20" t="s">
        <v>14</v>
      </c>
      <c r="C36" s="40"/>
      <c r="D36" s="55"/>
      <c r="E36" s="40"/>
      <c r="F36" s="55"/>
      <c r="G36" s="40"/>
      <c r="H36" s="55"/>
    </row>
    <row r="37" spans="1:12" ht="33" customHeight="1">
      <c r="A37" s="13" t="s">
        <v>15</v>
      </c>
      <c r="B37" s="20" t="s">
        <v>37</v>
      </c>
      <c r="C37" s="22" t="e">
        <f t="shared" ref="C37:H37" si="0">(C36/C38)*100</f>
        <v>#DIV/0!</v>
      </c>
      <c r="D37" s="48" t="e">
        <f t="shared" si="0"/>
        <v>#DIV/0!</v>
      </c>
      <c r="E37" s="47" t="e">
        <f t="shared" si="0"/>
        <v>#DIV/0!</v>
      </c>
      <c r="F37" s="48" t="e">
        <f t="shared" si="0"/>
        <v>#DIV/0!</v>
      </c>
      <c r="G37" s="23" t="e">
        <f t="shared" si="0"/>
        <v>#DIV/0!</v>
      </c>
      <c r="H37" s="48" t="e">
        <f t="shared" si="0"/>
        <v>#DIV/0!</v>
      </c>
    </row>
    <row r="38" spans="1:12" ht="31.5" customHeight="1">
      <c r="A38" s="13" t="s">
        <v>16</v>
      </c>
      <c r="B38" s="20" t="s">
        <v>33</v>
      </c>
      <c r="C38" s="24"/>
      <c r="D38" s="55"/>
      <c r="E38" s="24"/>
      <c r="F38" s="55"/>
      <c r="G38" s="24"/>
      <c r="H38" s="55"/>
    </row>
    <row r="39" spans="1:12" ht="32.25" customHeight="1">
      <c r="A39" s="12">
        <v>7</v>
      </c>
      <c r="B39" s="25" t="s">
        <v>23</v>
      </c>
      <c r="C39" s="21"/>
      <c r="D39" s="55"/>
      <c r="E39" s="21"/>
      <c r="F39" s="55"/>
      <c r="G39" s="21"/>
      <c r="H39" s="55"/>
    </row>
    <row r="40" spans="1:12" ht="32.25" customHeight="1">
      <c r="A40" s="14">
        <v>8</v>
      </c>
      <c r="B40" s="25" t="s">
        <v>34</v>
      </c>
      <c r="C40" s="21"/>
      <c r="D40" s="55"/>
      <c r="E40" s="21"/>
      <c r="F40" s="55"/>
      <c r="G40" s="21"/>
      <c r="H40" s="55"/>
    </row>
    <row r="41" spans="1:12" ht="32.25" customHeight="1">
      <c r="A41" s="14">
        <v>9</v>
      </c>
      <c r="B41" s="29" t="s">
        <v>25</v>
      </c>
      <c r="C41" s="26">
        <f>C36+C39+C40</f>
        <v>0</v>
      </c>
      <c r="D41" s="55"/>
      <c r="E41" s="26">
        <f>E36+E39+E40</f>
        <v>0</v>
      </c>
      <c r="F41" s="55"/>
      <c r="G41" s="26">
        <f>G36+G39+G40</f>
        <v>0</v>
      </c>
      <c r="H41" s="38"/>
    </row>
    <row r="42" spans="1:12" ht="32.25" customHeight="1" thickBot="1">
      <c r="A42" s="12">
        <v>10</v>
      </c>
      <c r="B42" s="27" t="s">
        <v>26</v>
      </c>
      <c r="C42" s="28"/>
      <c r="D42" s="56"/>
      <c r="E42" s="28"/>
      <c r="F42" s="56"/>
      <c r="G42" s="28"/>
      <c r="H42" s="56"/>
      <c r="L42" s="53"/>
    </row>
    <row r="43" spans="1:12" ht="32.25" customHeight="1" thickTop="1" thickBot="1">
      <c r="A43" s="12">
        <v>11</v>
      </c>
      <c r="B43" s="49" t="s">
        <v>24</v>
      </c>
      <c r="C43" s="50">
        <f>(C36+C39+C40)*36+C42</f>
        <v>0</v>
      </c>
      <c r="D43" s="51"/>
      <c r="E43" s="50">
        <f>(E36+E39+E40)*36+E42</f>
        <v>0</v>
      </c>
      <c r="F43" s="51"/>
      <c r="G43" s="52">
        <f>(G36+G39+G40)*36+G42</f>
        <v>0</v>
      </c>
      <c r="H43" s="51"/>
    </row>
    <row r="44" spans="1:12" ht="32.25" customHeight="1" thickBot="1">
      <c r="A44" s="12">
        <v>12</v>
      </c>
      <c r="B44" s="54" t="s">
        <v>36</v>
      </c>
      <c r="C44" s="81">
        <f>SUM(C43,E43,G43)</f>
        <v>0</v>
      </c>
      <c r="D44" s="82"/>
      <c r="E44" s="82"/>
      <c r="F44" s="82"/>
      <c r="G44" s="82"/>
      <c r="H44" s="83"/>
    </row>
    <row r="45" spans="1:12" ht="29.1" customHeight="1">
      <c r="A45" s="11" t="s">
        <v>21</v>
      </c>
      <c r="B45" s="80" t="s">
        <v>22</v>
      </c>
      <c r="C45" s="80"/>
      <c r="D45" s="80"/>
      <c r="E45" s="80"/>
      <c r="F45" s="80"/>
      <c r="G45" s="80"/>
      <c r="H45" s="80"/>
    </row>
    <row r="46" spans="1:12" ht="29.1" customHeight="1">
      <c r="A46" s="11"/>
      <c r="B46" s="30"/>
      <c r="C46" s="30"/>
      <c r="D46" s="30"/>
      <c r="E46" s="30"/>
      <c r="F46" s="30"/>
      <c r="G46" s="30"/>
      <c r="H46" s="30"/>
    </row>
    <row r="47" spans="1:12">
      <c r="A47" s="11"/>
      <c r="B47" s="30"/>
      <c r="C47" s="30"/>
      <c r="D47" s="30"/>
      <c r="E47" s="30"/>
      <c r="F47" s="30"/>
      <c r="G47" s="30"/>
      <c r="H47" s="30"/>
    </row>
    <row r="48" spans="1:12" ht="72" customHeight="1">
      <c r="B48" s="105"/>
      <c r="C48" s="31"/>
      <c r="D48" s="106"/>
      <c r="E48" s="106"/>
      <c r="F48" s="106"/>
      <c r="G48" s="106"/>
      <c r="H48" s="106"/>
    </row>
    <row r="49" spans="2:8">
      <c r="B49" s="32" t="s">
        <v>27</v>
      </c>
      <c r="C49" s="31"/>
      <c r="D49" s="75" t="s">
        <v>28</v>
      </c>
      <c r="E49" s="75"/>
      <c r="F49" s="75"/>
      <c r="G49" s="75"/>
      <c r="H49" s="75"/>
    </row>
  </sheetData>
  <sheetProtection algorithmName="SHA-512" hashValue="BltdFcp3ubgdd19oXGedV9tlR1T0TeqTlINMyR4povD8GsUFhwz9ZsSeae+KYU2wSheJ/JMoKKVMEOmkqzc0lA==" saltValue="5JEf+n3aWP0h8ORJ7v7DqA==" spinCount="100000" sheet="1" objects="1" scenarios="1"/>
  <mergeCells count="24">
    <mergeCell ref="B24:H28"/>
    <mergeCell ref="B7:C7"/>
    <mergeCell ref="D7:H7"/>
    <mergeCell ref="D8:H8"/>
    <mergeCell ref="A12:H12"/>
    <mergeCell ref="A13:H13"/>
    <mergeCell ref="A15:H15"/>
    <mergeCell ref="A22:H22"/>
    <mergeCell ref="A9:B9"/>
    <mergeCell ref="A10:B10"/>
    <mergeCell ref="C17:D17"/>
    <mergeCell ref="C19:D19"/>
    <mergeCell ref="D49:H49"/>
    <mergeCell ref="D48:H48"/>
    <mergeCell ref="C33:D33"/>
    <mergeCell ref="E33:F33"/>
    <mergeCell ref="G33:H33"/>
    <mergeCell ref="B45:H45"/>
    <mergeCell ref="C44:H44"/>
    <mergeCell ref="A2:D2"/>
    <mergeCell ref="E2:H2"/>
    <mergeCell ref="A4:B4"/>
    <mergeCell ref="A8:C8"/>
    <mergeCell ref="A6:H6"/>
  </mergeCells>
  <printOptions horizontalCentered="1"/>
  <pageMargins left="0.70866141732283472" right="0.70866141732283472" top="0.78740157480314965" bottom="0.78740157480314965" header="0.31496062992125984" footer="0.31496062992125984"/>
  <pageSetup paperSize="8" scale="75" fitToHeight="0" orientation="portrait" r:id="rId1"/>
  <headerFooter>
    <oddHeader>&amp;C&amp;"Arial,Standard"&amp;10Vergabeunterlagen zum Offenen Verfahren des AOK-Bundesverbandes
„Fahrradleasing“
&amp;"Arial,Fett"Anlage 5 – Preisblatt</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1</cp:revision>
  <dcterms:created xsi:type="dcterms:W3CDTF">2026-06-12T09:12:24Z</dcterms:created>
  <dcterms:modified xsi:type="dcterms:W3CDTF">2026-06-12T09:14:35Z</dcterms:modified>
</cp:coreProperties>
</file>