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SE4_Vergabestelle_vertraulich\02_AOK-Bundesverband\2026\Studio\3 Medientechnik\02 Vergabeunterlagen\03_DTVP\"/>
    </mc:Choice>
  </mc:AlternateContent>
  <xr:revisionPtr revIDLastSave="0" documentId="8_{E1A5E605-AF30-4CC1-A307-5C4D861E7BBF}" xr6:coauthVersionLast="47" xr6:coauthVersionMax="47" xr10:uidLastSave="{00000000-0000-0000-0000-000000000000}"/>
  <bookViews>
    <workbookView xWindow="-120" yWindow="-120" windowWidth="29040" windowHeight="15720" activeTab="1" xr2:uid="{C279E16F-E9DF-4D77-BC32-A1F5C415FD82}"/>
  </bookViews>
  <sheets>
    <sheet name="Hinweise zum Preisblatt" sheetId="4" r:id="rId1"/>
    <sheet name="Preisblatt" sheetId="3" r:id="rId2"/>
  </sheets>
  <definedNames>
    <definedName name="_xlnm._FilterDatabase" localSheetId="1" hidden="1">Preisblatt!$A$4:$L$161</definedName>
    <definedName name="_Toc604882911" localSheetId="0">'Hinweise zum Preisblatt'!#REF!</definedName>
    <definedName name="_xlnm.Print_Area" localSheetId="1">Preisblatt!$A$1:$L$161</definedName>
    <definedName name="_xlnm.Print_Titles" localSheetId="1">Preisblatt!$1:$4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5" i="3" l="1"/>
  <c r="K156" i="3"/>
  <c r="K157" i="3"/>
  <c r="K158" i="3"/>
  <c r="K154" i="3"/>
  <c r="K30" i="3"/>
  <c r="L133" i="3"/>
  <c r="K62" i="3"/>
  <c r="K143" i="3"/>
  <c r="K144" i="3"/>
  <c r="K145" i="3"/>
  <c r="K146" i="3"/>
  <c r="K147" i="3"/>
  <c r="K148" i="3"/>
  <c r="K149" i="3"/>
  <c r="K150" i="3"/>
  <c r="K151" i="3"/>
  <c r="K152" i="3"/>
  <c r="L142" i="3"/>
  <c r="K134" i="3"/>
  <c r="K136" i="3"/>
  <c r="K137" i="3"/>
  <c r="K138" i="3"/>
  <c r="K139" i="3"/>
  <c r="K140" i="3"/>
  <c r="K58" i="3"/>
  <c r="L57" i="3"/>
  <c r="K61" i="3"/>
  <c r="K63" i="3"/>
  <c r="K64" i="3"/>
  <c r="K65" i="3"/>
  <c r="K67" i="3"/>
  <c r="K68" i="3"/>
  <c r="K69" i="3"/>
  <c r="K70" i="3"/>
  <c r="K71" i="3"/>
  <c r="K72" i="3"/>
  <c r="K73" i="3"/>
  <c r="K74" i="3"/>
  <c r="K76" i="3"/>
  <c r="K77" i="3"/>
  <c r="K78" i="3"/>
  <c r="K79" i="3"/>
  <c r="K80" i="3"/>
  <c r="K81" i="3"/>
  <c r="K82" i="3"/>
  <c r="K83" i="3"/>
  <c r="K84" i="3"/>
  <c r="K85" i="3"/>
  <c r="K86" i="3"/>
  <c r="K88" i="3"/>
  <c r="K89" i="3"/>
  <c r="K91" i="3"/>
  <c r="K92" i="3"/>
  <c r="K93" i="3"/>
  <c r="L59" i="3"/>
  <c r="K96" i="3"/>
  <c r="K97" i="3"/>
  <c r="K98" i="3"/>
  <c r="K99" i="3"/>
  <c r="K100" i="3"/>
  <c r="K101" i="3"/>
  <c r="K102" i="3"/>
  <c r="K103" i="3"/>
  <c r="K104" i="3"/>
  <c r="K105" i="3"/>
  <c r="K106" i="3"/>
  <c r="K107" i="3"/>
  <c r="K108" i="3"/>
  <c r="K109" i="3"/>
  <c r="K110" i="3"/>
  <c r="K111" i="3"/>
  <c r="K112" i="3"/>
  <c r="K113" i="3"/>
  <c r="K115" i="3"/>
  <c r="K116" i="3"/>
  <c r="K117" i="3"/>
  <c r="L94" i="3"/>
  <c r="K120" i="3"/>
  <c r="K121" i="3"/>
  <c r="K122" i="3"/>
  <c r="K123" i="3"/>
  <c r="K124" i="3"/>
  <c r="K125" i="3"/>
  <c r="K126" i="3"/>
  <c r="K127" i="3"/>
  <c r="K128" i="3"/>
  <c r="K129" i="3"/>
  <c r="K130" i="3"/>
  <c r="K132" i="3"/>
  <c r="L118" i="3"/>
  <c r="K7" i="3"/>
  <c r="K8" i="3"/>
  <c r="K9" i="3"/>
  <c r="K10" i="3"/>
  <c r="L6" i="3"/>
  <c r="K13" i="3"/>
  <c r="L11" i="3" s="1"/>
  <c r="L5" i="3" s="1"/>
  <c r="K14" i="3"/>
  <c r="K15" i="3"/>
  <c r="K17" i="3"/>
  <c r="K18" i="3"/>
  <c r="K19" i="3"/>
  <c r="K21" i="3"/>
  <c r="K22" i="3"/>
  <c r="K24" i="3"/>
  <c r="K25" i="3"/>
  <c r="K26" i="3"/>
  <c r="K27" i="3"/>
  <c r="K29" i="3"/>
  <c r="K31" i="3"/>
  <c r="K33" i="3"/>
  <c r="K34" i="3"/>
  <c r="K35" i="3"/>
  <c r="K36" i="3"/>
  <c r="K37" i="3"/>
  <c r="K38" i="3"/>
  <c r="K40" i="3"/>
  <c r="K41" i="3"/>
  <c r="K43" i="3"/>
  <c r="K44" i="3"/>
  <c r="K45" i="3"/>
  <c r="K46" i="3"/>
  <c r="K48" i="3"/>
  <c r="K49" i="3"/>
  <c r="K51" i="3"/>
  <c r="K52" i="3"/>
  <c r="K53" i="3"/>
  <c r="K54" i="3"/>
  <c r="K55" i="3"/>
  <c r="L50" i="3"/>
  <c r="K141" i="3"/>
  <c r="L56" i="3"/>
  <c r="L153" i="3" l="1"/>
  <c r="J159" i="3" s="1"/>
  <c r="L160" i="3" s="1"/>
  <c r="J161" i="3" s="1"/>
</calcChain>
</file>

<file path=xl/sharedStrings.xml><?xml version="1.0" encoding="utf-8"?>
<sst xmlns="http://schemas.openxmlformats.org/spreadsheetml/2006/main" count="686" uniqueCount="592">
  <si>
    <t>Hinweise zum Preisblatt</t>
  </si>
  <si>
    <t>Pos.</t>
  </si>
  <si>
    <t>LB Bezug</t>
  </si>
  <si>
    <t>Gegenstand</t>
  </si>
  <si>
    <t>Anz.</t>
  </si>
  <si>
    <t>Referenzangaben</t>
  </si>
  <si>
    <t>Lt. Beschreibungen in Texten und Zeichnungen Leistungsverzeichnis</t>
  </si>
  <si>
    <t xml:space="preserve">Hersteller </t>
  </si>
  <si>
    <t>Typ</t>
  </si>
  <si>
    <t>Einzelpreis / 
EUR</t>
  </si>
  <si>
    <t>Gesamtpreis /
EUR</t>
  </si>
  <si>
    <t>Bereich Sum. /
EUR</t>
  </si>
  <si>
    <t>1</t>
  </si>
  <si>
    <t>9</t>
  </si>
  <si>
    <t>Regie</t>
  </si>
  <si>
    <t>1.1</t>
  </si>
  <si>
    <t>9.1</t>
  </si>
  <si>
    <t>Akustikkabine</t>
  </si>
  <si>
    <t>1.1.1</t>
  </si>
  <si>
    <t>Akustikkabine
- 630 x 300 x 250 cm (Innenmaße)
- akustisch optimierte perforrierte Innenwände
- Deckenabsorber mit intergr. LED-Stripes
- inkl. Lieferung und Aufbau</t>
  </si>
  <si>
    <t>Keoda</t>
  </si>
  <si>
    <t>Studio Schallkabine</t>
  </si>
  <si>
    <t>Beistellung</t>
  </si>
  <si>
    <t>1.1.2</t>
  </si>
  <si>
    <t>9.1.1</t>
  </si>
  <si>
    <t>19" Rack 42 HE
- 600 x 2000 x 1000 mm
- schallgedämmt</t>
  </si>
  <si>
    <t>1.1.3</t>
  </si>
  <si>
    <t>9.1.2</t>
  </si>
  <si>
    <t>Studiotisch
- 4800 x 790 x 1000 mm 
- Linoleum Oberfläche
- Monitor- / Lautsprecherhalterungen</t>
  </si>
  <si>
    <t>1.1.4</t>
  </si>
  <si>
    <t>9.1.3</t>
  </si>
  <si>
    <t>1.2</t>
  </si>
  <si>
    <t>9.2</t>
  </si>
  <si>
    <t>Videotechnik</t>
  </si>
  <si>
    <t>1.2.1</t>
  </si>
  <si>
    <t>9.2.1</t>
  </si>
  <si>
    <t>Monitore</t>
  </si>
  <si>
    <t>1.2.1.1</t>
  </si>
  <si>
    <t>9.2.1.1</t>
  </si>
  <si>
    <t>UHD-Studio-Monitor 15"</t>
  </si>
  <si>
    <t>Liliput</t>
  </si>
  <si>
    <t>Q15</t>
  </si>
  <si>
    <t>1.2.1.2</t>
  </si>
  <si>
    <t>9.2.1.2</t>
  </si>
  <si>
    <t>UHD-Display 43"</t>
  </si>
  <si>
    <t>Samsung</t>
  </si>
  <si>
    <t>QM43C</t>
  </si>
  <si>
    <t>1.2.1.3</t>
  </si>
  <si>
    <t>9.2.1.3</t>
  </si>
  <si>
    <t>SDI/HDMI-Konverter</t>
  </si>
  <si>
    <t>Blackmagic</t>
  </si>
  <si>
    <t>MicroConverter12G</t>
  </si>
  <si>
    <t>1.2.2</t>
  </si>
  <si>
    <t>9.2.2</t>
  </si>
  <si>
    <t>Videokreuzschiene</t>
  </si>
  <si>
    <t>1.2.2.1</t>
  </si>
  <si>
    <t>9.2.2.1</t>
  </si>
  <si>
    <t>ATEM 4M/E Constellation 4K</t>
  </si>
  <si>
    <t>1.2.2.2</t>
  </si>
  <si>
    <t>9.2.2.2</t>
  </si>
  <si>
    <t>Bedienpanel Videomischer</t>
  </si>
  <si>
    <t>ATEM 2M/E Advanced Panel 20</t>
  </si>
  <si>
    <t>1.2.2.3</t>
  </si>
  <si>
    <t>9.2.2.3</t>
  </si>
  <si>
    <t>Modularer Controller</t>
  </si>
  <si>
    <t>Skaarhoj</t>
  </si>
  <si>
    <t>XPoint 24</t>
  </si>
  <si>
    <t>1.2.3</t>
  </si>
  <si>
    <t>9.2.3</t>
  </si>
  <si>
    <t>Aufzeichnung- / Zuspieltechnik</t>
  </si>
  <si>
    <t>1.2.3.1</t>
  </si>
  <si>
    <t>9.2.3.1</t>
  </si>
  <si>
    <t>Broadcast Deck (Recorder/Player)</t>
  </si>
  <si>
    <t>HyperDeck Studio 4K Pro</t>
  </si>
  <si>
    <t>1.2.3.2</t>
  </si>
  <si>
    <t>9.2.3.2</t>
  </si>
  <si>
    <t>SSD Speichermedium</t>
  </si>
  <si>
    <t>870 EVO / 1TB</t>
  </si>
  <si>
    <t>1.2.4</t>
  </si>
  <si>
    <t>9.2.4</t>
  </si>
  <si>
    <t>Signalverteilung / -konvertierung</t>
  </si>
  <si>
    <t>1.2.4.1</t>
  </si>
  <si>
    <t>9.2.4.1</t>
  </si>
  <si>
    <t>Rackrahmen für Mini-Konverter</t>
  </si>
  <si>
    <t>AJA</t>
  </si>
  <si>
    <t>DRM2-Plus</t>
  </si>
  <si>
    <t>1.2.4.2</t>
  </si>
  <si>
    <t>9.2.4.2</t>
  </si>
  <si>
    <t>12G-SDI Verteilverstärker</t>
  </si>
  <si>
    <t>12GDA</t>
  </si>
  <si>
    <t>1.2.4.3</t>
  </si>
  <si>
    <t>9.2.4.3</t>
  </si>
  <si>
    <t xml:space="preserve">12G-SDI zu HDMI-Konverter </t>
  </si>
  <si>
    <t>Hi5-12G</t>
  </si>
  <si>
    <t>1.2.4.4</t>
  </si>
  <si>
    <t>9.2.4.4</t>
  </si>
  <si>
    <t>LED-Controller / Media Box (S-Box) für LED-Videowand</t>
  </si>
  <si>
    <t>CS4B</t>
  </si>
  <si>
    <t>1.2.5</t>
  </si>
  <si>
    <t>9.2.5</t>
  </si>
  <si>
    <t>Kamerasteuerung</t>
  </si>
  <si>
    <t>1.2.5.1</t>
  </si>
  <si>
    <t>9.2.5.1</t>
  </si>
  <si>
    <t>PTZ Steuerpanel</t>
  </si>
  <si>
    <t>PTZ Extreme</t>
  </si>
  <si>
    <t>1.2.5.2</t>
  </si>
  <si>
    <t>9.2.5.2</t>
  </si>
  <si>
    <t>Kamera Steuerpanel</t>
  </si>
  <si>
    <t>Micro Camera Panel</t>
  </si>
  <si>
    <t>1.2.5.3</t>
  </si>
  <si>
    <t>9.2.5.3</t>
  </si>
  <si>
    <t>Kamera Converter</t>
  </si>
  <si>
    <t>Studio Converter</t>
  </si>
  <si>
    <t>1.2.6</t>
  </si>
  <si>
    <t>9.2.6</t>
  </si>
  <si>
    <t>Workstations</t>
  </si>
  <si>
    <t>1.2.6.1</t>
  </si>
  <si>
    <t>9.2.6.1</t>
  </si>
  <si>
    <t>Workstation für Live-Produktionen</t>
  </si>
  <si>
    <t>1.2.6.2</t>
  </si>
  <si>
    <t>9.2.6.2</t>
  </si>
  <si>
    <t>Video-I/O Capture-/Playback Karte</t>
  </si>
  <si>
    <t>DeckLink 8K Pro Mini</t>
  </si>
  <si>
    <t>1.2.6.3</t>
  </si>
  <si>
    <t>9.2.6.3</t>
  </si>
  <si>
    <t>Live-Produktions- und Streaming-Software</t>
  </si>
  <si>
    <t>VMIX Pro</t>
  </si>
  <si>
    <t>1.2.6.4</t>
  </si>
  <si>
    <t>9.2.6.4</t>
  </si>
  <si>
    <t>Apple</t>
  </si>
  <si>
    <t>Mac mini M4 Pro</t>
  </si>
  <si>
    <t>1.2.6.5</t>
  </si>
  <si>
    <t>9.2.6.5</t>
  </si>
  <si>
    <t>Mini-Workstation für Control und Office</t>
  </si>
  <si>
    <t>1.2.6.6</t>
  </si>
  <si>
    <t>9.2.6.6</t>
  </si>
  <si>
    <t>Touch Monitor 27"</t>
  </si>
  <si>
    <t>iiyama</t>
  </si>
  <si>
    <t>PROLITE T2755QSC</t>
  </si>
  <si>
    <t>1.2.7</t>
  </si>
  <si>
    <t>9.2.7</t>
  </si>
  <si>
    <t>Takt</t>
  </si>
  <si>
    <t>1.2.7.1</t>
  </si>
  <si>
    <t>9.2.7.1</t>
  </si>
  <si>
    <t>Taktgenerator</t>
  </si>
  <si>
    <t>Meinberg</t>
  </si>
  <si>
    <t>microsync broadcast</t>
  </si>
  <si>
    <t>1.2.7.2</t>
  </si>
  <si>
    <t>9.2.7.2</t>
  </si>
  <si>
    <t>Taktverteiler</t>
  </si>
  <si>
    <t>C10DA</t>
  </si>
  <si>
    <t>1.2.8</t>
  </si>
  <si>
    <t>9.2.8</t>
  </si>
  <si>
    <t>Steuerung</t>
  </si>
  <si>
    <t>1.2.8.1</t>
  </si>
  <si>
    <t>9.2.8.1</t>
  </si>
  <si>
    <t>AV-/IT Managed Switch</t>
  </si>
  <si>
    <t>Netgear</t>
  </si>
  <si>
    <t>MSM4352</t>
  </si>
  <si>
    <t>1.2.8.2</t>
  </si>
  <si>
    <t>9.2.8.2</t>
  </si>
  <si>
    <t>Router/Gateway</t>
  </si>
  <si>
    <t>PR460X</t>
  </si>
  <si>
    <t>1.2.8.3</t>
  </si>
  <si>
    <t>9.2.8.3</t>
  </si>
  <si>
    <t>WLAN-Access-Point</t>
  </si>
  <si>
    <t>WBE718</t>
  </si>
  <si>
    <t>1.2.8.4</t>
  </si>
  <si>
    <t>9.2.8.4</t>
  </si>
  <si>
    <t>Tablet inkl. Hülle</t>
  </si>
  <si>
    <t>iPad Air 13" 128 GB, Wi-Fi</t>
  </si>
  <si>
    <t>1.2.9</t>
  </si>
  <si>
    <t>9.2.9</t>
  </si>
  <si>
    <t>Rechnerzugriffs- und Umschaltsystem (KVM)</t>
  </si>
  <si>
    <t>1.2.9.1</t>
  </si>
  <si>
    <t>9.2.9.1</t>
  </si>
  <si>
    <t>KVM over IP Workstation</t>
  </si>
  <si>
    <t>Adder</t>
  </si>
  <si>
    <t>AdderView Matrix C110</t>
  </si>
  <si>
    <t>1.2.9.2</t>
  </si>
  <si>
    <t>9.2.9.2</t>
  </si>
  <si>
    <t>KVM over IP Userstation</t>
  </si>
  <si>
    <t>AdderView Matrix C1100</t>
  </si>
  <si>
    <t>1.3</t>
  </si>
  <si>
    <t>Audiotechnik</t>
  </si>
  <si>
    <t>1.3.1</t>
  </si>
  <si>
    <t>9.3.1</t>
  </si>
  <si>
    <t>Abhörlautsprecher</t>
  </si>
  <si>
    <t>Neumann</t>
  </si>
  <si>
    <t>KH80 DSP</t>
  </si>
  <si>
    <t>1.3.2</t>
  </si>
  <si>
    <t>9.3.2</t>
  </si>
  <si>
    <t>Modulares Audio I/O und Routing Gesamtsystem
- Maven.A Frame
- Full Bundle Lizenz
- MIC/LINE8.HD.IO
- Dante Interface
- MADI mBNC SFP
- USB.MADI 
- AN8.IO Breakoutbox</t>
  </si>
  <si>
    <t>directout</t>
  </si>
  <si>
    <t>MAVEN.A</t>
  </si>
  <si>
    <t>1.3.3</t>
  </si>
  <si>
    <t>9.3.3</t>
  </si>
  <si>
    <t>Netzwerk Faderpanel</t>
  </si>
  <si>
    <t>Wave Board</t>
  </si>
  <si>
    <t>1.3.4</t>
  </si>
  <si>
    <t>9.3.4</t>
  </si>
  <si>
    <t>Broadcast-Headset</t>
  </si>
  <si>
    <t>Sennheiser</t>
  </si>
  <si>
    <t>HMD-46-3-6</t>
  </si>
  <si>
    <t>1.3.5</t>
  </si>
  <si>
    <t>9.3.5</t>
  </si>
  <si>
    <t>RTW</t>
  </si>
  <si>
    <t>TouchControl5</t>
  </si>
  <si>
    <t>2</t>
  </si>
  <si>
    <t>10</t>
  </si>
  <si>
    <t>Studio</t>
  </si>
  <si>
    <t>2.1</t>
  </si>
  <si>
    <t>10.1</t>
  </si>
  <si>
    <t>LED-Videowand</t>
  </si>
  <si>
    <t>2.1.1</t>
  </si>
  <si>
    <t>LED-Videowand (4,84m x 2,72m, Native Ultra HD)</t>
  </si>
  <si>
    <t>P1,2 The Wall MPF</t>
  </si>
  <si>
    <t>2.2</t>
  </si>
  <si>
    <t>10.2</t>
  </si>
  <si>
    <t>2.2.1</t>
  </si>
  <si>
    <t>10.2.1</t>
  </si>
  <si>
    <t>PTZ-Kameras und Zubehör</t>
  </si>
  <si>
    <t>2.2.1.1</t>
  </si>
  <si>
    <t>10.2.1.1</t>
  </si>
  <si>
    <t>PTZ-Kamera</t>
  </si>
  <si>
    <t xml:space="preserve">Panasonic </t>
  </si>
  <si>
    <t>AW-UE160KEJ5</t>
  </si>
  <si>
    <t>2.2.1.2</t>
  </si>
  <si>
    <t>10.2.1.2</t>
  </si>
  <si>
    <t>Zentrale Kamerahalterung für PTZ-Kameras, inkl. ZAK</t>
  </si>
  <si>
    <t>ITEM</t>
  </si>
  <si>
    <t>Sonder</t>
  </si>
  <si>
    <t>2.2.1.3</t>
  </si>
  <si>
    <t>10.2.1.3</t>
  </si>
  <si>
    <t>Kamerastativ</t>
  </si>
  <si>
    <t>Manfrotto</t>
  </si>
  <si>
    <t>Triman Stativ 028B</t>
  </si>
  <si>
    <t>2.2.1.4</t>
  </si>
  <si>
    <t>10.2.1.4</t>
  </si>
  <si>
    <t>Schwenk-/Neigekopf</t>
  </si>
  <si>
    <t>MVH500AH</t>
  </si>
  <si>
    <t>2.2.1.5</t>
  </si>
  <si>
    <t>10.2.1.5</t>
  </si>
  <si>
    <t>Nivellieradapter</t>
  </si>
  <si>
    <t>438 Ball Camera Leveller</t>
  </si>
  <si>
    <t>2.2.2</t>
  </si>
  <si>
    <t>10.2.2</t>
  </si>
  <si>
    <t>Studiokamera und Zubehör</t>
  </si>
  <si>
    <t>2.2.2.1</t>
  </si>
  <si>
    <t>10.2.2.1</t>
  </si>
  <si>
    <t>Studiokamera</t>
  </si>
  <si>
    <t>Studio Camera 6K Pro</t>
  </si>
  <si>
    <t>2.2.2.2</t>
  </si>
  <si>
    <t>10.2.2.2</t>
  </si>
  <si>
    <t>Optischer Tiefpassfilter (OLPF)</t>
  </si>
  <si>
    <t>Rawlite</t>
  </si>
  <si>
    <t>OLPF Filter</t>
  </si>
  <si>
    <t>2.2.2.3</t>
  </si>
  <si>
    <t>10.2.2.3</t>
  </si>
  <si>
    <t>Objektivset</t>
  </si>
  <si>
    <t>Canon</t>
  </si>
  <si>
    <t>CN-E EF CINE Servo LENS COMBO KIT</t>
  </si>
  <si>
    <t>2.2.2.4</t>
  </si>
  <si>
    <t>10.2.2.4</t>
  </si>
  <si>
    <t>Zoomsteuerung Objektiv</t>
  </si>
  <si>
    <t>Zoom Demand</t>
  </si>
  <si>
    <t>2.2.2.5</t>
  </si>
  <si>
    <t>10.2.2.5</t>
  </si>
  <si>
    <t>Schärfesteurung Objektiv</t>
  </si>
  <si>
    <t>Focus Demand</t>
  </si>
  <si>
    <t>2.2.2.6</t>
  </si>
  <si>
    <t>10.2.2.6</t>
  </si>
  <si>
    <t>Stativsystem</t>
  </si>
  <si>
    <t>MVK504XTWINMC</t>
  </si>
  <si>
    <t>2.2.2.7</t>
  </si>
  <si>
    <t>10.2.2.7</t>
  </si>
  <si>
    <t>Video Stativwagen</t>
  </si>
  <si>
    <t>114MV</t>
  </si>
  <si>
    <t>2.2.2.8</t>
  </si>
  <si>
    <t>10.2.2.8</t>
  </si>
  <si>
    <t>Stativzubehör (Armverlängerung)</t>
  </si>
  <si>
    <t>MVAPANBARL</t>
  </si>
  <si>
    <t>2.2.3</t>
  </si>
  <si>
    <t>10.2.3</t>
  </si>
  <si>
    <t>Interviewplatz</t>
  </si>
  <si>
    <t>2.2.3.1</t>
  </si>
  <si>
    <t>10.2.3.1</t>
  </si>
  <si>
    <t>UHD-Display 65"</t>
  </si>
  <si>
    <t>QH65C</t>
  </si>
  <si>
    <t>2.2.3.2</t>
  </si>
  <si>
    <t>10.2.3.2</t>
  </si>
  <si>
    <t>2.2.3.3</t>
  </si>
  <si>
    <t>10.2.3.3</t>
  </si>
  <si>
    <t>Mobiler Display Trolley</t>
  </si>
  <si>
    <t>Chief</t>
  </si>
  <si>
    <t>XPA1UB</t>
  </si>
  <si>
    <t>2.2.3.4</t>
  </si>
  <si>
    <t>10.2.3.4</t>
  </si>
  <si>
    <t>2.2.3.5</t>
  </si>
  <si>
    <t>10.2.3.5</t>
  </si>
  <si>
    <t>Gehäuse für Tablet</t>
  </si>
  <si>
    <t>smallrig</t>
  </si>
  <si>
    <t>MD5059</t>
  </si>
  <si>
    <t>2.2.3.6</t>
  </si>
  <si>
    <t>10.2.3.6</t>
  </si>
  <si>
    <t>Akkuplatte für Gehäuse Tablet</t>
  </si>
  <si>
    <t>NP-F Battery Adapter Montageplatten-Kit</t>
  </si>
  <si>
    <t>2.2.3.7</t>
  </si>
  <si>
    <t>10.2.3.7</t>
  </si>
  <si>
    <t>Akku für Tablet &amp; Beleuchtung</t>
  </si>
  <si>
    <t>IDK</t>
  </si>
  <si>
    <t>2.2.3.8</t>
  </si>
  <si>
    <t>10.2.3.8</t>
  </si>
  <si>
    <t>Mini Seitengriff</t>
  </si>
  <si>
    <t>ID 2916</t>
  </si>
  <si>
    <t>2.2.3.9</t>
  </si>
  <si>
    <t>10.2.3.9</t>
  </si>
  <si>
    <t>Richtmikrofon + Adapter für Tablet</t>
  </si>
  <si>
    <t>MKE 440</t>
  </si>
  <si>
    <t>2.2.3.10</t>
  </si>
  <si>
    <t>10.2.3.10</t>
  </si>
  <si>
    <t>Kompaktes LED-Videolicht</t>
  </si>
  <si>
    <t>RM 25C</t>
  </si>
  <si>
    <t>2.2.3.11</t>
  </si>
  <si>
    <t>10.2.3.11</t>
  </si>
  <si>
    <t>Stativ für Tablet</t>
  </si>
  <si>
    <t>Proaim</t>
  </si>
  <si>
    <t>STD-PTZ-01</t>
  </si>
  <si>
    <t>2.2.4</t>
  </si>
  <si>
    <t>10.2.4</t>
  </si>
  <si>
    <t>Konverter / Remote Controls</t>
  </si>
  <si>
    <t>2.2.4.1</t>
  </si>
  <si>
    <t>10.2.4.1</t>
  </si>
  <si>
    <t>HDMI to SDI Konverter</t>
  </si>
  <si>
    <t>Teranex Mini HDMI to SDI 12G</t>
  </si>
  <si>
    <t>2.2.4.2</t>
  </si>
  <si>
    <t>10.2.4.2</t>
  </si>
  <si>
    <t>Interspace
Industries</t>
  </si>
  <si>
    <t>MC3-S2L2 TFC</t>
  </si>
  <si>
    <t>2.2.5</t>
  </si>
  <si>
    <t>10.2.5</t>
  </si>
  <si>
    <t>Vorschaudisplay</t>
  </si>
  <si>
    <t>2.2.5.1</t>
  </si>
  <si>
    <t>10.2.5.1</t>
  </si>
  <si>
    <t>2.2.5.2</t>
  </si>
  <si>
    <t>10.2.5.2</t>
  </si>
  <si>
    <t>2.2.5.3</t>
  </si>
  <si>
    <t>10.2.5.3</t>
  </si>
  <si>
    <t>Halterung Display</t>
  </si>
  <si>
    <t>TS325TU Medium</t>
  </si>
  <si>
    <t>2.3</t>
  </si>
  <si>
    <t>10.3</t>
  </si>
  <si>
    <t>2.3.1</t>
  </si>
  <si>
    <t>10.3.1</t>
  </si>
  <si>
    <t>Mikrofone / InEar-System</t>
  </si>
  <si>
    <t>2.3.1.1</t>
  </si>
  <si>
    <t>10.3.1.1</t>
  </si>
  <si>
    <t>Breitband Drahtlossystem - Bidirektionale Basisstation</t>
  </si>
  <si>
    <t>Spectera Base Station</t>
  </si>
  <si>
    <t>2.3.1.2</t>
  </si>
  <si>
    <t>10.3.1.2</t>
  </si>
  <si>
    <t>Bidirektionales Bodypack</t>
  </si>
  <si>
    <t>Spectera SEK</t>
  </si>
  <si>
    <t>2.3.1.3</t>
  </si>
  <si>
    <t>10.3.1.3</t>
  </si>
  <si>
    <t>Drahtlose Handsender</t>
  </si>
  <si>
    <t>Spectera SKM</t>
  </si>
  <si>
    <t>2.3.1.4</t>
  </si>
  <si>
    <t>10.3.1.4</t>
  </si>
  <si>
    <t>Dynamische Mikrofon-Kapsel</t>
  </si>
  <si>
    <t>MMD 935</t>
  </si>
  <si>
    <t>2.3.1.5</t>
  </si>
  <si>
    <t>10.3.1.5</t>
  </si>
  <si>
    <t>Modulares Ladegerät</t>
  </si>
  <si>
    <t>L6000</t>
  </si>
  <si>
    <t>2.3.1.6</t>
  </si>
  <si>
    <t>10.3.1.6</t>
  </si>
  <si>
    <t>Lademodule für Ladegerät</t>
  </si>
  <si>
    <t>LM6070</t>
  </si>
  <si>
    <t>2.3.1.7</t>
  </si>
  <si>
    <t>10.3.1.7</t>
  </si>
  <si>
    <t>Akkupack</t>
  </si>
  <si>
    <t>BA70</t>
  </si>
  <si>
    <t>2.3.1.8</t>
  </si>
  <si>
    <t>10.3.1.8</t>
  </si>
  <si>
    <t>Nackenbügel Headsetmikrofon</t>
  </si>
  <si>
    <t>Headmic 4 SB 3pin</t>
  </si>
  <si>
    <t>2.3.1.9</t>
  </si>
  <si>
    <t>10.3.1.9</t>
  </si>
  <si>
    <t>In-Ear-Monitoring</t>
  </si>
  <si>
    <t>IE 100 PRO Clear</t>
  </si>
  <si>
    <t>2.3.1.10</t>
  </si>
  <si>
    <t>10.3.1.10</t>
  </si>
  <si>
    <t>Bidirektionale Richtantenne</t>
  </si>
  <si>
    <t>Spectera DAD</t>
  </si>
  <si>
    <t>2.3.1.11</t>
  </si>
  <si>
    <t>10.3.1.11</t>
  </si>
  <si>
    <t xml:space="preserve">Schwanenhalsmikrofon </t>
  </si>
  <si>
    <t>MZH3040</t>
  </si>
  <si>
    <t>2.3.1.12</t>
  </si>
  <si>
    <t>10.3.1.12</t>
  </si>
  <si>
    <t>Kapsel Schwanenhalsmikrofon</t>
  </si>
  <si>
    <t>ME36M</t>
  </si>
  <si>
    <t>2.3.1.13</t>
  </si>
  <si>
    <t>10.3.1.13</t>
  </si>
  <si>
    <t>Mikrofonfuß Schwanenhalsmikrofon</t>
  </si>
  <si>
    <t>MZS31</t>
  </si>
  <si>
    <t>2.3.1.14</t>
  </si>
  <si>
    <t>10.3.1.14</t>
  </si>
  <si>
    <t>Grenzflächenmikrofon</t>
  </si>
  <si>
    <t>MEB114B</t>
  </si>
  <si>
    <t>2.3.1.15</t>
  </si>
  <si>
    <t>10.3.1.15</t>
  </si>
  <si>
    <t>Dynamisches Mikrofon</t>
  </si>
  <si>
    <t>Shure</t>
  </si>
  <si>
    <t>SM7db</t>
  </si>
  <si>
    <t>2.3.1.16</t>
  </si>
  <si>
    <t>10.3.1.16</t>
  </si>
  <si>
    <t>Tisch Mikrofonständer</t>
  </si>
  <si>
    <t>Yellowtec</t>
  </si>
  <si>
    <t>m!ka Table Stand</t>
  </si>
  <si>
    <t>2.3.1.17</t>
  </si>
  <si>
    <t>10.3.1.17</t>
  </si>
  <si>
    <t>Kopfhörerverstärker</t>
  </si>
  <si>
    <t>Lake People</t>
  </si>
  <si>
    <t>Lake People G103-D4 Dante</t>
  </si>
  <si>
    <t>2.3.1.18</t>
  </si>
  <si>
    <t>10.3.1.18</t>
  </si>
  <si>
    <t>Audio Presseverteiler</t>
  </si>
  <si>
    <t>AudioPressBox</t>
  </si>
  <si>
    <t>APB-112 SB-D-USB</t>
  </si>
  <si>
    <t>2.3.2</t>
  </si>
  <si>
    <t>10.3.2</t>
  </si>
  <si>
    <t>Beschallung</t>
  </si>
  <si>
    <t>2.3.2.1</t>
  </si>
  <si>
    <t>10.3.2.1</t>
  </si>
  <si>
    <t>Elektronisch steuerbarer Linienstrahler</t>
  </si>
  <si>
    <t>Fohhn</t>
  </si>
  <si>
    <t>DLI-230 DUC</t>
  </si>
  <si>
    <t>2.3.2.2</t>
  </si>
  <si>
    <t>10.3.2.2</t>
  </si>
  <si>
    <t>Installations Subwoofer</t>
  </si>
  <si>
    <t>AS-22 weiß</t>
  </si>
  <si>
    <t>2.3.2.3</t>
  </si>
  <si>
    <t>10.3.2.3</t>
  </si>
  <si>
    <t>DSP-Matrix-Endstufe</t>
  </si>
  <si>
    <t>MA-2.1200 DAN</t>
  </si>
  <si>
    <t>2.4</t>
  </si>
  <si>
    <t>10.4</t>
  </si>
  <si>
    <t>Licht</t>
  </si>
  <si>
    <t>2.4.1</t>
  </si>
  <si>
    <t>10.4.1</t>
  </si>
  <si>
    <t>Studioleuchten / Zubehör</t>
  </si>
  <si>
    <t>2.4.1.1</t>
  </si>
  <si>
    <t>10.4.1.1</t>
  </si>
  <si>
    <t>LED-Softlight Panel</t>
  </si>
  <si>
    <t>ProLights</t>
  </si>
  <si>
    <t>EclPanel TWCMini2x1</t>
  </si>
  <si>
    <t>2.4.1.2</t>
  </si>
  <si>
    <t>10.4.1.2</t>
  </si>
  <si>
    <t>P.O.-Bügel für LED-Softlight Panel</t>
  </si>
  <si>
    <t>P.O. Bügel</t>
  </si>
  <si>
    <t>2.4.1.3</t>
  </si>
  <si>
    <t>10.4.1.3</t>
  </si>
  <si>
    <t>4-fach Torblende für LED-Softlight Panel</t>
  </si>
  <si>
    <t>Torblende 4-fach</t>
  </si>
  <si>
    <t>2.4.1.4</t>
  </si>
  <si>
    <t>10.4.1.4</t>
  </si>
  <si>
    <t>Linearleuchte</t>
  </si>
  <si>
    <t>ArcShine M9FC</t>
  </si>
  <si>
    <t>2.4.1.5</t>
  </si>
  <si>
    <t>10.4.1.5</t>
  </si>
  <si>
    <t>Torblende für Linearleuchte</t>
  </si>
  <si>
    <t>ARCS9FIXBD</t>
  </si>
  <si>
    <t>2.4.1.6</t>
  </si>
  <si>
    <t>10.4.1.6</t>
  </si>
  <si>
    <t>Diffusor für Linearleuchte</t>
  </si>
  <si>
    <t>ARCSM9FILTER3060</t>
  </si>
  <si>
    <t>2.4.1.7</t>
  </si>
  <si>
    <t>10.4.1.7</t>
  </si>
  <si>
    <t>Fresnel-Scheinwerfer</t>
  </si>
  <si>
    <t>EclFresnel CT+S</t>
  </si>
  <si>
    <t>2.4.1.8</t>
  </si>
  <si>
    <t>10.4.1.8</t>
  </si>
  <si>
    <t>P.O.-Bügel inkl. Zoom-Kit für Fresnel-Scheinwerfer</t>
  </si>
  <si>
    <t>2.4.1.9</t>
  </si>
  <si>
    <t>10.4.1.9</t>
  </si>
  <si>
    <t>Clamp mit TV-Receiver</t>
  </si>
  <si>
    <t>C6040B</t>
  </si>
  <si>
    <t>2.4.1.10</t>
  </si>
  <si>
    <t>10.4.1.10</t>
  </si>
  <si>
    <t>Sicherungsseil 2 mm</t>
  </si>
  <si>
    <t>Major</t>
  </si>
  <si>
    <t>2.4.1.11</t>
  </si>
  <si>
    <t>10.4.1.11</t>
  </si>
  <si>
    <t>Sicherungsseil 3 mm</t>
  </si>
  <si>
    <t>2.4.2</t>
  </si>
  <si>
    <t>10.4.2</t>
  </si>
  <si>
    <t>Lichtsteuerung</t>
  </si>
  <si>
    <t>2.4.2.1</t>
  </si>
  <si>
    <t>10.4.2.1</t>
  </si>
  <si>
    <t>Lichtsteuerung / DMX Node</t>
  </si>
  <si>
    <t>MA Lighting</t>
  </si>
  <si>
    <t>grandMA3 8Port Node 4K PoE</t>
  </si>
  <si>
    <t>3</t>
  </si>
  <si>
    <t>Kabel- und Montagematerial, sonstiges</t>
  </si>
  <si>
    <t>3.1</t>
  </si>
  <si>
    <t>Kabel- und Montagematerial</t>
  </si>
  <si>
    <t>3.2</t>
  </si>
  <si>
    <t>9.4</t>
  </si>
  <si>
    <t>Patchpanel</t>
  </si>
  <si>
    <t>3.2.1</t>
  </si>
  <si>
    <t>9.4.1</t>
  </si>
  <si>
    <t>Video-Patchpanel 2 HE, 48 Port, 12G 4K, schwarz, gold</t>
  </si>
  <si>
    <t>3.2.2</t>
  </si>
  <si>
    <t>9.4.2</t>
  </si>
  <si>
    <t>Video-Patchpanel 1 HE, 24 Port, 12G 4K, schwarz, gold</t>
  </si>
  <si>
    <t>3.2.3</t>
  </si>
  <si>
    <t>9.4.3</t>
  </si>
  <si>
    <t>3.2.4</t>
  </si>
  <si>
    <t>9.4.4</t>
  </si>
  <si>
    <t>CAT-Patchpanel 1 HE, 24 Port, CAT6A RJ45, Slimline Keystone, schwarz</t>
  </si>
  <si>
    <t>3.2.5</t>
  </si>
  <si>
    <t>9.4.5</t>
  </si>
  <si>
    <t>LWL-Patchpanel 1 HE, 24 Port duplex</t>
  </si>
  <si>
    <t>3.3</t>
  </si>
  <si>
    <t>Alle sonstigen notwendigen Komponenten</t>
  </si>
  <si>
    <t>4</t>
  </si>
  <si>
    <t xml:space="preserve">Dienstleistungen </t>
  </si>
  <si>
    <t>4.1</t>
  </si>
  <si>
    <t>Projektmanagement inkl. Bauleitung</t>
  </si>
  <si>
    <t>4.2</t>
  </si>
  <si>
    <t>Werks- und Montageplanung</t>
  </si>
  <si>
    <t>4.3</t>
  </si>
  <si>
    <t>Montage</t>
  </si>
  <si>
    <t>4.4</t>
  </si>
  <si>
    <t>8.2</t>
  </si>
  <si>
    <t>Einmessen und Kalibrierung der LED-Wand</t>
  </si>
  <si>
    <t>4.5</t>
  </si>
  <si>
    <t>8.3</t>
  </si>
  <si>
    <t>Einleuchten der Use-Cases</t>
  </si>
  <si>
    <t>4.6</t>
  </si>
  <si>
    <t>8.4</t>
  </si>
  <si>
    <t>Einmessen der Lautsprecher</t>
  </si>
  <si>
    <t>4.7</t>
  </si>
  <si>
    <t>4.8</t>
  </si>
  <si>
    <t>Inbetriebnahme, Konfiguration Gesamtsystem</t>
  </si>
  <si>
    <t>4.9</t>
  </si>
  <si>
    <t>Güteprüfung, Abnahme</t>
  </si>
  <si>
    <t>4.10</t>
  </si>
  <si>
    <t>6.4</t>
  </si>
  <si>
    <t>5</t>
  </si>
  <si>
    <t>5.1</t>
  </si>
  <si>
    <t>Tagessatz (8h) Projektleiter (Ingenieur)
- nach Absprache auf Nachweis</t>
  </si>
  <si>
    <t>5.2</t>
  </si>
  <si>
    <t>Tagessatz (8h) Audio-/Video Planer (Ingenieur)
- nach Absprache auf Nachweis</t>
  </si>
  <si>
    <t>5.3</t>
  </si>
  <si>
    <t>Tagessatz (8h) Audio-/Video Techniker
- nach Absprache auf Nachweis</t>
  </si>
  <si>
    <t>5.4</t>
  </si>
  <si>
    <t>Tagessatz (8h) Monteur
- nach Absprache auf Nachweis</t>
  </si>
  <si>
    <t>5.5</t>
  </si>
  <si>
    <t>Tagessatz (8h) Helfer
- nach Absprache auf Nachweis</t>
  </si>
  <si>
    <t>Summe (netto)</t>
  </si>
  <si>
    <t>Netzwerkbasierter Monitor-Controller</t>
  </si>
  <si>
    <t xml:space="preserve"> </t>
  </si>
  <si>
    <t>Schulung / Einweisung in das Gesamtsystem (Tagessatz (8h))</t>
  </si>
  <si>
    <t>Dokumentation</t>
  </si>
  <si>
    <t xml:space="preserve">6.2 </t>
  </si>
  <si>
    <t>9.3</t>
  </si>
  <si>
    <t>Mehrwertsteuer in Prozent</t>
  </si>
  <si>
    <t>%</t>
  </si>
  <si>
    <t>feste Typenvorgabe</t>
  </si>
  <si>
    <t>1 Referenzprodukt</t>
  </si>
  <si>
    <t>2 Gleichwertiges Produkt</t>
  </si>
  <si>
    <t>Angaben Bieter im Falle des Angebots eines gleichwertigen Produkts</t>
  </si>
  <si>
    <r>
      <rPr>
        <b/>
        <u/>
        <sz val="9"/>
        <rFont val="Arial"/>
        <family val="2"/>
      </rPr>
      <t>1. Formvorschriften:</t>
    </r>
    <r>
      <rPr>
        <sz val="9"/>
        <color theme="1"/>
        <rFont val="Arial"/>
        <family val="2"/>
      </rPr>
      <t xml:space="preserve">
Die Angebotskalkulation hat zwingend auf Basis der von der AG zur Verfügung gestellten 
MS-Excel-Preisblätter (Anlage 4 der Vergabeunterlagen) zu erfolgen.
Preisangaben dürfen ausschließlich in diesen Vorlagen vorgenommen werden. Die Verwendung abweichender oder selbst erstellter Preisvorlagen ist unzulässig und führt zum Ausschluss des Angebots von der Wertung. Es sind durch die Bieter die </t>
    </r>
    <r>
      <rPr>
        <sz val="9"/>
        <color theme="5"/>
        <rFont val="Arial"/>
        <family val="2"/>
      </rPr>
      <t>orange</t>
    </r>
    <r>
      <rPr>
        <sz val="9"/>
        <color theme="1"/>
        <rFont val="Arial"/>
        <family val="2"/>
      </rPr>
      <t xml:space="preserve"> hinterlegten Felder zu befüllen.  </t>
    </r>
  </si>
  <si>
    <r>
      <t xml:space="preserve">2. Vollständigkeit der Preisangaben: 
</t>
    </r>
    <r>
      <rPr>
        <sz val="9"/>
        <color theme="1"/>
        <rFont val="Arial"/>
        <family val="2"/>
      </rPr>
      <t>Alle vorgesehenen Preispositionen der Preisblätter sind vollständig auszufüllen.
In den Preisblättern dürfen ausschließlich die geforderten Preise sowie ausdrücklich abgefragte Angaben und Erklärungen eingetragen werden. Ergänzungen, Kommentare oder Änderungen innerhalb der Excel-Dateien sind unzulässig.
• Null-Positionen: Werden Preispositionen mit „0,00 €“ oder dem Hinweis „enthalten in Pos. X“ versehen, hat der Bieter dies auf Verlangen der AG nachvollziehbar zu begründen und darzulegen, in welcher Position die entsprechenden Kosten kalkuliert wurden.
• Währung: Sämtliche Preise sind als Nettopreise (exkl. Umsatzsteuer) mit Nachkommastellen in Euro anzugeben.</t>
    </r>
  </si>
  <si>
    <r>
      <rPr>
        <b/>
        <u/>
        <sz val="9"/>
        <color theme="1"/>
        <rFont val="Arial"/>
        <family val="2"/>
      </rPr>
      <t xml:space="preserve">3. Optionale Komponenten / Systemerweiterungen: </t>
    </r>
    <r>
      <rPr>
        <sz val="9"/>
        <color theme="1"/>
        <rFont val="Arial"/>
        <family val="2"/>
      </rPr>
      <t xml:space="preserve">
Aussagen zu Leistungsmerkmalen, die nur durch zusätzliche hard- oder softwareseitige Erweiterungen realisierbar sind und im Preisblatt nicht ausdrücklich abgefragt wurden, sind vom Bieter gesondert zu kennzeichnen.
• </t>
    </r>
    <r>
      <rPr>
        <b/>
        <u/>
        <sz val="9"/>
        <color theme="1"/>
        <rFont val="Arial"/>
        <family val="2"/>
      </rPr>
      <t>Hinweis:</t>
    </r>
    <r>
      <rPr>
        <sz val="9"/>
        <color theme="1"/>
        <rFont val="Arial"/>
        <family val="2"/>
      </rPr>
      <t xml:space="preserve">  "Wesentliche" Komponenten, die das einwandfreie Funktionieren des Systems sicherstellen und nicht im Preisblatt aufgeführt sind, werden im Rahmen der Angebotsfrist über Bieterfragen korrigiert. 
"Unwesentliche" Komponenten (Nebenleistungen), welche nicht im Preisblatt aufgeführt sind, sind in den jeweiligen Systemkomponenten mit einzupreisen. </t>
    </r>
  </si>
  <si>
    <r>
      <rPr>
        <b/>
        <u/>
        <sz val="9"/>
        <color theme="1"/>
        <rFont val="Arial"/>
        <family val="2"/>
      </rPr>
      <t>4. Auswahl und Angebot von Komponenten / Gleichwertigkeitsnachweis:</t>
    </r>
    <r>
      <rPr>
        <sz val="9"/>
        <color theme="1"/>
        <rFont val="Arial"/>
        <family val="2"/>
      </rPr>
      <t xml:space="preserve"> 
Sofern in der Leistungsbeschreibung Referenzprodukte genannt sind, dienen diese – soweit nicht ausdrücklich anders angegeben – ausschließlich der technischen Einordnung und Leistungsbeschreibung.
Grundsätzlich sind gleichwertige Produkte zulässig. Der Nachweis der Gleichwertigkeit ist vom Bieter vollständig, eindeutig und nachvollziehbar zu erbringen. Die Beweislast für die Gleichwertigkeit liegt ausschließlich beim Bieter.
Der Einsatz technisch gleichwertiger Produkte ist nur zulässig, sofern:
• die Funktionalität des Gesamtsystems sowie einzelner Systemkomponenten nicht eingeschränkt wird,
• die Bedienbarkeit und der Workflow nicht verkompliziert oder verändert werden,
• alle technischen Schnittstellen, Protokolle und Leistungsparameter mindestens den Anforderungen der Leistungsbeschreibung entsprechen.
</t>
    </r>
    <r>
      <rPr>
        <u/>
        <sz val="9"/>
        <color theme="1"/>
        <rFont val="Arial"/>
        <family val="2"/>
      </rPr>
      <t xml:space="preserve">4.1 Gleichwertigkeitsnachweis: 
</t>
    </r>
    <r>
      <rPr>
        <sz val="9"/>
        <color theme="1"/>
        <rFont val="Arial"/>
        <family val="2"/>
      </rPr>
      <t>Bei Angeboten mit Alternativprodukten sind mit Verweis auf die Pos.-Nr. dem Angebot mindestens die folgenden Unterlagen den Angebot beizufügen:
• Herstellerdatenblatt(e)
• Nachweis der relevanten technischen Leistungsparameter
• Kompatibilitäts- und Schnittstellennachweise (z. B. Ein- und Ausgangsformate, Protokolle)
• ggf. erforderliche Zertifikate (z. B. CE, EMV, Funkzulassungen)
4</t>
    </r>
    <r>
      <rPr>
        <u/>
        <sz val="9"/>
        <color theme="1"/>
        <rFont val="Arial"/>
        <family val="2"/>
      </rPr>
      <t xml:space="preserve">.2 Feste Typenvorgaben: </t>
    </r>
    <r>
      <rPr>
        <sz val="9"/>
        <color theme="1"/>
        <rFont val="Arial"/>
        <family val="2"/>
      </rPr>
      <t xml:space="preserve">
Für einzelne Geräte und Komponenten bestehen aus betrieblichen, technischen oder setbaulichen Gründen verbindliche Typenvorgaben.
Diese sind in der Leistungsbeschreibung ausdrücklich als solche gekennzeichnet.
Für diese Positionen ist die Angebotsabgabe ausschließlich mit dem vorgegebenen Produkt zulässig; Alternativprodukte sind nicht zugelassen.</t>
    </r>
  </si>
  <si>
    <t>Anlage 4 : Preisblatt
Einrichtung eines hochwertigen Studios zur Produktion  
von internen und externen Videoinhalten (BV-Studio) - hier Studiotechnik</t>
  </si>
  <si>
    <t xml:space="preserve">Lenovo </t>
  </si>
  <si>
    <t>ThinkStation P8</t>
  </si>
  <si>
    <t>ThinkStation P3 Tiny Gen2 </t>
  </si>
  <si>
    <t xml:space="preserve">Angebot für Referenzprodukt oder gleichwertiges Produkt?
- durch Bieter auszuwählen - </t>
  </si>
  <si>
    <t>Summe (brutto) (=wertungsrelevanter Gesamtpreis)</t>
  </si>
  <si>
    <t>Technikschrank mit integrierter 19"-Einbauebene
- ca. 600 x 2000 x 1000 mm
- 42 HE</t>
  </si>
  <si>
    <t>Mainframe Videomischer</t>
  </si>
  <si>
    <t>Mini-Workstation für beigestellte WebEx und Pro Tools Software</t>
  </si>
  <si>
    <t>Remotesystem für Präsentationen
- Micro Cue3
- Case
- 1x 2 Tasten Präsentationscontroller
- 1x 2 Tasten Präsentationscontroller, inkl. Laser</t>
  </si>
  <si>
    <t>Audio-Patchpanel 1 HE, 16-fach, schwarz, gold</t>
  </si>
  <si>
    <r>
      <rPr>
        <b/>
        <u/>
        <sz val="9"/>
        <color theme="1"/>
        <rFont val="Arial"/>
        <family val="2"/>
      </rPr>
      <t xml:space="preserve">5. Tagessätze, Regiestunden
</t>
    </r>
    <r>
      <rPr>
        <sz val="9"/>
        <color theme="1"/>
        <rFont val="Arial"/>
        <family val="2"/>
      </rPr>
      <t xml:space="preserve">Es sind Tagessätze à 8 Stunden (Regiestunden) für Dienstleistungen als optionale Leistung anzubieten. Diese werden bei der Wertung berücksichtigt (Umfang siehe Preisblatt (Positionsbereich 5) und müssen im Verhältnis zu den im Positionsbereich aufgeführten Dienstleistungen stehen. Der Abruf der Tagessätze/Regiestunden erfolgt durch die Projektleitung. Es besteht keine Verpflichtung für den Abruf der angebotenen Tagessätze/Regiestunden. Die geleistete Tagessätze/Regiestunden können nur mit Vorlage von bestätigten Arbeitszeitnachweisen abgerechnet werden. </t>
    </r>
  </si>
  <si>
    <r>
      <t>Tagessätze, Regiestunden (</t>
    </r>
    <r>
      <rPr>
        <b/>
        <sz val="10"/>
        <color theme="8"/>
        <rFont val="Arial"/>
        <family val="2"/>
      </rPr>
      <t>optional, gesondert per Änderungsvertrag zu beauftragen</t>
    </r>
    <r>
      <rPr>
        <b/>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</si>
</sst>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b/>
      <sz val="11"/>
      <name val="Arial"/>
      <family val="2"/>
    </font>
    <font>
      <b/>
      <sz val="9"/>
      <color theme="1"/>
      <name val="Arial"/>
      <family val="2"/>
    </font>
    <font>
      <sz val="9"/>
      <color theme="1"/>
      <name val="Arial"/>
      <family val="2"/>
    </font>
    <font>
      <b/>
      <u/>
      <sz val="9"/>
      <name val="Arial"/>
      <family val="2"/>
    </font>
    <font>
      <b/>
      <u/>
      <sz val="9"/>
      <color theme="1"/>
      <name val="Arial"/>
      <family val="2"/>
    </font>
    <font>
      <u/>
      <sz val="9"/>
      <color theme="1"/>
      <name val="Arial"/>
      <family val="2"/>
    </font>
    <font>
      <sz val="11"/>
      <color theme="1"/>
      <name val="Arial"/>
      <family val="2"/>
    </font>
    <font>
      <b/>
      <strike/>
      <sz val="11"/>
      <name val="Arial"/>
      <family val="2"/>
    </font>
    <font>
      <b/>
      <strike/>
      <sz val="10"/>
      <name val="Arial"/>
      <family val="2"/>
    </font>
    <font>
      <sz val="10"/>
      <color theme="1"/>
      <name val="Arial"/>
      <family val="2"/>
    </font>
    <font>
      <sz val="9"/>
      <color theme="5"/>
      <name val="Arial"/>
      <family val="2"/>
    </font>
    <font>
      <sz val="10"/>
      <color rgb="FF000000"/>
      <name val="Arial"/>
      <family val="2"/>
    </font>
    <font>
      <b/>
      <sz val="10"/>
      <color theme="8"/>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5" tint="0.79998168889431442"/>
        <bgColor indexed="64"/>
      </patternFill>
    </fill>
  </fills>
  <borders count="15">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8">
    <xf numFmtId="0" fontId="0" fillId="0" borderId="0" xfId="0"/>
    <xf numFmtId="49" fontId="2" fillId="0" borderId="1" xfId="1" applyNumberFormat="1" applyFont="1" applyBorder="1" applyAlignment="1">
      <alignment vertical="center" wrapText="1"/>
    </xf>
    <xf numFmtId="4" fontId="2" fillId="0" borderId="2" xfId="1" applyNumberFormat="1" applyFont="1" applyBorder="1" applyAlignment="1">
      <alignment vertical="center" wrapText="1"/>
    </xf>
    <xf numFmtId="4" fontId="2" fillId="0" borderId="3" xfId="1" applyNumberFormat="1" applyFont="1" applyBorder="1" applyAlignment="1">
      <alignment vertical="center" wrapText="1"/>
    </xf>
    <xf numFmtId="0" fontId="2" fillId="0" borderId="4" xfId="1" applyFont="1" applyBorder="1" applyAlignment="1">
      <alignment horizontal="center" vertical="center" wrapText="1"/>
    </xf>
    <xf numFmtId="49" fontId="2"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2" fillId="2" borderId="2" xfId="1" applyNumberFormat="1" applyFont="1" applyFill="1" applyBorder="1" applyAlignment="1">
      <alignment vertical="center" wrapText="1"/>
    </xf>
    <xf numFmtId="4" fontId="2" fillId="2" borderId="3" xfId="1" applyNumberFormat="1" applyFont="1" applyFill="1" applyBorder="1" applyAlignment="1">
      <alignment vertical="center" wrapText="1"/>
    </xf>
    <xf numFmtId="49" fontId="2" fillId="3" borderId="5" xfId="1" applyNumberFormat="1" applyFont="1" applyFill="1" applyBorder="1" applyAlignment="1">
      <alignment horizontal="center" vertical="center" wrapText="1"/>
    </xf>
    <xf numFmtId="4" fontId="2" fillId="2" borderId="5" xfId="1" applyNumberFormat="1" applyFont="1" applyFill="1" applyBorder="1" applyAlignment="1">
      <alignment horizontal="center" vertical="center" wrapText="1"/>
    </xf>
    <xf numFmtId="49" fontId="3" fillId="2" borderId="8" xfId="1" applyNumberFormat="1" applyFont="1" applyFill="1" applyBorder="1" applyAlignment="1">
      <alignment horizontal="right" vertical="center" wrapText="1"/>
    </xf>
    <xf numFmtId="49" fontId="3" fillId="2" borderId="2" xfId="1" applyNumberFormat="1" applyFont="1" applyFill="1" applyBorder="1" applyAlignment="1">
      <alignment horizontal="left" vertical="center" wrapText="1"/>
    </xf>
    <xf numFmtId="4" fontId="3" fillId="2" borderId="3" xfId="1" applyNumberFormat="1" applyFont="1" applyFill="1" applyBorder="1" applyAlignment="1">
      <alignment horizontal="right" vertical="center" wrapText="1"/>
    </xf>
    <xf numFmtId="49" fontId="2" fillId="2" borderId="8" xfId="1" applyNumberFormat="1" applyFont="1" applyFill="1" applyBorder="1" applyAlignment="1">
      <alignment horizontal="right" vertical="center" wrapText="1"/>
    </xf>
    <xf numFmtId="49" fontId="2" fillId="2" borderId="2" xfId="1" applyNumberFormat="1" applyFont="1" applyFill="1" applyBorder="1" applyAlignment="1">
      <alignment horizontal="left" vertical="center" wrapText="1"/>
    </xf>
    <xf numFmtId="1" fontId="2" fillId="2" borderId="2"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0" fontId="2" fillId="2" borderId="2" xfId="1" applyFont="1" applyFill="1" applyBorder="1" applyAlignment="1">
      <alignment horizontal="left" vertical="center" wrapText="1"/>
    </xf>
    <xf numFmtId="4" fontId="2" fillId="2" borderId="2" xfId="1" applyNumberFormat="1" applyFont="1" applyFill="1" applyBorder="1" applyAlignment="1">
      <alignment horizontal="right" vertical="center" wrapText="1"/>
    </xf>
    <xf numFmtId="4" fontId="2" fillId="2" borderId="3" xfId="1" applyNumberFormat="1" applyFont="1" applyFill="1" applyBorder="1" applyAlignment="1">
      <alignment horizontal="right" vertical="center" wrapText="1"/>
    </xf>
    <xf numFmtId="0" fontId="2" fillId="0" borderId="0" xfId="1" applyFont="1" applyAlignment="1">
      <alignment horizontal="left" vertical="center" wrapText="1"/>
    </xf>
    <xf numFmtId="49" fontId="2" fillId="0" borderId="9" xfId="1" applyNumberFormat="1" applyFont="1" applyBorder="1" applyAlignment="1">
      <alignment horizontal="right" vertical="top" wrapText="1"/>
    </xf>
    <xf numFmtId="49" fontId="2" fillId="0" borderId="0" xfId="1" applyNumberFormat="1" applyFont="1" applyAlignment="1">
      <alignment horizontal="left" vertical="top" wrapText="1"/>
    </xf>
    <xf numFmtId="49" fontId="2" fillId="0" borderId="0" xfId="1" applyNumberFormat="1" applyFont="1" applyAlignment="1">
      <alignment horizontal="center" wrapText="1"/>
    </xf>
    <xf numFmtId="0" fontId="2" fillId="0" borderId="0" xfId="1" applyFont="1" applyAlignment="1">
      <alignment horizontal="left" wrapText="1"/>
    </xf>
    <xf numFmtId="4" fontId="2" fillId="0" borderId="10" xfId="1" applyNumberFormat="1" applyFont="1" applyBorder="1" applyAlignment="1">
      <alignment horizontal="right" vertical="top" wrapText="1"/>
    </xf>
    <xf numFmtId="0" fontId="2" fillId="0" borderId="0" xfId="1" applyFont="1" applyAlignment="1">
      <alignment horizontal="left" vertical="top" wrapText="1"/>
    </xf>
    <xf numFmtId="0" fontId="4" fillId="0" borderId="0" xfId="0" applyFont="1"/>
    <xf numFmtId="0" fontId="5" fillId="0" borderId="0" xfId="0" applyFont="1"/>
    <xf numFmtId="0" fontId="5" fillId="0" borderId="0" xfId="0" applyFont="1" applyAlignment="1">
      <alignment wrapText="1"/>
    </xf>
    <xf numFmtId="49" fontId="9" fillId="2" borderId="5" xfId="1" applyNumberFormat="1" applyFont="1" applyFill="1" applyBorder="1" applyAlignment="1">
      <alignment horizontal="center" vertical="center" wrapText="1"/>
    </xf>
    <xf numFmtId="49" fontId="9" fillId="0" borderId="8" xfId="1" applyNumberFormat="1" applyFont="1" applyBorder="1" applyAlignment="1">
      <alignment horizontal="right" vertical="top" wrapText="1"/>
    </xf>
    <xf numFmtId="49" fontId="9" fillId="0" borderId="2" xfId="1" applyNumberFormat="1" applyFont="1" applyBorder="1" applyAlignment="1">
      <alignment horizontal="left" vertical="top" wrapText="1"/>
    </xf>
    <xf numFmtId="1" fontId="9" fillId="0" borderId="2" xfId="1" applyNumberFormat="1" applyFont="1" applyBorder="1" applyAlignment="1">
      <alignment horizontal="center" vertical="top" wrapText="1"/>
    </xf>
    <xf numFmtId="49" fontId="9" fillId="0" borderId="2" xfId="1" applyNumberFormat="1" applyFont="1" applyBorder="1" applyAlignment="1">
      <alignment horizontal="center" vertical="top" wrapText="1"/>
    </xf>
    <xf numFmtId="0" fontId="9" fillId="0" borderId="2" xfId="1" applyFont="1" applyBorder="1" applyAlignment="1">
      <alignment horizontal="left" vertical="top" wrapText="1"/>
    </xf>
    <xf numFmtId="4" fontId="9" fillId="0" borderId="2" xfId="1" applyNumberFormat="1" applyFont="1" applyBorder="1" applyAlignment="1">
      <alignment horizontal="right" vertical="top" wrapText="1"/>
    </xf>
    <xf numFmtId="4" fontId="9" fillId="0" borderId="3" xfId="1" applyNumberFormat="1" applyFont="1" applyBorder="1" applyAlignment="1">
      <alignment horizontal="right" vertical="top" wrapText="1"/>
    </xf>
    <xf numFmtId="0" fontId="9" fillId="0" borderId="0" xfId="1" applyFont="1" applyAlignment="1">
      <alignment horizontal="left" vertical="top" wrapText="1"/>
    </xf>
    <xf numFmtId="1" fontId="10" fillId="2" borderId="2" xfId="1" applyNumberFormat="1" applyFont="1" applyFill="1" applyBorder="1" applyAlignment="1">
      <alignment horizontal="center" vertical="center" wrapText="1"/>
    </xf>
    <xf numFmtId="49" fontId="10" fillId="2" borderId="2" xfId="1" applyNumberFormat="1" applyFont="1" applyFill="1" applyBorder="1" applyAlignment="1">
      <alignment horizontal="center" vertical="center" wrapText="1"/>
    </xf>
    <xf numFmtId="0" fontId="10" fillId="2" borderId="2" xfId="1" applyFont="1" applyFill="1" applyBorder="1" applyAlignment="1">
      <alignment horizontal="left" vertical="center" wrapText="1"/>
    </xf>
    <xf numFmtId="4" fontId="10" fillId="2" borderId="2" xfId="1" applyNumberFormat="1" applyFont="1" applyFill="1" applyBorder="1" applyAlignment="1">
      <alignment horizontal="right" vertical="center" wrapText="1"/>
    </xf>
    <xf numFmtId="0" fontId="10" fillId="0" borderId="0" xfId="1" applyFont="1" applyAlignment="1">
      <alignment horizontal="left" vertical="center" wrapText="1"/>
    </xf>
    <xf numFmtId="1" fontId="11" fillId="2" borderId="2" xfId="1" applyNumberFormat="1" applyFont="1" applyFill="1" applyBorder="1" applyAlignment="1">
      <alignment horizontal="center" vertical="center" wrapText="1"/>
    </xf>
    <xf numFmtId="49" fontId="11" fillId="2" borderId="2" xfId="1" applyNumberFormat="1" applyFont="1" applyFill="1" applyBorder="1" applyAlignment="1">
      <alignment horizontal="center" vertical="center" wrapText="1"/>
    </xf>
    <xf numFmtId="0" fontId="11" fillId="2" borderId="2" xfId="1" applyFont="1" applyFill="1" applyBorder="1" applyAlignment="1">
      <alignment horizontal="left" vertical="center" wrapText="1"/>
    </xf>
    <xf numFmtId="4" fontId="11" fillId="2" borderId="2" xfId="1" applyNumberFormat="1" applyFont="1" applyFill="1" applyBorder="1" applyAlignment="1">
      <alignment horizontal="right" vertical="center" wrapText="1"/>
    </xf>
    <xf numFmtId="0" fontId="11" fillId="0" borderId="0" xfId="1" applyFont="1" applyAlignment="1">
      <alignment horizontal="left" vertical="center" wrapText="1"/>
    </xf>
    <xf numFmtId="49" fontId="12" fillId="0" borderId="9" xfId="1" applyNumberFormat="1" applyFont="1" applyBorder="1" applyAlignment="1">
      <alignment horizontal="right" vertical="top" wrapText="1"/>
    </xf>
    <xf numFmtId="49" fontId="12" fillId="0" borderId="0" xfId="1" applyNumberFormat="1" applyFont="1" applyAlignment="1">
      <alignment horizontal="left" vertical="top" wrapText="1"/>
    </xf>
    <xf numFmtId="1" fontId="12" fillId="0" borderId="0" xfId="1" applyNumberFormat="1" applyFont="1" applyAlignment="1">
      <alignment horizontal="center" vertical="top" wrapText="1"/>
    </xf>
    <xf numFmtId="49" fontId="12" fillId="0" borderId="0" xfId="1" applyNumberFormat="1" applyFont="1" applyAlignment="1">
      <alignment horizontal="center" vertical="top" wrapText="1"/>
    </xf>
    <xf numFmtId="49" fontId="12" fillId="0" borderId="0" xfId="1" applyNumberFormat="1" applyFont="1" applyAlignment="1">
      <alignment horizontal="center" wrapText="1"/>
    </xf>
    <xf numFmtId="0" fontId="12" fillId="0" borderId="0" xfId="1" applyFont="1" applyAlignment="1">
      <alignment horizontal="left" wrapText="1"/>
    </xf>
    <xf numFmtId="4" fontId="12" fillId="0" borderId="8" xfId="1" applyNumberFormat="1" applyFont="1" applyBorder="1" applyAlignment="1" applyProtection="1">
      <alignment horizontal="right" vertical="top" wrapText="1"/>
      <protection locked="0"/>
    </xf>
    <xf numFmtId="4" fontId="12" fillId="0" borderId="3" xfId="1" applyNumberFormat="1" applyFont="1" applyBorder="1" applyAlignment="1">
      <alignment horizontal="right" vertical="top" wrapText="1"/>
    </xf>
    <xf numFmtId="4" fontId="12" fillId="0" borderId="10" xfId="1" applyNumberFormat="1" applyFont="1" applyBorder="1" applyAlignment="1">
      <alignment horizontal="right" vertical="top" wrapText="1"/>
    </xf>
    <xf numFmtId="0" fontId="12" fillId="0" borderId="0" xfId="1" applyFont="1" applyAlignment="1">
      <alignment horizontal="left" vertical="top" wrapText="1"/>
    </xf>
    <xf numFmtId="49" fontId="2" fillId="2" borderId="11" xfId="1" applyNumberFormat="1" applyFont="1" applyFill="1" applyBorder="1" applyAlignment="1">
      <alignment horizontal="right" vertical="center" wrapText="1"/>
    </xf>
    <xf numFmtId="49" fontId="2" fillId="2" borderId="4" xfId="1" applyNumberFormat="1" applyFont="1" applyFill="1" applyBorder="1" applyAlignment="1">
      <alignment horizontal="left" vertical="center" wrapText="1"/>
    </xf>
    <xf numFmtId="4" fontId="2" fillId="0" borderId="0" xfId="1" applyNumberFormat="1" applyFont="1" applyAlignment="1">
      <alignment horizontal="right" vertical="top" wrapText="1"/>
    </xf>
    <xf numFmtId="49" fontId="1" fillId="2" borderId="11" xfId="1" applyNumberFormat="1" applyFill="1" applyBorder="1" applyAlignment="1">
      <alignment horizontal="right" vertical="center" wrapText="1"/>
    </xf>
    <xf numFmtId="49" fontId="1" fillId="2" borderId="4" xfId="1" applyNumberFormat="1" applyFill="1" applyBorder="1" applyAlignment="1">
      <alignment horizontal="left" vertical="center" wrapText="1"/>
    </xf>
    <xf numFmtId="0" fontId="1" fillId="0" borderId="0" xfId="1" applyAlignment="1">
      <alignment horizontal="left" vertical="center" wrapText="1"/>
    </xf>
    <xf numFmtId="49" fontId="12" fillId="0" borderId="11" xfId="1" applyNumberFormat="1" applyFont="1" applyBorder="1" applyAlignment="1">
      <alignment horizontal="right" vertical="top" wrapText="1"/>
    </xf>
    <xf numFmtId="49" fontId="12" fillId="0" borderId="4" xfId="1" applyNumberFormat="1" applyFont="1" applyBorder="1" applyAlignment="1">
      <alignment horizontal="left" vertical="top" wrapText="1"/>
    </xf>
    <xf numFmtId="1" fontId="12" fillId="0" borderId="4" xfId="1" applyNumberFormat="1" applyFont="1" applyBorder="1" applyAlignment="1">
      <alignment horizontal="center" vertical="top" wrapText="1"/>
    </xf>
    <xf numFmtId="49" fontId="12" fillId="0" borderId="4" xfId="1" applyNumberFormat="1" applyFont="1" applyBorder="1" applyAlignment="1">
      <alignment horizontal="center" vertical="top" wrapText="1"/>
    </xf>
    <xf numFmtId="0" fontId="12" fillId="0" borderId="4" xfId="1" applyFont="1" applyBorder="1" applyAlignment="1">
      <alignment horizontal="left"/>
    </xf>
    <xf numFmtId="0" fontId="12" fillId="0" borderId="4" xfId="1" applyFont="1" applyBorder="1"/>
    <xf numFmtId="4" fontId="12" fillId="0" borderId="4" xfId="1" applyNumberFormat="1" applyFont="1" applyBorder="1" applyAlignment="1">
      <alignment horizontal="right" vertical="top" wrapText="1"/>
    </xf>
    <xf numFmtId="4" fontId="12" fillId="0" borderId="12" xfId="1" applyNumberFormat="1" applyFont="1" applyBorder="1" applyAlignment="1">
      <alignment horizontal="right" vertical="top" wrapText="1"/>
    </xf>
    <xf numFmtId="49" fontId="9" fillId="0" borderId="0" xfId="1" applyNumberFormat="1" applyFont="1" applyAlignment="1">
      <alignment horizontal="right" vertical="top" wrapText="1"/>
    </xf>
    <xf numFmtId="49" fontId="9" fillId="0" borderId="0" xfId="1" applyNumberFormat="1" applyFont="1" applyAlignment="1">
      <alignment horizontal="left" vertical="top" wrapText="1"/>
    </xf>
    <xf numFmtId="1" fontId="9" fillId="0" borderId="0" xfId="1" applyNumberFormat="1" applyFont="1" applyAlignment="1">
      <alignment horizontal="center" vertical="top" wrapText="1"/>
    </xf>
    <xf numFmtId="49" fontId="9" fillId="0" borderId="0" xfId="1" applyNumberFormat="1" applyFont="1" applyAlignment="1">
      <alignment horizontal="center" vertical="top" wrapText="1"/>
    </xf>
    <xf numFmtId="0" fontId="9" fillId="0" borderId="0" xfId="1" applyFont="1" applyAlignment="1">
      <alignment horizontal="left"/>
    </xf>
    <xf numFmtId="0" fontId="9" fillId="0" borderId="0" xfId="1" applyFont="1"/>
    <xf numFmtId="4" fontId="9" fillId="0" borderId="0" xfId="1" applyNumberFormat="1" applyFont="1" applyAlignment="1">
      <alignment horizontal="right" vertical="top" wrapText="1"/>
    </xf>
    <xf numFmtId="49" fontId="2" fillId="0" borderId="0" xfId="0" applyNumberFormat="1" applyFont="1" applyAlignment="1">
      <alignment horizontal="left" vertical="top" wrapText="1"/>
    </xf>
    <xf numFmtId="49" fontId="12" fillId="0" borderId="0" xfId="1" applyNumberFormat="1" applyFont="1" applyFill="1" applyAlignment="1">
      <alignment horizontal="center" vertical="top" wrapText="1"/>
    </xf>
    <xf numFmtId="49" fontId="12" fillId="0" borderId="0" xfId="1" applyNumberFormat="1" applyFont="1" applyFill="1" applyAlignment="1">
      <alignment horizontal="left" vertical="top" wrapText="1"/>
    </xf>
    <xf numFmtId="1" fontId="12" fillId="0" borderId="0" xfId="1" applyNumberFormat="1" applyFont="1" applyFill="1" applyAlignment="1">
      <alignment horizontal="center" vertical="top" wrapText="1"/>
    </xf>
    <xf numFmtId="4" fontId="12" fillId="0" borderId="3" xfId="1" applyNumberFormat="1" applyFont="1" applyFill="1" applyBorder="1" applyAlignment="1">
      <alignment horizontal="right" vertical="top" wrapText="1"/>
    </xf>
    <xf numFmtId="49" fontId="2" fillId="0" borderId="0" xfId="1" applyNumberFormat="1" applyFont="1" applyFill="1" applyAlignment="1">
      <alignment horizontal="left" vertical="top" wrapText="1"/>
    </xf>
    <xf numFmtId="49" fontId="2" fillId="0" borderId="9" xfId="1" applyNumberFormat="1" applyFont="1" applyFill="1" applyBorder="1" applyAlignment="1">
      <alignment horizontal="right" vertical="top" wrapText="1"/>
    </xf>
    <xf numFmtId="49" fontId="2" fillId="0" borderId="0" xfId="0" applyNumberFormat="1" applyFont="1" applyFill="1" applyAlignment="1">
      <alignment horizontal="left" vertical="top" wrapText="1"/>
    </xf>
    <xf numFmtId="49" fontId="3" fillId="3" borderId="5" xfId="1" applyNumberFormat="1" applyFont="1" applyFill="1" applyBorder="1" applyAlignment="1">
      <alignment horizontal="center" vertical="center" wrapText="1"/>
    </xf>
    <xf numFmtId="4" fontId="2" fillId="2" borderId="8" xfId="1" applyNumberFormat="1" applyFont="1" applyFill="1" applyBorder="1" applyAlignment="1">
      <alignment vertical="center" wrapText="1"/>
    </xf>
    <xf numFmtId="49" fontId="2" fillId="3" borderId="5" xfId="1" applyNumberFormat="1" applyFont="1" applyFill="1" applyBorder="1" applyAlignment="1">
      <alignment horizontal="left" vertical="center" wrapText="1"/>
    </xf>
    <xf numFmtId="49" fontId="12" fillId="0" borderId="5" xfId="1" applyNumberFormat="1" applyFont="1" applyBorder="1" applyAlignment="1">
      <alignment horizontal="center" vertical="top" wrapText="1"/>
    </xf>
    <xf numFmtId="49" fontId="12" fillId="0" borderId="5" xfId="1" applyNumberFormat="1" applyFont="1" applyBorder="1" applyAlignment="1">
      <alignment horizontal="center" wrapText="1"/>
    </xf>
    <xf numFmtId="0" fontId="12" fillId="0" borderId="5" xfId="1" applyFont="1" applyBorder="1" applyAlignment="1">
      <alignment horizontal="left" wrapText="1"/>
    </xf>
    <xf numFmtId="0" fontId="11" fillId="2" borderId="13" xfId="1" applyFont="1" applyFill="1" applyBorder="1" applyAlignment="1">
      <alignment horizontal="left" vertical="center" wrapText="1"/>
    </xf>
    <xf numFmtId="49" fontId="12" fillId="0" borderId="0" xfId="1" applyNumberFormat="1" applyFont="1" applyFill="1" applyBorder="1" applyAlignment="1">
      <alignment horizontal="center" vertical="top" wrapText="1"/>
    </xf>
    <xf numFmtId="49" fontId="12" fillId="0" borderId="12" xfId="1" applyNumberFormat="1" applyFont="1" applyFill="1" applyBorder="1" applyAlignment="1">
      <alignment horizontal="center" vertical="top" wrapText="1"/>
    </xf>
    <xf numFmtId="0" fontId="12" fillId="0" borderId="14" xfId="1" applyFont="1" applyBorder="1" applyAlignment="1">
      <alignment horizontal="left" vertical="top" wrapText="1"/>
    </xf>
    <xf numFmtId="4" fontId="12" fillId="4" borderId="5" xfId="1" applyNumberFormat="1" applyFont="1" applyFill="1" applyBorder="1" applyAlignment="1" applyProtection="1">
      <alignment horizontal="right" vertical="top" wrapText="1"/>
      <protection locked="0"/>
    </xf>
    <xf numFmtId="0" fontId="2" fillId="0" borderId="2" xfId="1" applyFont="1" applyBorder="1" applyAlignment="1">
      <alignment horizontal="left" wrapText="1"/>
    </xf>
    <xf numFmtId="49" fontId="12" fillId="0" borderId="13" xfId="1" applyNumberFormat="1" applyFont="1" applyFill="1" applyBorder="1" applyAlignment="1">
      <alignment horizontal="center" vertical="top" wrapText="1"/>
    </xf>
    <xf numFmtId="49" fontId="2" fillId="0" borderId="2" xfId="1" applyNumberFormat="1" applyFont="1" applyBorder="1" applyAlignment="1">
      <alignment horizontal="center" wrapText="1"/>
    </xf>
    <xf numFmtId="49" fontId="12" fillId="0" borderId="2" xfId="1" applyNumberFormat="1" applyFont="1" applyFill="1" applyBorder="1" applyAlignment="1">
      <alignment horizontal="center" vertical="top" wrapText="1"/>
    </xf>
    <xf numFmtId="49" fontId="12" fillId="0" borderId="2" xfId="1" applyNumberFormat="1" applyFont="1" applyBorder="1" applyAlignment="1">
      <alignment horizontal="center" vertical="top" wrapText="1"/>
    </xf>
    <xf numFmtId="49" fontId="12" fillId="0" borderId="2" xfId="1" applyNumberFormat="1" applyFont="1" applyBorder="1" applyAlignment="1">
      <alignment horizontal="center" wrapText="1"/>
    </xf>
    <xf numFmtId="0" fontId="12" fillId="0" borderId="3" xfId="1" applyFont="1" applyBorder="1" applyAlignment="1">
      <alignment horizontal="left" wrapText="1"/>
    </xf>
    <xf numFmtId="49" fontId="12" fillId="0" borderId="0" xfId="1" applyNumberFormat="1" applyFont="1" applyBorder="1" applyAlignment="1">
      <alignment horizontal="center" vertical="top" wrapText="1"/>
    </xf>
    <xf numFmtId="4" fontId="12" fillId="0" borderId="5" xfId="1" applyNumberFormat="1" applyFont="1" applyBorder="1" applyAlignment="1" applyProtection="1">
      <alignment horizontal="right" vertical="top" wrapText="1"/>
      <protection locked="0"/>
    </xf>
    <xf numFmtId="49" fontId="12" fillId="0" borderId="13" xfId="1" applyNumberFormat="1" applyFont="1" applyBorder="1" applyAlignment="1">
      <alignment horizontal="center" vertical="top" wrapText="1"/>
    </xf>
    <xf numFmtId="49" fontId="2" fillId="0" borderId="13" xfId="1" applyNumberFormat="1" applyFont="1" applyBorder="1" applyAlignment="1">
      <alignment horizontal="center" wrapText="1"/>
    </xf>
    <xf numFmtId="49" fontId="12" fillId="0" borderId="4" xfId="1" applyNumberFormat="1" applyFont="1" applyBorder="1" applyAlignment="1">
      <alignment horizontal="center" wrapText="1"/>
    </xf>
    <xf numFmtId="0" fontId="2" fillId="0" borderId="13" xfId="1" applyFont="1" applyBorder="1" applyAlignment="1">
      <alignment horizontal="left" wrapText="1"/>
    </xf>
    <xf numFmtId="0" fontId="12" fillId="0" borderId="12" xfId="1" applyFont="1" applyBorder="1" applyAlignment="1">
      <alignment horizontal="left" wrapText="1"/>
    </xf>
    <xf numFmtId="4" fontId="12" fillId="0" borderId="5" xfId="1" applyNumberFormat="1" applyFont="1" applyFill="1" applyBorder="1" applyAlignment="1" applyProtection="1">
      <alignment horizontal="right" vertical="top" wrapText="1"/>
      <protection locked="0"/>
    </xf>
    <xf numFmtId="4" fontId="2" fillId="2" borderId="3" xfId="1" applyNumberFormat="1" applyFont="1" applyFill="1" applyBorder="1" applyAlignment="1">
      <alignment horizontal="right" vertical="center" wrapText="1"/>
    </xf>
    <xf numFmtId="0" fontId="14" fillId="0" borderId="0" xfId="0" applyFont="1"/>
    <xf numFmtId="0" fontId="5" fillId="0" borderId="0" xfId="0" applyFont="1" applyAlignment="1">
      <alignment horizontal="left" wrapText="1"/>
    </xf>
    <xf numFmtId="0" fontId="4" fillId="0" borderId="0" xfId="0" applyFont="1" applyAlignment="1">
      <alignment horizontal="center" wrapText="1"/>
    </xf>
    <xf numFmtId="0" fontId="7" fillId="0" borderId="0" xfId="0" applyFont="1" applyAlignment="1">
      <alignment horizontal="left" wrapText="1"/>
    </xf>
    <xf numFmtId="1" fontId="2" fillId="2" borderId="2" xfId="1" applyNumberFormat="1" applyFont="1" applyFill="1" applyBorder="1" applyAlignment="1">
      <alignment horizontal="right" vertical="center" wrapText="1"/>
    </xf>
    <xf numFmtId="1" fontId="2" fillId="2" borderId="3" xfId="1" applyNumberFormat="1" applyFont="1" applyFill="1" applyBorder="1" applyAlignment="1">
      <alignment horizontal="right" vertical="center" wrapText="1"/>
    </xf>
    <xf numFmtId="4" fontId="2" fillId="2" borderId="8" xfId="1" applyNumberFormat="1" applyFont="1" applyFill="1" applyBorder="1" applyAlignment="1">
      <alignment horizontal="right" vertical="center" wrapText="1"/>
    </xf>
    <xf numFmtId="4" fontId="2" fillId="2" borderId="2" xfId="1" applyNumberFormat="1" applyFont="1" applyFill="1" applyBorder="1" applyAlignment="1">
      <alignment horizontal="right" vertical="center" wrapText="1"/>
    </xf>
    <xf numFmtId="4" fontId="2" fillId="2" borderId="3" xfId="1" applyNumberFormat="1" applyFont="1" applyFill="1" applyBorder="1" applyAlignment="1">
      <alignment horizontal="right" vertical="center" wrapText="1"/>
    </xf>
    <xf numFmtId="1" fontId="1" fillId="2" borderId="2" xfId="1" applyNumberFormat="1" applyFill="1" applyBorder="1" applyAlignment="1">
      <alignment horizontal="right" vertical="center" wrapText="1"/>
    </xf>
    <xf numFmtId="1" fontId="1" fillId="2" borderId="3" xfId="1" applyNumberFormat="1" applyFill="1" applyBorder="1" applyAlignment="1">
      <alignment horizontal="right" vertical="center" wrapText="1"/>
    </xf>
    <xf numFmtId="49" fontId="3" fillId="0" borderId="2" xfId="1" applyNumberFormat="1" applyFont="1" applyBorder="1" applyAlignment="1">
      <alignment horizontal="left" vertical="center" wrapText="1"/>
    </xf>
    <xf numFmtId="49" fontId="2" fillId="2" borderId="5" xfId="1" applyNumberFormat="1" applyFont="1" applyFill="1" applyBorder="1" applyAlignment="1">
      <alignment horizontal="center" vertical="center" wrapText="1"/>
    </xf>
    <xf numFmtId="1" fontId="2" fillId="2" borderId="6" xfId="1" applyNumberFormat="1" applyFont="1" applyFill="1" applyBorder="1" applyAlignment="1">
      <alignment horizontal="center" vertical="center" wrapText="1"/>
    </xf>
    <xf numFmtId="1" fontId="2" fillId="2" borderId="7" xfId="1" applyNumberFormat="1" applyFont="1" applyFill="1" applyBorder="1" applyAlignment="1">
      <alignment horizontal="center" vertical="center" wrapText="1"/>
    </xf>
    <xf numFmtId="49" fontId="3" fillId="3"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9" fontId="12" fillId="4" borderId="5" xfId="1" applyNumberFormat="1" applyFont="1" applyFill="1" applyBorder="1" applyAlignment="1" applyProtection="1">
      <alignment horizontal="center" wrapText="1"/>
      <protection locked="0"/>
    </xf>
    <xf numFmtId="49" fontId="12" fillId="4" borderId="5" xfId="1" applyNumberFormat="1" applyFont="1" applyFill="1" applyBorder="1" applyAlignment="1" applyProtection="1">
      <alignment horizontal="center" vertical="top" wrapText="1"/>
      <protection locked="0"/>
    </xf>
    <xf numFmtId="0" fontId="12" fillId="4" borderId="5" xfId="1" applyFont="1" applyFill="1" applyBorder="1" applyAlignment="1" applyProtection="1">
      <alignment horizontal="left" wrapText="1"/>
      <protection locked="0"/>
    </xf>
    <xf numFmtId="0" fontId="12" fillId="4" borderId="0" xfId="1" applyFont="1" applyFill="1" applyAlignment="1" applyProtection="1">
      <alignment horizontal="left" wrapText="1"/>
      <protection locked="0"/>
    </xf>
    <xf numFmtId="10" fontId="1" fillId="4" borderId="8" xfId="1" applyNumberFormat="1" applyFill="1" applyBorder="1" applyAlignment="1" applyProtection="1">
      <alignment vertical="center" wrapText="1"/>
      <protection locked="0"/>
    </xf>
  </cellXfs>
  <cellStyles count="2">
    <cellStyle name="Standard" xfId="0" builtinId="0"/>
    <cellStyle name="Standard 4" xfId="1" xr:uid="{B78C493A-AA03-47EA-9A54-6453020A562A}"/>
  </cellStyles>
  <dxfs count="0"/>
  <tableStyles count="0" defaultTableStyle="TableStyleMedium2" defaultPivotStyle="PivotStyleLight16"/>
  <colors>
    <mruColors>
      <color rgb="FF00FFFF"/>
      <color rgb="FFFFFF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136766</xdr:colOff>
      <xdr:row>0</xdr:row>
      <xdr:rowOff>52754</xdr:rowOff>
    </xdr:from>
    <xdr:to>
      <xdr:col>11</xdr:col>
      <xdr:colOff>996631</xdr:colOff>
      <xdr:row>0</xdr:row>
      <xdr:rowOff>571500</xdr:rowOff>
    </xdr:to>
    <xdr:pic>
      <xdr:nvPicPr>
        <xdr:cNvPr id="2" name="Grafik 1">
          <a:extLst>
            <a:ext uri="{FF2B5EF4-FFF2-40B4-BE49-F238E27FC236}">
              <a16:creationId xmlns:a16="http://schemas.microsoft.com/office/drawing/2014/main" id="{543FA440-7A3D-4BAD-BD54-448F81FF31C7}"/>
            </a:ext>
          </a:extLst>
        </xdr:cNvPr>
        <xdr:cNvPicPr>
          <a:picLocks noChangeAspect="1"/>
        </xdr:cNvPicPr>
      </xdr:nvPicPr>
      <xdr:blipFill>
        <a:blip xmlns:r="http://schemas.openxmlformats.org/officeDocument/2006/relationships" r:embed="rId1"/>
        <a:stretch>
          <a:fillRect/>
        </a:stretch>
      </xdr:blipFill>
      <xdr:spPr>
        <a:xfrm>
          <a:off x="15923843" y="52754"/>
          <a:ext cx="917015" cy="51874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187D3-8E7C-4318-A133-8B55B43B7BCC}">
  <dimension ref="A1:G39"/>
  <sheetViews>
    <sheetView showGridLines="0" topLeftCell="A16" zoomScaleNormal="100" workbookViewId="0">
      <selection activeCell="A20" sqref="A20:G27"/>
    </sheetView>
  </sheetViews>
  <sheetFormatPr baseColWidth="10" defaultColWidth="11.42578125" defaultRowHeight="12" x14ac:dyDescent="0.2"/>
  <cols>
    <col min="1" max="6" width="11.42578125" style="30"/>
    <col min="7" max="7" width="16.42578125" style="30" customWidth="1"/>
    <col min="8" max="16384" width="11.42578125" style="29"/>
  </cols>
  <sheetData>
    <row r="1" spans="1:7" s="28" customFormat="1" x14ac:dyDescent="0.2">
      <c r="A1" s="118" t="s">
        <v>0</v>
      </c>
      <c r="B1" s="118"/>
      <c r="C1" s="118"/>
      <c r="D1" s="118"/>
      <c r="E1" s="118"/>
      <c r="F1" s="118"/>
      <c r="G1" s="118"/>
    </row>
    <row r="3" spans="1:7" x14ac:dyDescent="0.2">
      <c r="A3" s="117" t="s">
        <v>575</v>
      </c>
      <c r="B3" s="117"/>
      <c r="C3" s="117"/>
      <c r="D3" s="117"/>
      <c r="E3" s="117"/>
      <c r="F3" s="117"/>
      <c r="G3" s="117"/>
    </row>
    <row r="4" spans="1:7" x14ac:dyDescent="0.2">
      <c r="A4" s="117"/>
      <c r="B4" s="117"/>
      <c r="C4" s="117"/>
      <c r="D4" s="117"/>
      <c r="E4" s="117"/>
      <c r="F4" s="117"/>
      <c r="G4" s="117"/>
    </row>
    <row r="5" spans="1:7" x14ac:dyDescent="0.2">
      <c r="A5" s="117"/>
      <c r="B5" s="117"/>
      <c r="C5" s="117"/>
      <c r="D5" s="117"/>
      <c r="E5" s="117"/>
      <c r="F5" s="117"/>
      <c r="G5" s="117"/>
    </row>
    <row r="6" spans="1:7" ht="24.75" customHeight="1" x14ac:dyDescent="0.2">
      <c r="A6" s="117"/>
      <c r="B6" s="117"/>
      <c r="C6" s="117"/>
      <c r="D6" s="117"/>
      <c r="E6" s="117"/>
      <c r="F6" s="117"/>
      <c r="G6" s="117"/>
    </row>
    <row r="7" spans="1:7" x14ac:dyDescent="0.2">
      <c r="A7" s="117"/>
      <c r="B7" s="117"/>
      <c r="C7" s="117"/>
      <c r="D7" s="117"/>
      <c r="E7" s="117"/>
      <c r="F7" s="117"/>
      <c r="G7" s="117"/>
    </row>
    <row r="8" spans="1:7" ht="8.25" customHeight="1" x14ac:dyDescent="0.2">
      <c r="A8" s="117"/>
      <c r="B8" s="117"/>
      <c r="C8" s="117"/>
      <c r="D8" s="117"/>
      <c r="E8" s="117"/>
      <c r="F8" s="117"/>
      <c r="G8" s="117"/>
    </row>
    <row r="9" spans="1:7" hidden="1" x14ac:dyDescent="0.2">
      <c r="A9" s="117"/>
      <c r="B9" s="117"/>
      <c r="C9" s="117"/>
      <c r="D9" s="117"/>
      <c r="E9" s="117"/>
      <c r="F9" s="117"/>
      <c r="G9" s="117"/>
    </row>
    <row r="11" spans="1:7" x14ac:dyDescent="0.2">
      <c r="A11" s="119" t="s">
        <v>576</v>
      </c>
      <c r="B11" s="117"/>
      <c r="C11" s="117"/>
      <c r="D11" s="117"/>
      <c r="E11" s="117"/>
      <c r="F11" s="117"/>
      <c r="G11" s="117"/>
    </row>
    <row r="12" spans="1:7" x14ac:dyDescent="0.2">
      <c r="A12" s="117"/>
      <c r="B12" s="117"/>
      <c r="C12" s="117"/>
      <c r="D12" s="117"/>
      <c r="E12" s="117"/>
      <c r="F12" s="117"/>
      <c r="G12" s="117"/>
    </row>
    <row r="13" spans="1:7" x14ac:dyDescent="0.2">
      <c r="A13" s="117"/>
      <c r="B13" s="117"/>
      <c r="C13" s="117"/>
      <c r="D13" s="117"/>
      <c r="E13" s="117"/>
      <c r="F13" s="117"/>
      <c r="G13" s="117"/>
    </row>
    <row r="14" spans="1:7" x14ac:dyDescent="0.2">
      <c r="A14" s="117"/>
      <c r="B14" s="117"/>
      <c r="C14" s="117"/>
      <c r="D14" s="117"/>
      <c r="E14" s="117"/>
      <c r="F14" s="117"/>
      <c r="G14" s="117"/>
    </row>
    <row r="15" spans="1:7" x14ac:dyDescent="0.2">
      <c r="A15" s="117"/>
      <c r="B15" s="117"/>
      <c r="C15" s="117"/>
      <c r="D15" s="117"/>
      <c r="E15" s="117"/>
      <c r="F15" s="117"/>
      <c r="G15" s="117"/>
    </row>
    <row r="16" spans="1:7" x14ac:dyDescent="0.2">
      <c r="A16" s="117"/>
      <c r="B16" s="117"/>
      <c r="C16" s="117"/>
      <c r="D16" s="117"/>
      <c r="E16" s="117"/>
      <c r="F16" s="117"/>
      <c r="G16" s="117"/>
    </row>
    <row r="17" spans="1:7" ht="51" customHeight="1" x14ac:dyDescent="0.2">
      <c r="A17" s="117"/>
      <c r="B17" s="117"/>
      <c r="C17" s="117"/>
      <c r="D17" s="117"/>
      <c r="E17" s="117"/>
      <c r="F17" s="117"/>
      <c r="G17" s="117"/>
    </row>
    <row r="18" spans="1:7" ht="1.5" customHeight="1" x14ac:dyDescent="0.2">
      <c r="A18" s="117"/>
      <c r="B18" s="117"/>
      <c r="C18" s="117"/>
      <c r="D18" s="117"/>
      <c r="E18" s="117"/>
      <c r="F18" s="117"/>
      <c r="G18" s="117"/>
    </row>
    <row r="19" spans="1:7" hidden="1" x14ac:dyDescent="0.2">
      <c r="A19" s="117"/>
      <c r="B19" s="117"/>
      <c r="C19" s="117"/>
      <c r="D19" s="117"/>
      <c r="E19" s="117"/>
      <c r="F19" s="117"/>
      <c r="G19" s="117"/>
    </row>
    <row r="20" spans="1:7" x14ac:dyDescent="0.2">
      <c r="A20" s="117" t="s">
        <v>577</v>
      </c>
      <c r="B20" s="117"/>
      <c r="C20" s="117"/>
      <c r="D20" s="117"/>
      <c r="E20" s="117"/>
      <c r="F20" s="117"/>
      <c r="G20" s="117"/>
    </row>
    <row r="21" spans="1:7" x14ac:dyDescent="0.2">
      <c r="A21" s="117"/>
      <c r="B21" s="117"/>
      <c r="C21" s="117"/>
      <c r="D21" s="117"/>
      <c r="E21" s="117"/>
      <c r="F21" s="117"/>
      <c r="G21" s="117"/>
    </row>
    <row r="22" spans="1:7" x14ac:dyDescent="0.2">
      <c r="A22" s="117"/>
      <c r="B22" s="117"/>
      <c r="C22" s="117"/>
      <c r="D22" s="117"/>
      <c r="E22" s="117"/>
      <c r="F22" s="117"/>
      <c r="G22" s="117"/>
    </row>
    <row r="23" spans="1:7" x14ac:dyDescent="0.2">
      <c r="A23" s="117"/>
      <c r="B23" s="117"/>
      <c r="C23" s="117"/>
      <c r="D23" s="117"/>
      <c r="E23" s="117"/>
      <c r="F23" s="117"/>
      <c r="G23" s="117"/>
    </row>
    <row r="24" spans="1:7" x14ac:dyDescent="0.2">
      <c r="A24" s="117"/>
      <c r="B24" s="117"/>
      <c r="C24" s="117"/>
      <c r="D24" s="117"/>
      <c r="E24" s="117"/>
      <c r="F24" s="117"/>
      <c r="G24" s="117"/>
    </row>
    <row r="25" spans="1:7" x14ac:dyDescent="0.2">
      <c r="A25" s="117"/>
      <c r="B25" s="117"/>
      <c r="C25" s="117"/>
      <c r="D25" s="117"/>
      <c r="E25" s="117"/>
      <c r="F25" s="117"/>
      <c r="G25" s="117"/>
    </row>
    <row r="26" spans="1:7" x14ac:dyDescent="0.2">
      <c r="A26" s="117"/>
      <c r="B26" s="117"/>
      <c r="C26" s="117"/>
      <c r="D26" s="117"/>
      <c r="E26" s="117"/>
      <c r="F26" s="117"/>
      <c r="G26" s="117"/>
    </row>
    <row r="27" spans="1:7" ht="18.75" customHeight="1" x14ac:dyDescent="0.2">
      <c r="A27" s="117"/>
      <c r="B27" s="117"/>
      <c r="C27" s="117"/>
      <c r="D27" s="117"/>
      <c r="E27" s="117"/>
      <c r="F27" s="117"/>
      <c r="G27" s="117"/>
    </row>
    <row r="28" spans="1:7" ht="6.75" customHeight="1" x14ac:dyDescent="0.2"/>
    <row r="29" spans="1:7" x14ac:dyDescent="0.2">
      <c r="A29" s="117" t="s">
        <v>578</v>
      </c>
      <c r="B29" s="117"/>
      <c r="C29" s="117"/>
      <c r="D29" s="117"/>
      <c r="E29" s="117"/>
      <c r="F29" s="117"/>
      <c r="G29" s="117"/>
    </row>
    <row r="30" spans="1:7" x14ac:dyDescent="0.2">
      <c r="A30" s="117"/>
      <c r="B30" s="117"/>
      <c r="C30" s="117"/>
      <c r="D30" s="117"/>
      <c r="E30" s="117"/>
      <c r="F30" s="117"/>
      <c r="G30" s="117"/>
    </row>
    <row r="31" spans="1:7" x14ac:dyDescent="0.2">
      <c r="A31" s="117"/>
      <c r="B31" s="117"/>
      <c r="C31" s="117"/>
      <c r="D31" s="117"/>
      <c r="E31" s="117"/>
      <c r="F31" s="117"/>
      <c r="G31" s="117"/>
    </row>
    <row r="32" spans="1:7" x14ac:dyDescent="0.2">
      <c r="A32" s="117"/>
      <c r="B32" s="117"/>
      <c r="C32" s="117"/>
      <c r="D32" s="117"/>
      <c r="E32" s="117"/>
      <c r="F32" s="117"/>
      <c r="G32" s="117"/>
    </row>
    <row r="33" spans="1:7" x14ac:dyDescent="0.2">
      <c r="A33" s="117"/>
      <c r="B33" s="117"/>
      <c r="C33" s="117"/>
      <c r="D33" s="117"/>
      <c r="E33" s="117"/>
      <c r="F33" s="117"/>
      <c r="G33" s="117"/>
    </row>
    <row r="34" spans="1:7" ht="86.25" customHeight="1" x14ac:dyDescent="0.2">
      <c r="A34" s="117"/>
      <c r="B34" s="117"/>
      <c r="C34" s="117"/>
      <c r="D34" s="117"/>
      <c r="E34" s="117"/>
      <c r="F34" s="117"/>
      <c r="G34" s="117"/>
    </row>
    <row r="35" spans="1:7" ht="141" customHeight="1" x14ac:dyDescent="0.2">
      <c r="A35" s="117"/>
      <c r="B35" s="117"/>
      <c r="C35" s="117"/>
      <c r="D35" s="117"/>
      <c r="E35" s="117"/>
      <c r="F35" s="117"/>
      <c r="G35" s="117"/>
    </row>
    <row r="36" spans="1:7" ht="6.75" customHeight="1" x14ac:dyDescent="0.2"/>
    <row r="37" spans="1:7" x14ac:dyDescent="0.2">
      <c r="A37" s="117" t="s">
        <v>590</v>
      </c>
      <c r="B37" s="117"/>
      <c r="C37" s="117"/>
      <c r="D37" s="117"/>
      <c r="E37" s="117"/>
      <c r="F37" s="117"/>
      <c r="G37" s="117"/>
    </row>
    <row r="38" spans="1:7" x14ac:dyDescent="0.2">
      <c r="A38" s="117"/>
      <c r="B38" s="117"/>
      <c r="C38" s="117"/>
      <c r="D38" s="117"/>
      <c r="E38" s="117"/>
      <c r="F38" s="117"/>
      <c r="G38" s="117"/>
    </row>
    <row r="39" spans="1:7" ht="62.25" customHeight="1" x14ac:dyDescent="0.2">
      <c r="A39" s="117"/>
      <c r="B39" s="117"/>
      <c r="C39" s="117"/>
      <c r="D39" s="117"/>
      <c r="E39" s="117"/>
      <c r="F39" s="117"/>
      <c r="G39" s="117"/>
    </row>
  </sheetData>
  <sheetProtection algorithmName="SHA-512" hashValue="TFjoJTpuZI1KIDxgES4SoDArqV68uvaz4nOjPjN2HynfB2bv17/WLTaHqYEn5+IP4jzIKl3FgwKRoJskZ8boBQ==" saltValue="FXS9w/afFFbMxZcs8StjjQ==" spinCount="100000" sheet="1" objects="1" scenarios="1"/>
  <mergeCells count="7">
    <mergeCell ref="A37:G39"/>
    <mergeCell ref="A1:G1"/>
    <mergeCell ref="A3:G9"/>
    <mergeCell ref="A11:G17"/>
    <mergeCell ref="A18:G19"/>
    <mergeCell ref="A20:G27"/>
    <mergeCell ref="A29:G35"/>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1A9EA-62F8-4156-A422-4C2C1ABDA7F6}">
  <sheetPr>
    <pageSetUpPr fitToPage="1"/>
  </sheetPr>
  <dimension ref="A1:M162"/>
  <sheetViews>
    <sheetView tabSelected="1" zoomScale="85" zoomScaleNormal="85" workbookViewId="0">
      <selection activeCell="H19" sqref="H19"/>
    </sheetView>
  </sheetViews>
  <sheetFormatPr baseColWidth="10" defaultColWidth="10.7109375" defaultRowHeight="14.25" outlineLevelRow="1" x14ac:dyDescent="0.2"/>
  <cols>
    <col min="1" max="1" width="8.85546875" style="74" customWidth="1"/>
    <col min="2" max="2" width="11.28515625" style="74" bestFit="1" customWidth="1"/>
    <col min="3" max="3" width="64" style="75" customWidth="1"/>
    <col min="4" max="4" width="5.85546875" style="76" customWidth="1"/>
    <col min="5" max="5" width="14.85546875" style="77" customWidth="1"/>
    <col min="6" max="6" width="29.85546875" style="78" customWidth="1"/>
    <col min="7" max="7" width="19.140625" style="78" customWidth="1"/>
    <col min="8" max="8" width="14.85546875" style="77" customWidth="1"/>
    <col min="9" max="9" width="29.85546875" style="79" customWidth="1"/>
    <col min="10" max="10" width="13.85546875" style="80" customWidth="1"/>
    <col min="11" max="11" width="16.5703125" style="80" customWidth="1"/>
    <col min="12" max="12" width="15" style="80" customWidth="1"/>
    <col min="13" max="13" width="13" style="39" bestFit="1" customWidth="1"/>
    <col min="14" max="16384" width="10.7109375" style="39"/>
  </cols>
  <sheetData>
    <row r="1" spans="1:12" s="4" customFormat="1" ht="47.25" customHeight="1" x14ac:dyDescent="0.25">
      <c r="A1" s="1"/>
      <c r="B1" s="1"/>
      <c r="C1" s="127" t="s">
        <v>579</v>
      </c>
      <c r="D1" s="127"/>
      <c r="E1" s="127"/>
      <c r="F1" s="127"/>
      <c r="G1" s="127"/>
      <c r="H1" s="127"/>
      <c r="I1" s="127"/>
      <c r="J1" s="2"/>
      <c r="K1" s="2"/>
      <c r="L1" s="3"/>
    </row>
    <row r="2" spans="1:12" s="4" customFormat="1" ht="105" x14ac:dyDescent="0.25">
      <c r="A2" s="128" t="s">
        <v>1</v>
      </c>
      <c r="B2" s="128" t="s">
        <v>2</v>
      </c>
      <c r="C2" s="6" t="s">
        <v>3</v>
      </c>
      <c r="D2" s="129" t="s">
        <v>4</v>
      </c>
      <c r="E2" s="131" t="s">
        <v>5</v>
      </c>
      <c r="F2" s="131"/>
      <c r="G2" s="89" t="s">
        <v>583</v>
      </c>
      <c r="H2" s="132" t="s">
        <v>574</v>
      </c>
      <c r="I2" s="132"/>
      <c r="J2" s="7"/>
      <c r="K2" s="7"/>
      <c r="L2" s="8"/>
    </row>
    <row r="3" spans="1:12" s="4" customFormat="1" ht="28.5" x14ac:dyDescent="0.25">
      <c r="A3" s="128"/>
      <c r="B3" s="128"/>
      <c r="C3" s="31" t="s">
        <v>6</v>
      </c>
      <c r="D3" s="130"/>
      <c r="E3" s="9" t="s">
        <v>7</v>
      </c>
      <c r="F3" s="9" t="s">
        <v>8</v>
      </c>
      <c r="G3" s="91" t="s">
        <v>572</v>
      </c>
      <c r="H3" s="5" t="s">
        <v>7</v>
      </c>
      <c r="I3" s="5" t="s">
        <v>8</v>
      </c>
      <c r="J3" s="10" t="s">
        <v>9</v>
      </c>
      <c r="K3" s="10" t="s">
        <v>10</v>
      </c>
      <c r="L3" s="10" t="s">
        <v>11</v>
      </c>
    </row>
    <row r="4" spans="1:12" ht="25.5" x14ac:dyDescent="0.25">
      <c r="A4" s="32"/>
      <c r="B4" s="32"/>
      <c r="C4" s="33"/>
      <c r="D4" s="34"/>
      <c r="E4" s="35"/>
      <c r="F4" s="36"/>
      <c r="G4" s="91" t="s">
        <v>573</v>
      </c>
      <c r="H4" s="35"/>
      <c r="I4" s="36"/>
      <c r="J4" s="37"/>
      <c r="K4" s="37"/>
      <c r="L4" s="38"/>
    </row>
    <row r="5" spans="1:12" s="44" customFormat="1" ht="15" x14ac:dyDescent="0.25">
      <c r="A5" s="11" t="s">
        <v>12</v>
      </c>
      <c r="B5" s="11" t="s">
        <v>13</v>
      </c>
      <c r="C5" s="12" t="s">
        <v>14</v>
      </c>
      <c r="D5" s="40"/>
      <c r="E5" s="41"/>
      <c r="F5" s="42"/>
      <c r="G5" s="42"/>
      <c r="H5" s="41"/>
      <c r="I5" s="42"/>
      <c r="J5" s="43"/>
      <c r="K5" s="43"/>
      <c r="L5" s="13">
        <f>L6+L11+L50</f>
        <v>0</v>
      </c>
    </row>
    <row r="6" spans="1:12" s="49" customFormat="1" ht="12.75" x14ac:dyDescent="0.25">
      <c r="A6" s="14" t="s">
        <v>15</v>
      </c>
      <c r="B6" s="14" t="s">
        <v>16</v>
      </c>
      <c r="C6" s="15" t="s">
        <v>17</v>
      </c>
      <c r="D6" s="45"/>
      <c r="E6" s="46"/>
      <c r="F6" s="47"/>
      <c r="G6" s="95"/>
      <c r="H6" s="46"/>
      <c r="I6" s="47"/>
      <c r="J6" s="48"/>
      <c r="K6" s="48"/>
      <c r="L6" s="20">
        <f>SUM(K7:K10)</f>
        <v>0</v>
      </c>
    </row>
    <row r="7" spans="1:12" s="59" customFormat="1" ht="63.75" outlineLevel="1" x14ac:dyDescent="0.2">
      <c r="A7" s="50" t="s">
        <v>18</v>
      </c>
      <c r="B7" s="50" t="s">
        <v>16</v>
      </c>
      <c r="C7" s="51" t="s">
        <v>19</v>
      </c>
      <c r="D7" s="52">
        <v>1</v>
      </c>
      <c r="E7" s="82" t="s">
        <v>20</v>
      </c>
      <c r="F7" s="82" t="s">
        <v>21</v>
      </c>
      <c r="G7" s="98"/>
      <c r="H7" s="93"/>
      <c r="I7" s="94"/>
      <c r="J7" s="56" t="s">
        <v>22</v>
      </c>
      <c r="K7" s="57" t="str">
        <f>J7</f>
        <v>Beistellung</v>
      </c>
      <c r="L7" s="58"/>
    </row>
    <row r="8" spans="1:12" s="59" customFormat="1" ht="38.25" outlineLevel="1" x14ac:dyDescent="0.2">
      <c r="A8" s="50" t="s">
        <v>23</v>
      </c>
      <c r="B8" s="50" t="s">
        <v>24</v>
      </c>
      <c r="C8" s="51" t="s">
        <v>25</v>
      </c>
      <c r="D8" s="52">
        <v>2</v>
      </c>
      <c r="E8" s="53"/>
      <c r="F8" s="53"/>
      <c r="G8" s="96"/>
      <c r="H8" s="133"/>
      <c r="I8" s="135"/>
      <c r="J8" s="99"/>
      <c r="K8" s="57">
        <f>D8*J8</f>
        <v>0</v>
      </c>
      <c r="L8" s="58"/>
    </row>
    <row r="9" spans="1:12" s="59" customFormat="1" ht="51" outlineLevel="1" x14ac:dyDescent="0.2">
      <c r="A9" s="50" t="s">
        <v>26</v>
      </c>
      <c r="B9" s="50" t="s">
        <v>27</v>
      </c>
      <c r="C9" s="51" t="s">
        <v>28</v>
      </c>
      <c r="D9" s="52">
        <v>1</v>
      </c>
      <c r="E9" s="53"/>
      <c r="F9" s="53"/>
      <c r="G9" s="96"/>
      <c r="H9" s="133"/>
      <c r="I9" s="135"/>
      <c r="J9" s="99"/>
      <c r="K9" s="57">
        <f>D9*J9</f>
        <v>0</v>
      </c>
      <c r="L9" s="58"/>
    </row>
    <row r="10" spans="1:12" s="59" customFormat="1" ht="38.25" outlineLevel="1" x14ac:dyDescent="0.2">
      <c r="A10" s="50" t="s">
        <v>29</v>
      </c>
      <c r="B10" s="50" t="s">
        <v>30</v>
      </c>
      <c r="C10" s="83" t="s">
        <v>585</v>
      </c>
      <c r="D10" s="52">
        <v>1</v>
      </c>
      <c r="E10" s="53"/>
      <c r="F10" s="53"/>
      <c r="G10" s="97"/>
      <c r="H10" s="133"/>
      <c r="I10" s="135"/>
      <c r="J10" s="99"/>
      <c r="K10" s="57">
        <f>D10*J10</f>
        <v>0</v>
      </c>
      <c r="L10" s="58"/>
    </row>
    <row r="11" spans="1:12" s="21" customFormat="1" ht="12.75" x14ac:dyDescent="0.25">
      <c r="A11" s="14" t="s">
        <v>31</v>
      </c>
      <c r="B11" s="14" t="s">
        <v>32</v>
      </c>
      <c r="C11" s="15" t="s">
        <v>33</v>
      </c>
      <c r="D11" s="16"/>
      <c r="E11" s="17"/>
      <c r="F11" s="18"/>
      <c r="G11" s="18"/>
      <c r="H11" s="17"/>
      <c r="I11" s="18"/>
      <c r="J11" s="19"/>
      <c r="K11" s="19"/>
      <c r="L11" s="20">
        <f>SUM(K12:K49)</f>
        <v>0</v>
      </c>
    </row>
    <row r="12" spans="1:12" s="27" customFormat="1" ht="12.75" outlineLevel="1" x14ac:dyDescent="0.2">
      <c r="A12" s="22" t="s">
        <v>34</v>
      </c>
      <c r="B12" s="22" t="s">
        <v>35</v>
      </c>
      <c r="C12" s="23" t="s">
        <v>36</v>
      </c>
      <c r="D12" s="52"/>
      <c r="E12" s="53"/>
      <c r="F12" s="53"/>
      <c r="G12" s="82"/>
      <c r="H12" s="24"/>
      <c r="I12" s="25"/>
      <c r="J12" s="25"/>
      <c r="K12" s="25"/>
      <c r="L12" s="26"/>
    </row>
    <row r="13" spans="1:12" s="59" customFormat="1" ht="12.75" outlineLevel="1" x14ac:dyDescent="0.2">
      <c r="A13" s="50" t="s">
        <v>37</v>
      </c>
      <c r="B13" s="50" t="s">
        <v>38</v>
      </c>
      <c r="C13" s="51" t="s">
        <v>39</v>
      </c>
      <c r="D13" s="52">
        <v>1</v>
      </c>
      <c r="E13" s="53" t="s">
        <v>40</v>
      </c>
      <c r="F13" s="53" t="s">
        <v>41</v>
      </c>
      <c r="G13" s="134"/>
      <c r="H13" s="133"/>
      <c r="I13" s="135"/>
      <c r="J13" s="99"/>
      <c r="K13" s="57">
        <f>D13*J13</f>
        <v>0</v>
      </c>
      <c r="L13" s="58"/>
    </row>
    <row r="14" spans="1:12" s="59" customFormat="1" ht="12.75" outlineLevel="1" x14ac:dyDescent="0.2">
      <c r="A14" s="50" t="s">
        <v>42</v>
      </c>
      <c r="B14" s="50" t="s">
        <v>43</v>
      </c>
      <c r="C14" s="51" t="s">
        <v>44</v>
      </c>
      <c r="D14" s="52">
        <v>3</v>
      </c>
      <c r="E14" s="53" t="s">
        <v>45</v>
      </c>
      <c r="F14" s="53" t="s">
        <v>46</v>
      </c>
      <c r="G14" s="134"/>
      <c r="H14" s="133"/>
      <c r="I14" s="135"/>
      <c r="J14" s="99"/>
      <c r="K14" s="57">
        <f>D14*J14</f>
        <v>0</v>
      </c>
      <c r="L14" s="58"/>
    </row>
    <row r="15" spans="1:12" s="59" customFormat="1" ht="12.75" outlineLevel="1" x14ac:dyDescent="0.2">
      <c r="A15" s="50" t="s">
        <v>47</v>
      </c>
      <c r="B15" s="50" t="s">
        <v>48</v>
      </c>
      <c r="C15" s="51" t="s">
        <v>49</v>
      </c>
      <c r="D15" s="52">
        <v>3</v>
      </c>
      <c r="E15" s="53" t="s">
        <v>50</v>
      </c>
      <c r="F15" s="53" t="s">
        <v>51</v>
      </c>
      <c r="G15" s="134"/>
      <c r="H15" s="133"/>
      <c r="I15" s="135"/>
      <c r="J15" s="99"/>
      <c r="K15" s="57">
        <f>D15*J15</f>
        <v>0</v>
      </c>
      <c r="L15" s="58"/>
    </row>
    <row r="16" spans="1:12" s="27" customFormat="1" ht="12.75" outlineLevel="1" x14ac:dyDescent="0.2">
      <c r="A16" s="22" t="s">
        <v>52</v>
      </c>
      <c r="B16" s="22" t="s">
        <v>53</v>
      </c>
      <c r="C16" s="23" t="s">
        <v>54</v>
      </c>
      <c r="D16" s="52"/>
      <c r="E16" s="53"/>
      <c r="F16" s="53"/>
      <c r="G16" s="101"/>
      <c r="H16" s="102"/>
      <c r="I16" s="100"/>
      <c r="J16" s="100"/>
      <c r="K16" s="25"/>
      <c r="L16" s="26"/>
    </row>
    <row r="17" spans="1:12" s="59" customFormat="1" ht="12.75" outlineLevel="1" x14ac:dyDescent="0.2">
      <c r="A17" s="50" t="s">
        <v>55</v>
      </c>
      <c r="B17" s="50" t="s">
        <v>56</v>
      </c>
      <c r="C17" s="51" t="s">
        <v>586</v>
      </c>
      <c r="D17" s="52">
        <v>1</v>
      </c>
      <c r="E17" s="53" t="s">
        <v>50</v>
      </c>
      <c r="F17" s="53" t="s">
        <v>57</v>
      </c>
      <c r="G17" s="134"/>
      <c r="H17" s="133"/>
      <c r="I17" s="135"/>
      <c r="J17" s="99"/>
      <c r="K17" s="57">
        <f>D17*J17</f>
        <v>0</v>
      </c>
      <c r="L17" s="58"/>
    </row>
    <row r="18" spans="1:12" s="59" customFormat="1" ht="12.75" outlineLevel="1" x14ac:dyDescent="0.2">
      <c r="A18" s="50" t="s">
        <v>58</v>
      </c>
      <c r="B18" s="50" t="s">
        <v>59</v>
      </c>
      <c r="C18" s="51" t="s">
        <v>60</v>
      </c>
      <c r="D18" s="52">
        <v>1</v>
      </c>
      <c r="E18" s="53" t="s">
        <v>50</v>
      </c>
      <c r="F18" s="53" t="s">
        <v>61</v>
      </c>
      <c r="G18" s="134"/>
      <c r="H18" s="133"/>
      <c r="I18" s="135"/>
      <c r="J18" s="99"/>
      <c r="K18" s="57">
        <f>D18*J18</f>
        <v>0</v>
      </c>
      <c r="L18" s="58"/>
    </row>
    <row r="19" spans="1:12" s="59" customFormat="1" ht="12.75" outlineLevel="1" x14ac:dyDescent="0.2">
      <c r="A19" s="50" t="s">
        <v>62</v>
      </c>
      <c r="B19" s="50" t="s">
        <v>63</v>
      </c>
      <c r="C19" s="51" t="s">
        <v>64</v>
      </c>
      <c r="D19" s="52">
        <v>1</v>
      </c>
      <c r="E19" s="53" t="s">
        <v>65</v>
      </c>
      <c r="F19" s="53" t="s">
        <v>66</v>
      </c>
      <c r="G19" s="134"/>
      <c r="H19" s="133"/>
      <c r="I19" s="135"/>
      <c r="J19" s="99"/>
      <c r="K19" s="57">
        <f>D19*J19</f>
        <v>0</v>
      </c>
      <c r="L19" s="58"/>
    </row>
    <row r="20" spans="1:12" s="27" customFormat="1" ht="12.75" outlineLevel="1" x14ac:dyDescent="0.2">
      <c r="A20" s="22" t="s">
        <v>67</v>
      </c>
      <c r="B20" s="22" t="s">
        <v>68</v>
      </c>
      <c r="C20" s="23" t="s">
        <v>69</v>
      </c>
      <c r="D20" s="52"/>
      <c r="E20" s="53"/>
      <c r="F20" s="53"/>
      <c r="G20" s="103"/>
      <c r="H20" s="102"/>
      <c r="I20" s="100"/>
      <c r="J20" s="100"/>
      <c r="K20" s="25"/>
      <c r="L20" s="26"/>
    </row>
    <row r="21" spans="1:12" s="59" customFormat="1" ht="12.75" outlineLevel="1" x14ac:dyDescent="0.2">
      <c r="A21" s="50" t="s">
        <v>70</v>
      </c>
      <c r="B21" s="50" t="s">
        <v>71</v>
      </c>
      <c r="C21" s="51" t="s">
        <v>72</v>
      </c>
      <c r="D21" s="52">
        <v>2</v>
      </c>
      <c r="E21" s="53" t="s">
        <v>50</v>
      </c>
      <c r="F21" s="53" t="s">
        <v>73</v>
      </c>
      <c r="G21" s="134"/>
      <c r="H21" s="133"/>
      <c r="I21" s="135"/>
      <c r="J21" s="99"/>
      <c r="K21" s="57">
        <f>D21*J21</f>
        <v>0</v>
      </c>
      <c r="L21" s="58"/>
    </row>
    <row r="22" spans="1:12" s="59" customFormat="1" ht="12.75" outlineLevel="1" x14ac:dyDescent="0.2">
      <c r="A22" s="50" t="s">
        <v>74</v>
      </c>
      <c r="B22" s="50" t="s">
        <v>75</v>
      </c>
      <c r="C22" s="51" t="s">
        <v>76</v>
      </c>
      <c r="D22" s="52">
        <v>4</v>
      </c>
      <c r="E22" s="53" t="s">
        <v>45</v>
      </c>
      <c r="F22" s="53" t="s">
        <v>77</v>
      </c>
      <c r="G22" s="134"/>
      <c r="H22" s="133"/>
      <c r="I22" s="135"/>
      <c r="J22" s="99"/>
      <c r="K22" s="57">
        <f>D22*J22</f>
        <v>0</v>
      </c>
      <c r="L22" s="58"/>
    </row>
    <row r="23" spans="1:12" s="27" customFormat="1" ht="12.75" outlineLevel="1" x14ac:dyDescent="0.2">
      <c r="A23" s="22" t="s">
        <v>78</v>
      </c>
      <c r="B23" s="22" t="s">
        <v>79</v>
      </c>
      <c r="C23" s="23" t="s">
        <v>80</v>
      </c>
      <c r="D23" s="52"/>
      <c r="E23" s="53"/>
      <c r="F23" s="53"/>
      <c r="G23" s="103"/>
      <c r="H23" s="102"/>
      <c r="I23" s="100"/>
      <c r="J23" s="100"/>
      <c r="K23" s="25"/>
      <c r="L23" s="26"/>
    </row>
    <row r="24" spans="1:12" s="59" customFormat="1" ht="12.75" outlineLevel="1" x14ac:dyDescent="0.2">
      <c r="A24" s="50" t="s">
        <v>81</v>
      </c>
      <c r="B24" s="50" t="s">
        <v>82</v>
      </c>
      <c r="C24" s="51" t="s">
        <v>83</v>
      </c>
      <c r="D24" s="52">
        <v>1</v>
      </c>
      <c r="E24" s="53" t="s">
        <v>84</v>
      </c>
      <c r="F24" s="53" t="s">
        <v>85</v>
      </c>
      <c r="G24" s="134"/>
      <c r="H24" s="133"/>
      <c r="I24" s="135"/>
      <c r="J24" s="99"/>
      <c r="K24" s="57">
        <f>D24*J24</f>
        <v>0</v>
      </c>
      <c r="L24" s="58"/>
    </row>
    <row r="25" spans="1:12" s="59" customFormat="1" ht="12.75" outlineLevel="1" x14ac:dyDescent="0.2">
      <c r="A25" s="50" t="s">
        <v>86</v>
      </c>
      <c r="B25" s="50" t="s">
        <v>87</v>
      </c>
      <c r="C25" s="51" t="s">
        <v>88</v>
      </c>
      <c r="D25" s="52">
        <v>3</v>
      </c>
      <c r="E25" s="53" t="s">
        <v>84</v>
      </c>
      <c r="F25" s="53" t="s">
        <v>89</v>
      </c>
      <c r="G25" s="134"/>
      <c r="H25" s="133"/>
      <c r="I25" s="135"/>
      <c r="J25" s="99"/>
      <c r="K25" s="57">
        <f>D25*J25</f>
        <v>0</v>
      </c>
      <c r="L25" s="58"/>
    </row>
    <row r="26" spans="1:12" s="59" customFormat="1" ht="12.75" outlineLevel="1" x14ac:dyDescent="0.2">
      <c r="A26" s="50" t="s">
        <v>90</v>
      </c>
      <c r="B26" s="50" t="s">
        <v>91</v>
      </c>
      <c r="C26" s="51" t="s">
        <v>92</v>
      </c>
      <c r="D26" s="52">
        <v>2</v>
      </c>
      <c r="E26" s="53" t="s">
        <v>84</v>
      </c>
      <c r="F26" s="53" t="s">
        <v>93</v>
      </c>
      <c r="G26" s="134"/>
      <c r="H26" s="133"/>
      <c r="I26" s="135"/>
      <c r="J26" s="99"/>
      <c r="K26" s="57">
        <f>D26*J26</f>
        <v>0</v>
      </c>
      <c r="L26" s="58"/>
    </row>
    <row r="27" spans="1:12" s="59" customFormat="1" ht="12.75" outlineLevel="1" x14ac:dyDescent="0.25">
      <c r="A27" s="50" t="s">
        <v>94</v>
      </c>
      <c r="B27" s="50" t="s">
        <v>95</v>
      </c>
      <c r="C27" s="51" t="s">
        <v>96</v>
      </c>
      <c r="D27" s="52">
        <v>2</v>
      </c>
      <c r="E27" s="53" t="s">
        <v>45</v>
      </c>
      <c r="F27" s="53" t="s">
        <v>97</v>
      </c>
      <c r="G27" s="92" t="s">
        <v>571</v>
      </c>
      <c r="H27" s="92" t="s">
        <v>45</v>
      </c>
      <c r="I27" s="92" t="s">
        <v>97</v>
      </c>
      <c r="J27" s="99"/>
      <c r="K27" s="57">
        <f>D27*J27</f>
        <v>0</v>
      </c>
      <c r="L27" s="58"/>
    </row>
    <row r="28" spans="1:12" s="27" customFormat="1" ht="12.75" outlineLevel="1" x14ac:dyDescent="0.2">
      <c r="A28" s="22" t="s">
        <v>98</v>
      </c>
      <c r="B28" s="22" t="s">
        <v>99</v>
      </c>
      <c r="C28" s="23" t="s">
        <v>100</v>
      </c>
      <c r="D28" s="52"/>
      <c r="E28" s="53"/>
      <c r="F28" s="53"/>
      <c r="G28" s="104"/>
      <c r="H28" s="102"/>
      <c r="I28" s="100"/>
      <c r="J28" s="100"/>
      <c r="K28" s="25"/>
      <c r="L28" s="26"/>
    </row>
    <row r="29" spans="1:12" s="59" customFormat="1" ht="12.75" outlineLevel="1" x14ac:dyDescent="0.2">
      <c r="A29" s="50" t="s">
        <v>101</v>
      </c>
      <c r="B29" s="50" t="s">
        <v>102</v>
      </c>
      <c r="C29" s="51" t="s">
        <v>103</v>
      </c>
      <c r="D29" s="52">
        <v>1</v>
      </c>
      <c r="E29" s="53" t="s">
        <v>65</v>
      </c>
      <c r="F29" s="53" t="s">
        <v>104</v>
      </c>
      <c r="G29" s="134"/>
      <c r="H29" s="133"/>
      <c r="I29" s="135"/>
      <c r="J29" s="99"/>
      <c r="K29" s="57">
        <f>D29*J29</f>
        <v>0</v>
      </c>
      <c r="L29" s="58"/>
    </row>
    <row r="30" spans="1:12" s="59" customFormat="1" ht="12.75" outlineLevel="1" x14ac:dyDescent="0.25">
      <c r="A30" s="50" t="s">
        <v>105</v>
      </c>
      <c r="B30" s="50" t="s">
        <v>106</v>
      </c>
      <c r="C30" s="51" t="s">
        <v>107</v>
      </c>
      <c r="D30" s="52">
        <v>1</v>
      </c>
      <c r="E30" s="53" t="s">
        <v>50</v>
      </c>
      <c r="F30" s="53" t="s">
        <v>108</v>
      </c>
      <c r="G30" s="134"/>
      <c r="H30" s="134"/>
      <c r="I30" s="134"/>
      <c r="J30" s="99"/>
      <c r="K30" s="57">
        <f>D30*J30</f>
        <v>0</v>
      </c>
      <c r="L30" s="58"/>
    </row>
    <row r="31" spans="1:12" s="59" customFormat="1" ht="12.75" outlineLevel="1" x14ac:dyDescent="0.2">
      <c r="A31" s="50" t="s">
        <v>109</v>
      </c>
      <c r="B31" s="50" t="s">
        <v>110</v>
      </c>
      <c r="C31" s="51" t="s">
        <v>111</v>
      </c>
      <c r="D31" s="52">
        <v>2</v>
      </c>
      <c r="E31" s="53" t="s">
        <v>50</v>
      </c>
      <c r="F31" s="53" t="s">
        <v>112</v>
      </c>
      <c r="G31" s="134"/>
      <c r="H31" s="133"/>
      <c r="I31" s="135"/>
      <c r="J31" s="99"/>
      <c r="K31" s="57">
        <f>D31*J31</f>
        <v>0</v>
      </c>
      <c r="L31" s="58"/>
    </row>
    <row r="32" spans="1:12" s="27" customFormat="1" ht="12.75" outlineLevel="1" x14ac:dyDescent="0.2">
      <c r="A32" s="22" t="s">
        <v>113</v>
      </c>
      <c r="B32" s="22" t="s">
        <v>114</v>
      </c>
      <c r="C32" s="23" t="s">
        <v>115</v>
      </c>
      <c r="D32" s="52"/>
      <c r="E32" s="53"/>
      <c r="F32" s="53"/>
      <c r="G32" s="109"/>
      <c r="H32" s="110"/>
      <c r="I32" s="112"/>
      <c r="J32" s="100"/>
      <c r="K32" s="25"/>
      <c r="L32" s="26"/>
    </row>
    <row r="33" spans="1:12" s="59" customFormat="1" ht="12.75" outlineLevel="1" x14ac:dyDescent="0.2">
      <c r="A33" s="50" t="s">
        <v>116</v>
      </c>
      <c r="B33" s="50" t="s">
        <v>117</v>
      </c>
      <c r="C33" s="51" t="s">
        <v>118</v>
      </c>
      <c r="D33" s="52">
        <v>1</v>
      </c>
      <c r="E33" s="53" t="s">
        <v>580</v>
      </c>
      <c r="F33" s="53" t="s">
        <v>581</v>
      </c>
      <c r="G33" s="69"/>
      <c r="H33" s="111"/>
      <c r="I33" s="113"/>
      <c r="J33" s="108" t="s">
        <v>22</v>
      </c>
      <c r="K33" s="57" t="str">
        <f>J33</f>
        <v>Beistellung</v>
      </c>
      <c r="L33" s="58"/>
    </row>
    <row r="34" spans="1:12" s="59" customFormat="1" ht="12.75" outlineLevel="1" x14ac:dyDescent="0.2">
      <c r="A34" s="50" t="s">
        <v>119</v>
      </c>
      <c r="B34" s="50" t="s">
        <v>120</v>
      </c>
      <c r="C34" s="51" t="s">
        <v>121</v>
      </c>
      <c r="D34" s="52">
        <v>2</v>
      </c>
      <c r="E34" s="53" t="s">
        <v>50</v>
      </c>
      <c r="F34" s="53" t="s">
        <v>122</v>
      </c>
      <c r="G34" s="134"/>
      <c r="H34" s="133"/>
      <c r="I34" s="135"/>
      <c r="J34" s="99"/>
      <c r="K34" s="57">
        <f>D34*J34</f>
        <v>0</v>
      </c>
      <c r="L34" s="58"/>
    </row>
    <row r="35" spans="1:12" s="59" customFormat="1" ht="12.75" outlineLevel="1" x14ac:dyDescent="0.2">
      <c r="A35" s="50" t="s">
        <v>123</v>
      </c>
      <c r="B35" s="50" t="s">
        <v>124</v>
      </c>
      <c r="C35" s="51" t="s">
        <v>125</v>
      </c>
      <c r="D35" s="52">
        <v>1</v>
      </c>
      <c r="E35" s="53" t="s">
        <v>126</v>
      </c>
      <c r="F35" s="53">
        <v>0</v>
      </c>
      <c r="G35" s="134"/>
      <c r="H35" s="133"/>
      <c r="I35" s="135"/>
      <c r="J35" s="99"/>
      <c r="K35" s="57">
        <f>D35*J35</f>
        <v>0</v>
      </c>
      <c r="L35" s="58"/>
    </row>
    <row r="36" spans="1:12" s="59" customFormat="1" ht="12.75" outlineLevel="1" x14ac:dyDescent="0.25">
      <c r="A36" s="50" t="s">
        <v>127</v>
      </c>
      <c r="B36" s="50" t="s">
        <v>128</v>
      </c>
      <c r="C36" s="51" t="s">
        <v>587</v>
      </c>
      <c r="D36" s="52">
        <v>1</v>
      </c>
      <c r="E36" s="53" t="s">
        <v>129</v>
      </c>
      <c r="F36" s="53" t="s">
        <v>130</v>
      </c>
      <c r="G36" s="92" t="s">
        <v>571</v>
      </c>
      <c r="H36" s="92" t="s">
        <v>129</v>
      </c>
      <c r="I36" s="92" t="s">
        <v>130</v>
      </c>
      <c r="J36" s="99"/>
      <c r="K36" s="57">
        <f>D36*J36</f>
        <v>0</v>
      </c>
      <c r="L36" s="58"/>
    </row>
    <row r="37" spans="1:12" s="59" customFormat="1" ht="12.75" outlineLevel="1" x14ac:dyDescent="0.2">
      <c r="A37" s="50" t="s">
        <v>131</v>
      </c>
      <c r="B37" s="50" t="s">
        <v>132</v>
      </c>
      <c r="C37" s="51" t="s">
        <v>133</v>
      </c>
      <c r="D37" s="52">
        <v>4</v>
      </c>
      <c r="E37" s="53" t="s">
        <v>580</v>
      </c>
      <c r="F37" s="53" t="s">
        <v>582</v>
      </c>
      <c r="G37" s="104"/>
      <c r="H37" s="105"/>
      <c r="I37" s="106"/>
      <c r="J37" s="108" t="s">
        <v>22</v>
      </c>
      <c r="K37" s="57" t="str">
        <f>J37</f>
        <v>Beistellung</v>
      </c>
      <c r="L37" s="58"/>
    </row>
    <row r="38" spans="1:12" s="59" customFormat="1" ht="12.75" outlineLevel="1" x14ac:dyDescent="0.2">
      <c r="A38" s="50" t="s">
        <v>134</v>
      </c>
      <c r="B38" s="50" t="s">
        <v>135</v>
      </c>
      <c r="C38" s="51" t="s">
        <v>136</v>
      </c>
      <c r="D38" s="52">
        <v>4</v>
      </c>
      <c r="E38" s="53" t="s">
        <v>137</v>
      </c>
      <c r="F38" s="53" t="s">
        <v>138</v>
      </c>
      <c r="G38" s="134"/>
      <c r="H38" s="133"/>
      <c r="I38" s="135"/>
      <c r="J38" s="99"/>
      <c r="K38" s="57">
        <f>D38*J38</f>
        <v>0</v>
      </c>
      <c r="L38" s="58"/>
    </row>
    <row r="39" spans="1:12" s="27" customFormat="1" ht="12.75" outlineLevel="1" x14ac:dyDescent="0.2">
      <c r="A39" s="22" t="s">
        <v>139</v>
      </c>
      <c r="B39" s="22" t="s">
        <v>140</v>
      </c>
      <c r="C39" s="23" t="s">
        <v>141</v>
      </c>
      <c r="D39" s="52"/>
      <c r="E39" s="53"/>
      <c r="F39" s="107"/>
      <c r="G39" s="104"/>
      <c r="H39" s="102"/>
      <c r="I39" s="100"/>
      <c r="J39" s="100"/>
      <c r="K39" s="25"/>
      <c r="L39" s="26"/>
    </row>
    <row r="40" spans="1:12" s="59" customFormat="1" ht="12.75" outlineLevel="1" x14ac:dyDescent="0.2">
      <c r="A40" s="50" t="s">
        <v>142</v>
      </c>
      <c r="B40" s="50" t="s">
        <v>143</v>
      </c>
      <c r="C40" s="51" t="s">
        <v>144</v>
      </c>
      <c r="D40" s="52">
        <v>1</v>
      </c>
      <c r="E40" s="53" t="s">
        <v>145</v>
      </c>
      <c r="F40" s="53" t="s">
        <v>146</v>
      </c>
      <c r="G40" s="134"/>
      <c r="H40" s="133"/>
      <c r="I40" s="135"/>
      <c r="J40" s="99"/>
      <c r="K40" s="57">
        <f>D40*J40</f>
        <v>0</v>
      </c>
      <c r="L40" s="58"/>
    </row>
    <row r="41" spans="1:12" s="59" customFormat="1" ht="12.75" outlineLevel="1" x14ac:dyDescent="0.2">
      <c r="A41" s="50" t="s">
        <v>147</v>
      </c>
      <c r="B41" s="50" t="s">
        <v>148</v>
      </c>
      <c r="C41" s="51" t="s">
        <v>149</v>
      </c>
      <c r="D41" s="52">
        <v>3</v>
      </c>
      <c r="E41" s="53" t="s">
        <v>84</v>
      </c>
      <c r="F41" s="53" t="s">
        <v>150</v>
      </c>
      <c r="G41" s="134"/>
      <c r="H41" s="133"/>
      <c r="I41" s="135"/>
      <c r="J41" s="99"/>
      <c r="K41" s="57">
        <f>D41*J41</f>
        <v>0</v>
      </c>
      <c r="L41" s="58"/>
    </row>
    <row r="42" spans="1:12" s="27" customFormat="1" ht="12.75" outlineLevel="1" x14ac:dyDescent="0.2">
      <c r="A42" s="22" t="s">
        <v>151</v>
      </c>
      <c r="B42" s="22" t="s">
        <v>152</v>
      </c>
      <c r="C42" s="23" t="s">
        <v>153</v>
      </c>
      <c r="D42" s="52"/>
      <c r="E42" s="53"/>
      <c r="F42" s="53"/>
      <c r="G42" s="104"/>
      <c r="H42" s="102"/>
      <c r="I42" s="100"/>
      <c r="J42" s="100"/>
      <c r="K42" s="25"/>
      <c r="L42" s="26"/>
    </row>
    <row r="43" spans="1:12" s="59" customFormat="1" ht="12.75" outlineLevel="1" x14ac:dyDescent="0.2">
      <c r="A43" s="50" t="s">
        <v>154</v>
      </c>
      <c r="B43" s="50" t="s">
        <v>155</v>
      </c>
      <c r="C43" s="51" t="s">
        <v>156</v>
      </c>
      <c r="D43" s="52">
        <v>2</v>
      </c>
      <c r="E43" s="53" t="s">
        <v>157</v>
      </c>
      <c r="F43" s="53" t="s">
        <v>158</v>
      </c>
      <c r="G43" s="134"/>
      <c r="H43" s="133"/>
      <c r="I43" s="135"/>
      <c r="J43" s="99"/>
      <c r="K43" s="57">
        <f>D43*J43</f>
        <v>0</v>
      </c>
      <c r="L43" s="58"/>
    </row>
    <row r="44" spans="1:12" s="59" customFormat="1" ht="12.75" outlineLevel="1" x14ac:dyDescent="0.2">
      <c r="A44" s="50" t="s">
        <v>159</v>
      </c>
      <c r="B44" s="50" t="s">
        <v>160</v>
      </c>
      <c r="C44" s="51" t="s">
        <v>161</v>
      </c>
      <c r="D44" s="52">
        <v>1</v>
      </c>
      <c r="E44" s="53" t="s">
        <v>157</v>
      </c>
      <c r="F44" s="53" t="s">
        <v>162</v>
      </c>
      <c r="G44" s="134"/>
      <c r="H44" s="133"/>
      <c r="I44" s="135"/>
      <c r="J44" s="99"/>
      <c r="K44" s="57">
        <f>D44*J44</f>
        <v>0</v>
      </c>
      <c r="L44" s="58"/>
    </row>
    <row r="45" spans="1:12" s="59" customFormat="1" ht="12.75" outlineLevel="1" x14ac:dyDescent="0.2">
      <c r="A45" s="50" t="s">
        <v>163</v>
      </c>
      <c r="B45" s="50" t="s">
        <v>164</v>
      </c>
      <c r="C45" s="51" t="s">
        <v>165</v>
      </c>
      <c r="D45" s="52">
        <v>1</v>
      </c>
      <c r="E45" s="53" t="s">
        <v>157</v>
      </c>
      <c r="F45" s="53" t="s">
        <v>166</v>
      </c>
      <c r="G45" s="134"/>
      <c r="H45" s="133"/>
      <c r="I45" s="135"/>
      <c r="J45" s="99"/>
      <c r="K45" s="57">
        <f>D45*J45</f>
        <v>0</v>
      </c>
      <c r="L45" s="58"/>
    </row>
    <row r="46" spans="1:12" s="59" customFormat="1" ht="12.75" outlineLevel="1" x14ac:dyDescent="0.2">
      <c r="A46" s="50" t="s">
        <v>167</v>
      </c>
      <c r="B46" s="50" t="s">
        <v>168</v>
      </c>
      <c r="C46" s="51" t="s">
        <v>169</v>
      </c>
      <c r="D46" s="52">
        <v>1</v>
      </c>
      <c r="E46" s="53" t="s">
        <v>129</v>
      </c>
      <c r="F46" s="53" t="s">
        <v>170</v>
      </c>
      <c r="G46" s="134"/>
      <c r="H46" s="133"/>
      <c r="I46" s="135"/>
      <c r="J46" s="99"/>
      <c r="K46" s="57">
        <f>D46*J46</f>
        <v>0</v>
      </c>
      <c r="L46" s="58"/>
    </row>
    <row r="47" spans="1:12" s="27" customFormat="1" ht="12.75" outlineLevel="1" x14ac:dyDescent="0.2">
      <c r="A47" s="22" t="s">
        <v>171</v>
      </c>
      <c r="B47" s="22" t="s">
        <v>172</v>
      </c>
      <c r="C47" s="23" t="s">
        <v>173</v>
      </c>
      <c r="D47" s="52"/>
      <c r="E47" s="53"/>
      <c r="F47" s="53"/>
      <c r="G47" s="104"/>
      <c r="H47" s="102"/>
      <c r="I47" s="100"/>
      <c r="J47" s="100"/>
      <c r="K47" s="25"/>
      <c r="L47" s="26"/>
    </row>
    <row r="48" spans="1:12" s="59" customFormat="1" ht="12.75" outlineLevel="1" x14ac:dyDescent="0.2">
      <c r="A48" s="50" t="s">
        <v>174</v>
      </c>
      <c r="B48" s="50" t="s">
        <v>175</v>
      </c>
      <c r="C48" s="51" t="s">
        <v>176</v>
      </c>
      <c r="D48" s="52">
        <v>6</v>
      </c>
      <c r="E48" s="53" t="s">
        <v>177</v>
      </c>
      <c r="F48" s="53" t="s">
        <v>178</v>
      </c>
      <c r="G48" s="134"/>
      <c r="H48" s="133"/>
      <c r="I48" s="135"/>
      <c r="J48" s="99"/>
      <c r="K48" s="57">
        <f>D48*J48</f>
        <v>0</v>
      </c>
      <c r="L48" s="58"/>
    </row>
    <row r="49" spans="1:12" s="59" customFormat="1" ht="12.75" outlineLevel="1" x14ac:dyDescent="0.2">
      <c r="A49" s="50" t="s">
        <v>179</v>
      </c>
      <c r="B49" s="50" t="s">
        <v>180</v>
      </c>
      <c r="C49" s="51" t="s">
        <v>181</v>
      </c>
      <c r="D49" s="52">
        <v>4</v>
      </c>
      <c r="E49" s="53" t="s">
        <v>177</v>
      </c>
      <c r="F49" s="53" t="s">
        <v>182</v>
      </c>
      <c r="G49" s="134"/>
      <c r="H49" s="133"/>
      <c r="I49" s="136"/>
      <c r="J49" s="99"/>
      <c r="K49" s="57">
        <f>D49*J49</f>
        <v>0</v>
      </c>
      <c r="L49" s="58"/>
    </row>
    <row r="50" spans="1:12" s="21" customFormat="1" ht="12.75" x14ac:dyDescent="0.25">
      <c r="A50" s="14" t="s">
        <v>183</v>
      </c>
      <c r="B50" s="14" t="s">
        <v>568</v>
      </c>
      <c r="C50" s="15" t="s">
        <v>184</v>
      </c>
      <c r="D50" s="16"/>
      <c r="E50" s="17"/>
      <c r="F50" s="18"/>
      <c r="G50" s="18"/>
      <c r="H50" s="17"/>
      <c r="I50" s="18"/>
      <c r="J50" s="19"/>
      <c r="K50" s="19"/>
      <c r="L50" s="20">
        <f>SUM(K51:K55)</f>
        <v>0</v>
      </c>
    </row>
    <row r="51" spans="1:12" s="59" customFormat="1" ht="12.75" outlineLevel="1" x14ac:dyDescent="0.2">
      <c r="A51" s="50" t="s">
        <v>185</v>
      </c>
      <c r="B51" s="50" t="s">
        <v>186</v>
      </c>
      <c r="C51" s="51" t="s">
        <v>187</v>
      </c>
      <c r="D51" s="52">
        <v>2</v>
      </c>
      <c r="E51" s="53" t="s">
        <v>188</v>
      </c>
      <c r="F51" s="53" t="s">
        <v>189</v>
      </c>
      <c r="G51" s="134"/>
      <c r="H51" s="133"/>
      <c r="I51" s="135"/>
      <c r="J51" s="99"/>
      <c r="K51" s="57">
        <f>D51*J51</f>
        <v>0</v>
      </c>
      <c r="L51" s="58"/>
    </row>
    <row r="52" spans="1:12" s="59" customFormat="1" ht="102" outlineLevel="1" x14ac:dyDescent="0.2">
      <c r="A52" s="50" t="s">
        <v>190</v>
      </c>
      <c r="B52" s="50" t="s">
        <v>191</v>
      </c>
      <c r="C52" s="51" t="s">
        <v>192</v>
      </c>
      <c r="D52" s="52">
        <v>1</v>
      </c>
      <c r="E52" s="53" t="s">
        <v>193</v>
      </c>
      <c r="F52" s="53" t="s">
        <v>194</v>
      </c>
      <c r="G52" s="134"/>
      <c r="H52" s="133"/>
      <c r="I52" s="135"/>
      <c r="J52" s="99"/>
      <c r="K52" s="57">
        <f>D52*J52</f>
        <v>0</v>
      </c>
      <c r="L52" s="58"/>
    </row>
    <row r="53" spans="1:12" s="59" customFormat="1" ht="12.75" outlineLevel="1" x14ac:dyDescent="0.2">
      <c r="A53" s="50" t="s">
        <v>195</v>
      </c>
      <c r="B53" s="50" t="s">
        <v>196</v>
      </c>
      <c r="C53" s="51" t="s">
        <v>197</v>
      </c>
      <c r="D53" s="52">
        <v>1</v>
      </c>
      <c r="E53" s="53" t="s">
        <v>65</v>
      </c>
      <c r="F53" s="53" t="s">
        <v>198</v>
      </c>
      <c r="G53" s="134"/>
      <c r="H53" s="133"/>
      <c r="I53" s="135"/>
      <c r="J53" s="99"/>
      <c r="K53" s="57">
        <f>D53*J53</f>
        <v>0</v>
      </c>
      <c r="L53" s="58"/>
    </row>
    <row r="54" spans="1:12" s="59" customFormat="1" ht="12.75" outlineLevel="1" x14ac:dyDescent="0.2">
      <c r="A54" s="50" t="s">
        <v>199</v>
      </c>
      <c r="B54" s="50" t="s">
        <v>200</v>
      </c>
      <c r="C54" s="51" t="s">
        <v>201</v>
      </c>
      <c r="D54" s="52">
        <v>2</v>
      </c>
      <c r="E54" s="53" t="s">
        <v>202</v>
      </c>
      <c r="F54" s="53" t="s">
        <v>203</v>
      </c>
      <c r="G54" s="134"/>
      <c r="H54" s="133"/>
      <c r="I54" s="135"/>
      <c r="J54" s="99"/>
      <c r="K54" s="57">
        <f>D54*J54</f>
        <v>0</v>
      </c>
      <c r="L54" s="58"/>
    </row>
    <row r="55" spans="1:12" s="59" customFormat="1" ht="12.75" outlineLevel="1" x14ac:dyDescent="0.2">
      <c r="A55" s="50" t="s">
        <v>204</v>
      </c>
      <c r="B55" s="50" t="s">
        <v>205</v>
      </c>
      <c r="C55" s="83" t="s">
        <v>563</v>
      </c>
      <c r="D55" s="52">
        <v>2</v>
      </c>
      <c r="E55" s="53" t="s">
        <v>206</v>
      </c>
      <c r="F55" s="53" t="s">
        <v>207</v>
      </c>
      <c r="G55" s="134"/>
      <c r="H55" s="133"/>
      <c r="I55" s="135"/>
      <c r="J55" s="99"/>
      <c r="K55" s="57">
        <f>D55*J55</f>
        <v>0</v>
      </c>
      <c r="L55" s="58"/>
    </row>
    <row r="56" spans="1:12" s="21" customFormat="1" ht="12.75" x14ac:dyDescent="0.25">
      <c r="A56" s="14" t="s">
        <v>208</v>
      </c>
      <c r="B56" s="14" t="s">
        <v>209</v>
      </c>
      <c r="C56" s="15" t="s">
        <v>210</v>
      </c>
      <c r="D56" s="16"/>
      <c r="E56" s="17"/>
      <c r="F56" s="18"/>
      <c r="G56" s="18"/>
      <c r="H56" s="17"/>
      <c r="I56" s="18"/>
      <c r="J56" s="19"/>
      <c r="K56" s="19"/>
      <c r="L56" s="20">
        <f>L57+L59+L94+L118</f>
        <v>0</v>
      </c>
    </row>
    <row r="57" spans="1:12" s="21" customFormat="1" ht="12.75" x14ac:dyDescent="0.25">
      <c r="A57" s="14" t="s">
        <v>211</v>
      </c>
      <c r="B57" s="14" t="s">
        <v>212</v>
      </c>
      <c r="C57" s="15" t="s">
        <v>213</v>
      </c>
      <c r="D57" s="16"/>
      <c r="E57" s="17"/>
      <c r="F57" s="18"/>
      <c r="G57" s="18"/>
      <c r="H57" s="17"/>
      <c r="I57" s="18"/>
      <c r="J57" s="19"/>
      <c r="K57" s="19"/>
      <c r="L57" s="20">
        <f>K58</f>
        <v>0</v>
      </c>
    </row>
    <row r="58" spans="1:12" s="59" customFormat="1" ht="12.75" outlineLevel="1" x14ac:dyDescent="0.2">
      <c r="A58" s="50" t="s">
        <v>214</v>
      </c>
      <c r="B58" s="50" t="s">
        <v>212</v>
      </c>
      <c r="C58" s="51" t="s">
        <v>215</v>
      </c>
      <c r="D58" s="52">
        <v>1</v>
      </c>
      <c r="E58" s="53" t="s">
        <v>45</v>
      </c>
      <c r="F58" s="53" t="s">
        <v>216</v>
      </c>
      <c r="G58" s="53" t="s">
        <v>571</v>
      </c>
      <c r="H58" s="54" t="s">
        <v>45</v>
      </c>
      <c r="I58" s="55" t="s">
        <v>216</v>
      </c>
      <c r="J58" s="99"/>
      <c r="K58" s="57">
        <f>D58*J58</f>
        <v>0</v>
      </c>
      <c r="L58" s="58"/>
    </row>
    <row r="59" spans="1:12" s="21" customFormat="1" ht="12.75" x14ac:dyDescent="0.25">
      <c r="A59" s="14" t="s">
        <v>217</v>
      </c>
      <c r="B59" s="14" t="s">
        <v>218</v>
      </c>
      <c r="C59" s="15" t="s">
        <v>33</v>
      </c>
      <c r="D59" s="16"/>
      <c r="E59" s="17"/>
      <c r="F59" s="18"/>
      <c r="G59" s="18"/>
      <c r="H59" s="17"/>
      <c r="I59" s="18"/>
      <c r="J59" s="19"/>
      <c r="K59" s="19"/>
      <c r="L59" s="20">
        <f>SUM(K60:K93)</f>
        <v>0</v>
      </c>
    </row>
    <row r="60" spans="1:12" s="27" customFormat="1" ht="12.75" outlineLevel="1" x14ac:dyDescent="0.2">
      <c r="A60" s="22" t="s">
        <v>219</v>
      </c>
      <c r="B60" s="22" t="s">
        <v>220</v>
      </c>
      <c r="C60" s="23" t="s">
        <v>221</v>
      </c>
      <c r="D60" s="52"/>
      <c r="E60" s="53"/>
      <c r="F60" s="53"/>
      <c r="G60" s="53"/>
      <c r="H60" s="24"/>
      <c r="I60" s="25"/>
      <c r="J60" s="25"/>
      <c r="K60" s="25"/>
      <c r="L60" s="26"/>
    </row>
    <row r="61" spans="1:12" s="59" customFormat="1" ht="12.75" outlineLevel="1" x14ac:dyDescent="0.2">
      <c r="A61" s="50" t="s">
        <v>222</v>
      </c>
      <c r="B61" s="50" t="s">
        <v>223</v>
      </c>
      <c r="C61" s="51" t="s">
        <v>224</v>
      </c>
      <c r="D61" s="52">
        <v>4</v>
      </c>
      <c r="E61" s="53" t="s">
        <v>225</v>
      </c>
      <c r="F61" s="53" t="s">
        <v>226</v>
      </c>
      <c r="G61" s="134"/>
      <c r="H61" s="133"/>
      <c r="I61" s="135"/>
      <c r="J61" s="99"/>
      <c r="K61" s="57">
        <f>D61*J61</f>
        <v>0</v>
      </c>
      <c r="L61" s="58"/>
    </row>
    <row r="62" spans="1:12" s="59" customFormat="1" ht="12.75" outlineLevel="1" x14ac:dyDescent="0.2">
      <c r="A62" s="50" t="s">
        <v>227</v>
      </c>
      <c r="B62" s="50" t="s">
        <v>228</v>
      </c>
      <c r="C62" s="51" t="s">
        <v>229</v>
      </c>
      <c r="D62" s="52">
        <v>1</v>
      </c>
      <c r="E62" s="53" t="s">
        <v>230</v>
      </c>
      <c r="F62" s="53" t="s">
        <v>231</v>
      </c>
      <c r="G62" s="104"/>
      <c r="H62" s="105"/>
      <c r="I62" s="106"/>
      <c r="J62" s="114" t="s">
        <v>22</v>
      </c>
      <c r="K62" s="85" t="str">
        <f>J62</f>
        <v>Beistellung</v>
      </c>
      <c r="L62" s="58"/>
    </row>
    <row r="63" spans="1:12" s="59" customFormat="1" ht="12.75" outlineLevel="1" x14ac:dyDescent="0.2">
      <c r="A63" s="50" t="s">
        <v>232</v>
      </c>
      <c r="B63" s="50" t="s">
        <v>233</v>
      </c>
      <c r="C63" s="51" t="s">
        <v>234</v>
      </c>
      <c r="D63" s="52">
        <v>4</v>
      </c>
      <c r="E63" s="53" t="s">
        <v>235</v>
      </c>
      <c r="F63" s="53" t="s">
        <v>236</v>
      </c>
      <c r="G63" s="134"/>
      <c r="H63" s="133"/>
      <c r="I63" s="135" t="s">
        <v>564</v>
      </c>
      <c r="J63" s="99"/>
      <c r="K63" s="57">
        <f>D63*J63</f>
        <v>0</v>
      </c>
      <c r="L63" s="58"/>
    </row>
    <row r="64" spans="1:12" s="59" customFormat="1" ht="12.75" outlineLevel="1" x14ac:dyDescent="0.2">
      <c r="A64" s="50" t="s">
        <v>237</v>
      </c>
      <c r="B64" s="50" t="s">
        <v>238</v>
      </c>
      <c r="C64" s="51" t="s">
        <v>239</v>
      </c>
      <c r="D64" s="52">
        <v>4</v>
      </c>
      <c r="E64" s="53" t="s">
        <v>235</v>
      </c>
      <c r="F64" s="53" t="s">
        <v>240</v>
      </c>
      <c r="G64" s="134"/>
      <c r="H64" s="133"/>
      <c r="I64" s="135"/>
      <c r="J64" s="99"/>
      <c r="K64" s="57">
        <f>D64*J64</f>
        <v>0</v>
      </c>
      <c r="L64" s="58"/>
    </row>
    <row r="65" spans="1:12" s="59" customFormat="1" ht="12.75" outlineLevel="1" x14ac:dyDescent="0.2">
      <c r="A65" s="50" t="s">
        <v>241</v>
      </c>
      <c r="B65" s="50" t="s">
        <v>242</v>
      </c>
      <c r="C65" s="51" t="s">
        <v>243</v>
      </c>
      <c r="D65" s="52">
        <v>4</v>
      </c>
      <c r="E65" s="53" t="s">
        <v>235</v>
      </c>
      <c r="F65" s="53" t="s">
        <v>244</v>
      </c>
      <c r="G65" s="134"/>
      <c r="H65" s="133"/>
      <c r="I65" s="135"/>
      <c r="J65" s="99"/>
      <c r="K65" s="57">
        <f>D65*J65</f>
        <v>0</v>
      </c>
      <c r="L65" s="58"/>
    </row>
    <row r="66" spans="1:12" s="27" customFormat="1" ht="12.75" outlineLevel="1" x14ac:dyDescent="0.2">
      <c r="A66" s="22" t="s">
        <v>245</v>
      </c>
      <c r="B66" s="22" t="s">
        <v>246</v>
      </c>
      <c r="C66" s="23" t="s">
        <v>247</v>
      </c>
      <c r="D66" s="52"/>
      <c r="E66" s="53"/>
      <c r="F66" s="53"/>
      <c r="G66" s="104"/>
      <c r="H66" s="102"/>
      <c r="I66" s="100"/>
      <c r="J66" s="25"/>
      <c r="K66" s="25"/>
      <c r="L66" s="26"/>
    </row>
    <row r="67" spans="1:12" s="59" customFormat="1" ht="12.75" outlineLevel="1" x14ac:dyDescent="0.2">
      <c r="A67" s="50" t="s">
        <v>248</v>
      </c>
      <c r="B67" s="50" t="s">
        <v>249</v>
      </c>
      <c r="C67" s="51" t="s">
        <v>250</v>
      </c>
      <c r="D67" s="52">
        <v>1</v>
      </c>
      <c r="E67" s="53" t="s">
        <v>50</v>
      </c>
      <c r="F67" s="53" t="s">
        <v>251</v>
      </c>
      <c r="G67" s="134"/>
      <c r="H67" s="133"/>
      <c r="I67" s="135"/>
      <c r="J67" s="99"/>
      <c r="K67" s="57">
        <f t="shared" ref="K67:K74" si="0">D67*J67</f>
        <v>0</v>
      </c>
      <c r="L67" s="58"/>
    </row>
    <row r="68" spans="1:12" s="59" customFormat="1" ht="12.75" outlineLevel="1" x14ac:dyDescent="0.2">
      <c r="A68" s="50" t="s">
        <v>252</v>
      </c>
      <c r="B68" s="50" t="s">
        <v>253</v>
      </c>
      <c r="C68" s="51" t="s">
        <v>254</v>
      </c>
      <c r="D68" s="52">
        <v>1</v>
      </c>
      <c r="E68" s="53" t="s">
        <v>255</v>
      </c>
      <c r="F68" s="53" t="s">
        <v>256</v>
      </c>
      <c r="G68" s="134"/>
      <c r="H68" s="133"/>
      <c r="I68" s="135"/>
      <c r="J68" s="99"/>
      <c r="K68" s="57">
        <f t="shared" si="0"/>
        <v>0</v>
      </c>
      <c r="L68" s="58"/>
    </row>
    <row r="69" spans="1:12" s="59" customFormat="1" ht="25.5" outlineLevel="1" x14ac:dyDescent="0.2">
      <c r="A69" s="50" t="s">
        <v>257</v>
      </c>
      <c r="B69" s="50" t="s">
        <v>258</v>
      </c>
      <c r="C69" s="51" t="s">
        <v>259</v>
      </c>
      <c r="D69" s="52">
        <v>1</v>
      </c>
      <c r="E69" s="53" t="s">
        <v>260</v>
      </c>
      <c r="F69" s="53" t="s">
        <v>261</v>
      </c>
      <c r="G69" s="134"/>
      <c r="H69" s="133"/>
      <c r="I69" s="135"/>
      <c r="J69" s="99"/>
      <c r="K69" s="57">
        <f t="shared" si="0"/>
        <v>0</v>
      </c>
      <c r="L69" s="58"/>
    </row>
    <row r="70" spans="1:12" s="59" customFormat="1" ht="12.75" outlineLevel="1" x14ac:dyDescent="0.2">
      <c r="A70" s="50" t="s">
        <v>262</v>
      </c>
      <c r="B70" s="50" t="s">
        <v>263</v>
      </c>
      <c r="C70" s="51" t="s">
        <v>264</v>
      </c>
      <c r="D70" s="52">
        <v>1</v>
      </c>
      <c r="E70" s="53" t="s">
        <v>50</v>
      </c>
      <c r="F70" s="53" t="s">
        <v>265</v>
      </c>
      <c r="G70" s="134"/>
      <c r="H70" s="133"/>
      <c r="I70" s="135"/>
      <c r="J70" s="99"/>
      <c r="K70" s="57">
        <f t="shared" si="0"/>
        <v>0</v>
      </c>
      <c r="L70" s="58"/>
    </row>
    <row r="71" spans="1:12" s="59" customFormat="1" ht="12.75" outlineLevel="1" x14ac:dyDescent="0.2">
      <c r="A71" s="50" t="s">
        <v>266</v>
      </c>
      <c r="B71" s="50" t="s">
        <v>267</v>
      </c>
      <c r="C71" s="51" t="s">
        <v>268</v>
      </c>
      <c r="D71" s="52">
        <v>1</v>
      </c>
      <c r="E71" s="53" t="s">
        <v>50</v>
      </c>
      <c r="F71" s="53" t="s">
        <v>269</v>
      </c>
      <c r="G71" s="134"/>
      <c r="H71" s="133"/>
      <c r="I71" s="135"/>
      <c r="J71" s="99"/>
      <c r="K71" s="57">
        <f t="shared" si="0"/>
        <v>0</v>
      </c>
      <c r="L71" s="58"/>
    </row>
    <row r="72" spans="1:12" s="59" customFormat="1" ht="12.75" outlineLevel="1" x14ac:dyDescent="0.2">
      <c r="A72" s="50" t="s">
        <v>270</v>
      </c>
      <c r="B72" s="50" t="s">
        <v>271</v>
      </c>
      <c r="C72" s="51" t="s">
        <v>272</v>
      </c>
      <c r="D72" s="52">
        <v>1</v>
      </c>
      <c r="E72" s="53" t="s">
        <v>235</v>
      </c>
      <c r="F72" s="53" t="s">
        <v>273</v>
      </c>
      <c r="G72" s="134"/>
      <c r="H72" s="133"/>
      <c r="I72" s="135"/>
      <c r="J72" s="99"/>
      <c r="K72" s="57">
        <f t="shared" si="0"/>
        <v>0</v>
      </c>
      <c r="L72" s="58"/>
    </row>
    <row r="73" spans="1:12" s="59" customFormat="1" ht="12.75" outlineLevel="1" x14ac:dyDescent="0.2">
      <c r="A73" s="50" t="s">
        <v>274</v>
      </c>
      <c r="B73" s="50" t="s">
        <v>275</v>
      </c>
      <c r="C73" s="51" t="s">
        <v>276</v>
      </c>
      <c r="D73" s="52">
        <v>1</v>
      </c>
      <c r="E73" s="53" t="s">
        <v>235</v>
      </c>
      <c r="F73" s="53" t="s">
        <v>277</v>
      </c>
      <c r="G73" s="134"/>
      <c r="H73" s="133"/>
      <c r="I73" s="135"/>
      <c r="J73" s="99"/>
      <c r="K73" s="57">
        <f t="shared" si="0"/>
        <v>0</v>
      </c>
      <c r="L73" s="58"/>
    </row>
    <row r="74" spans="1:12" s="59" customFormat="1" ht="12.75" outlineLevel="1" x14ac:dyDescent="0.2">
      <c r="A74" s="50" t="s">
        <v>278</v>
      </c>
      <c r="B74" s="50" t="s">
        <v>279</v>
      </c>
      <c r="C74" s="51" t="s">
        <v>280</v>
      </c>
      <c r="D74" s="52">
        <v>2</v>
      </c>
      <c r="E74" s="53" t="s">
        <v>235</v>
      </c>
      <c r="F74" s="53" t="s">
        <v>281</v>
      </c>
      <c r="G74" s="134"/>
      <c r="H74" s="133"/>
      <c r="I74" s="135"/>
      <c r="J74" s="99"/>
      <c r="K74" s="57">
        <f t="shared" si="0"/>
        <v>0</v>
      </c>
      <c r="L74" s="58"/>
    </row>
    <row r="75" spans="1:12" s="27" customFormat="1" ht="12.75" outlineLevel="1" x14ac:dyDescent="0.2">
      <c r="A75" s="22" t="s">
        <v>282</v>
      </c>
      <c r="B75" s="22" t="s">
        <v>283</v>
      </c>
      <c r="C75" s="23" t="s">
        <v>284</v>
      </c>
      <c r="D75" s="52"/>
      <c r="E75" s="53"/>
      <c r="F75" s="53"/>
      <c r="G75" s="104"/>
      <c r="H75" s="102"/>
      <c r="I75" s="100"/>
      <c r="J75" s="100"/>
      <c r="K75" s="25"/>
      <c r="L75" s="26"/>
    </row>
    <row r="76" spans="1:12" s="59" customFormat="1" ht="12.75" outlineLevel="1" x14ac:dyDescent="0.2">
      <c r="A76" s="50" t="s">
        <v>285</v>
      </c>
      <c r="B76" s="50" t="s">
        <v>286</v>
      </c>
      <c r="C76" s="51" t="s">
        <v>287</v>
      </c>
      <c r="D76" s="52">
        <v>1</v>
      </c>
      <c r="E76" s="53" t="s">
        <v>45</v>
      </c>
      <c r="F76" s="53" t="s">
        <v>288</v>
      </c>
      <c r="G76" s="134"/>
      <c r="H76" s="133"/>
      <c r="I76" s="135"/>
      <c r="J76" s="99"/>
      <c r="K76" s="57">
        <f t="shared" ref="K76:K86" si="1">D76*J76</f>
        <v>0</v>
      </c>
      <c r="L76" s="58"/>
    </row>
    <row r="77" spans="1:12" s="59" customFormat="1" ht="12.75" outlineLevel="1" x14ac:dyDescent="0.2">
      <c r="A77" s="50" t="s">
        <v>289</v>
      </c>
      <c r="B77" s="50" t="s">
        <v>290</v>
      </c>
      <c r="C77" s="83" t="s">
        <v>92</v>
      </c>
      <c r="D77" s="52">
        <v>1</v>
      </c>
      <c r="E77" s="53" t="s">
        <v>50</v>
      </c>
      <c r="F77" s="82" t="s">
        <v>51</v>
      </c>
      <c r="G77" s="134"/>
      <c r="H77" s="133"/>
      <c r="I77" s="135"/>
      <c r="J77" s="99"/>
      <c r="K77" s="57">
        <f t="shared" si="1"/>
        <v>0</v>
      </c>
      <c r="L77" s="58"/>
    </row>
    <row r="78" spans="1:12" s="59" customFormat="1" ht="12.75" outlineLevel="1" x14ac:dyDescent="0.2">
      <c r="A78" s="50" t="s">
        <v>291</v>
      </c>
      <c r="B78" s="50" t="s">
        <v>292</v>
      </c>
      <c r="C78" s="51" t="s">
        <v>293</v>
      </c>
      <c r="D78" s="52">
        <v>1</v>
      </c>
      <c r="E78" s="53" t="s">
        <v>294</v>
      </c>
      <c r="F78" s="53" t="s">
        <v>295</v>
      </c>
      <c r="G78" s="134"/>
      <c r="H78" s="133"/>
      <c r="I78" s="135"/>
      <c r="J78" s="99"/>
      <c r="K78" s="57">
        <f t="shared" si="1"/>
        <v>0</v>
      </c>
      <c r="L78" s="58"/>
    </row>
    <row r="79" spans="1:12" s="59" customFormat="1" ht="12.75" outlineLevel="1" x14ac:dyDescent="0.2">
      <c r="A79" s="50" t="s">
        <v>296</v>
      </c>
      <c r="B79" s="50" t="s">
        <v>297</v>
      </c>
      <c r="C79" s="51" t="s">
        <v>169</v>
      </c>
      <c r="D79" s="52">
        <v>1</v>
      </c>
      <c r="E79" s="53" t="s">
        <v>129</v>
      </c>
      <c r="F79" s="53" t="s">
        <v>170</v>
      </c>
      <c r="G79" s="134"/>
      <c r="H79" s="133"/>
      <c r="I79" s="135"/>
      <c r="J79" s="99"/>
      <c r="K79" s="57">
        <f t="shared" si="1"/>
        <v>0</v>
      </c>
      <c r="L79" s="58"/>
    </row>
    <row r="80" spans="1:12" s="59" customFormat="1" ht="12.75" outlineLevel="1" x14ac:dyDescent="0.2">
      <c r="A80" s="50" t="s">
        <v>298</v>
      </c>
      <c r="B80" s="50" t="s">
        <v>299</v>
      </c>
      <c r="C80" s="51" t="s">
        <v>300</v>
      </c>
      <c r="D80" s="52">
        <v>1</v>
      </c>
      <c r="E80" s="53" t="s">
        <v>301</v>
      </c>
      <c r="F80" s="53" t="s">
        <v>302</v>
      </c>
      <c r="G80" s="134"/>
      <c r="H80" s="133"/>
      <c r="I80" s="135"/>
      <c r="J80" s="99"/>
      <c r="K80" s="57">
        <f t="shared" si="1"/>
        <v>0</v>
      </c>
      <c r="L80" s="58"/>
    </row>
    <row r="81" spans="1:12" s="59" customFormat="1" ht="25.5" outlineLevel="1" x14ac:dyDescent="0.2">
      <c r="A81" s="50" t="s">
        <v>303</v>
      </c>
      <c r="B81" s="50" t="s">
        <v>304</v>
      </c>
      <c r="C81" s="51" t="s">
        <v>305</v>
      </c>
      <c r="D81" s="52">
        <v>1</v>
      </c>
      <c r="E81" s="53" t="s">
        <v>301</v>
      </c>
      <c r="F81" s="53" t="s">
        <v>306</v>
      </c>
      <c r="G81" s="134"/>
      <c r="H81" s="133"/>
      <c r="I81" s="135"/>
      <c r="J81" s="99"/>
      <c r="K81" s="57">
        <f t="shared" si="1"/>
        <v>0</v>
      </c>
      <c r="L81" s="58"/>
    </row>
    <row r="82" spans="1:12" s="59" customFormat="1" ht="12.75" outlineLevel="1" x14ac:dyDescent="0.2">
      <c r="A82" s="50" t="s">
        <v>307</v>
      </c>
      <c r="B82" s="50" t="s">
        <v>308</v>
      </c>
      <c r="C82" s="51" t="s">
        <v>309</v>
      </c>
      <c r="D82" s="52">
        <v>1</v>
      </c>
      <c r="E82" s="53" t="s">
        <v>310</v>
      </c>
      <c r="F82" s="53">
        <v>0</v>
      </c>
      <c r="G82" s="134"/>
      <c r="H82" s="133"/>
      <c r="I82" s="135"/>
      <c r="J82" s="99"/>
      <c r="K82" s="57">
        <f t="shared" si="1"/>
        <v>0</v>
      </c>
      <c r="L82" s="58"/>
    </row>
    <row r="83" spans="1:12" s="59" customFormat="1" ht="12.75" outlineLevel="1" x14ac:dyDescent="0.2">
      <c r="A83" s="50" t="s">
        <v>311</v>
      </c>
      <c r="B83" s="50" t="s">
        <v>312</v>
      </c>
      <c r="C83" s="51" t="s">
        <v>313</v>
      </c>
      <c r="D83" s="52">
        <v>2</v>
      </c>
      <c r="E83" s="53" t="s">
        <v>301</v>
      </c>
      <c r="F83" s="53" t="s">
        <v>314</v>
      </c>
      <c r="G83" s="134"/>
      <c r="H83" s="133"/>
      <c r="I83" s="135"/>
      <c r="J83" s="99"/>
      <c r="K83" s="57">
        <f t="shared" si="1"/>
        <v>0</v>
      </c>
      <c r="L83" s="58"/>
    </row>
    <row r="84" spans="1:12" s="59" customFormat="1" ht="12.75" outlineLevel="1" x14ac:dyDescent="0.2">
      <c r="A84" s="50" t="s">
        <v>315</v>
      </c>
      <c r="B84" s="50" t="s">
        <v>316</v>
      </c>
      <c r="C84" s="51" t="s">
        <v>317</v>
      </c>
      <c r="D84" s="52">
        <v>1</v>
      </c>
      <c r="E84" s="53" t="s">
        <v>202</v>
      </c>
      <c r="F84" s="53" t="s">
        <v>318</v>
      </c>
      <c r="G84" s="134"/>
      <c r="H84" s="133"/>
      <c r="I84" s="135"/>
      <c r="J84" s="99"/>
      <c r="K84" s="57">
        <f t="shared" si="1"/>
        <v>0</v>
      </c>
      <c r="L84" s="58"/>
    </row>
    <row r="85" spans="1:12" s="59" customFormat="1" ht="12.75" outlineLevel="1" x14ac:dyDescent="0.2">
      <c r="A85" s="50" t="s">
        <v>319</v>
      </c>
      <c r="B85" s="50" t="s">
        <v>320</v>
      </c>
      <c r="C85" s="51" t="s">
        <v>321</v>
      </c>
      <c r="D85" s="52">
        <v>2</v>
      </c>
      <c r="E85" s="53" t="s">
        <v>301</v>
      </c>
      <c r="F85" s="53" t="s">
        <v>322</v>
      </c>
      <c r="G85" s="134"/>
      <c r="H85" s="133"/>
      <c r="I85" s="135"/>
      <c r="J85" s="99"/>
      <c r="K85" s="57">
        <f t="shared" si="1"/>
        <v>0</v>
      </c>
      <c r="L85" s="58"/>
    </row>
    <row r="86" spans="1:12" s="59" customFormat="1" ht="12.75" outlineLevel="1" x14ac:dyDescent="0.2">
      <c r="A86" s="50" t="s">
        <v>323</v>
      </c>
      <c r="B86" s="50" t="s">
        <v>324</v>
      </c>
      <c r="C86" s="51" t="s">
        <v>325</v>
      </c>
      <c r="D86" s="52">
        <v>1</v>
      </c>
      <c r="E86" s="53" t="s">
        <v>326</v>
      </c>
      <c r="F86" s="53" t="s">
        <v>327</v>
      </c>
      <c r="G86" s="134"/>
      <c r="H86" s="133"/>
      <c r="I86" s="135"/>
      <c r="J86" s="99"/>
      <c r="K86" s="57">
        <f t="shared" si="1"/>
        <v>0</v>
      </c>
      <c r="L86" s="58"/>
    </row>
    <row r="87" spans="1:12" s="27" customFormat="1" ht="12.75" outlineLevel="1" x14ac:dyDescent="0.2">
      <c r="A87" s="22" t="s">
        <v>328</v>
      </c>
      <c r="B87" s="22" t="s">
        <v>329</v>
      </c>
      <c r="C87" s="23" t="s">
        <v>330</v>
      </c>
      <c r="D87" s="52"/>
      <c r="E87" s="53"/>
      <c r="F87" s="53"/>
      <c r="G87" s="104"/>
      <c r="H87" s="102"/>
      <c r="I87" s="100"/>
      <c r="J87" s="100"/>
      <c r="K87" s="25"/>
      <c r="L87" s="26"/>
    </row>
    <row r="88" spans="1:12" s="59" customFormat="1" ht="12.75" outlineLevel="1" x14ac:dyDescent="0.2">
      <c r="A88" s="50" t="s">
        <v>331</v>
      </c>
      <c r="B88" s="50" t="s">
        <v>332</v>
      </c>
      <c r="C88" s="51" t="s">
        <v>333</v>
      </c>
      <c r="D88" s="52">
        <v>3</v>
      </c>
      <c r="E88" s="53" t="s">
        <v>50</v>
      </c>
      <c r="F88" s="53" t="s">
        <v>334</v>
      </c>
      <c r="G88" s="134"/>
      <c r="H88" s="133"/>
      <c r="I88" s="135"/>
      <c r="J88" s="99"/>
      <c r="K88" s="57">
        <f>D88*J88</f>
        <v>0</v>
      </c>
      <c r="L88" s="58"/>
    </row>
    <row r="89" spans="1:12" s="59" customFormat="1" ht="63.75" outlineLevel="1" x14ac:dyDescent="0.25">
      <c r="A89" s="50" t="s">
        <v>335</v>
      </c>
      <c r="B89" s="50" t="s">
        <v>336</v>
      </c>
      <c r="C89" s="51" t="s">
        <v>588</v>
      </c>
      <c r="D89" s="52">
        <v>1</v>
      </c>
      <c r="E89" s="53" t="s">
        <v>337</v>
      </c>
      <c r="F89" s="53" t="s">
        <v>338</v>
      </c>
      <c r="G89" s="92" t="s">
        <v>571</v>
      </c>
      <c r="H89" s="92" t="s">
        <v>337</v>
      </c>
      <c r="I89" s="92" t="s">
        <v>338</v>
      </c>
      <c r="J89" s="99"/>
      <c r="K89" s="57">
        <f>D89*J89</f>
        <v>0</v>
      </c>
      <c r="L89" s="58"/>
    </row>
    <row r="90" spans="1:12" s="27" customFormat="1" ht="12.75" outlineLevel="1" x14ac:dyDescent="0.2">
      <c r="A90" s="22" t="s">
        <v>339</v>
      </c>
      <c r="B90" s="22" t="s">
        <v>340</v>
      </c>
      <c r="C90" s="23" t="s">
        <v>341</v>
      </c>
      <c r="D90" s="52"/>
      <c r="E90" s="53"/>
      <c r="F90" s="53"/>
      <c r="G90" s="104"/>
      <c r="H90" s="102"/>
      <c r="I90" s="100"/>
      <c r="J90" s="100"/>
      <c r="K90" s="25"/>
      <c r="L90" s="26"/>
    </row>
    <row r="91" spans="1:12" s="59" customFormat="1" ht="12.75" outlineLevel="1" x14ac:dyDescent="0.2">
      <c r="A91" s="50" t="s">
        <v>342</v>
      </c>
      <c r="B91" s="50" t="s">
        <v>343</v>
      </c>
      <c r="C91" s="51" t="s">
        <v>44</v>
      </c>
      <c r="D91" s="52">
        <v>1</v>
      </c>
      <c r="E91" s="53" t="s">
        <v>45</v>
      </c>
      <c r="F91" s="53" t="s">
        <v>46</v>
      </c>
      <c r="G91" s="134"/>
      <c r="H91" s="133"/>
      <c r="I91" s="135"/>
      <c r="J91" s="99"/>
      <c r="K91" s="57">
        <f>D91*J91</f>
        <v>0</v>
      </c>
      <c r="L91" s="58"/>
    </row>
    <row r="92" spans="1:12" s="59" customFormat="1" ht="12.75" outlineLevel="1" x14ac:dyDescent="0.2">
      <c r="A92" s="50" t="s">
        <v>344</v>
      </c>
      <c r="B92" s="50" t="s">
        <v>345</v>
      </c>
      <c r="C92" s="83" t="s">
        <v>92</v>
      </c>
      <c r="D92" s="52">
        <v>1</v>
      </c>
      <c r="E92" s="53" t="s">
        <v>50</v>
      </c>
      <c r="F92" s="53" t="s">
        <v>51</v>
      </c>
      <c r="G92" s="134"/>
      <c r="H92" s="133"/>
      <c r="I92" s="135"/>
      <c r="J92" s="99"/>
      <c r="K92" s="57">
        <f>D92*J92</f>
        <v>0</v>
      </c>
      <c r="L92" s="58"/>
    </row>
    <row r="93" spans="1:12" s="59" customFormat="1" ht="12.75" outlineLevel="1" x14ac:dyDescent="0.2">
      <c r="A93" s="50" t="s">
        <v>346</v>
      </c>
      <c r="B93" s="50" t="s">
        <v>347</v>
      </c>
      <c r="C93" s="51" t="s">
        <v>348</v>
      </c>
      <c r="D93" s="52">
        <v>1</v>
      </c>
      <c r="E93" s="53" t="s">
        <v>294</v>
      </c>
      <c r="F93" s="53" t="s">
        <v>349</v>
      </c>
      <c r="G93" s="134"/>
      <c r="H93" s="133"/>
      <c r="I93" s="135"/>
      <c r="J93" s="99"/>
      <c r="K93" s="57">
        <f>D93*J93</f>
        <v>0</v>
      </c>
      <c r="L93" s="58"/>
    </row>
    <row r="94" spans="1:12" s="21" customFormat="1" ht="12.75" x14ac:dyDescent="0.25">
      <c r="A94" s="14" t="s">
        <v>350</v>
      </c>
      <c r="B94" s="14" t="s">
        <v>351</v>
      </c>
      <c r="C94" s="15" t="s">
        <v>184</v>
      </c>
      <c r="D94" s="16"/>
      <c r="E94" s="17"/>
      <c r="F94" s="18"/>
      <c r="G94" s="18"/>
      <c r="H94" s="17"/>
      <c r="I94" s="18"/>
      <c r="J94" s="19"/>
      <c r="K94" s="19"/>
      <c r="L94" s="20">
        <f>SUM(K95:K117)</f>
        <v>0</v>
      </c>
    </row>
    <row r="95" spans="1:12" s="27" customFormat="1" ht="12.75" outlineLevel="1" x14ac:dyDescent="0.2">
      <c r="A95" s="22" t="s">
        <v>352</v>
      </c>
      <c r="B95" s="22" t="s">
        <v>353</v>
      </c>
      <c r="C95" s="23" t="s">
        <v>354</v>
      </c>
      <c r="D95" s="52"/>
      <c r="E95" s="53"/>
      <c r="F95" s="53"/>
      <c r="G95" s="53"/>
      <c r="H95" s="24"/>
      <c r="I95" s="25"/>
      <c r="J95" s="25"/>
      <c r="K95" s="25"/>
      <c r="L95" s="26"/>
    </row>
    <row r="96" spans="1:12" s="59" customFormat="1" ht="12.75" outlineLevel="1" x14ac:dyDescent="0.2">
      <c r="A96" s="50" t="s">
        <v>355</v>
      </c>
      <c r="B96" s="50" t="s">
        <v>356</v>
      </c>
      <c r="C96" s="51" t="s">
        <v>357</v>
      </c>
      <c r="D96" s="52">
        <v>1</v>
      </c>
      <c r="E96" s="53" t="s">
        <v>202</v>
      </c>
      <c r="F96" s="53" t="s">
        <v>358</v>
      </c>
      <c r="G96" s="134"/>
      <c r="H96" s="133"/>
      <c r="I96" s="135"/>
      <c r="J96" s="99"/>
      <c r="K96" s="57">
        <f t="shared" ref="K96:K113" si="2">D96*J96</f>
        <v>0</v>
      </c>
      <c r="L96" s="58"/>
    </row>
    <row r="97" spans="1:12" s="59" customFormat="1" ht="12.75" outlineLevel="1" x14ac:dyDescent="0.2">
      <c r="A97" s="50" t="s">
        <v>359</v>
      </c>
      <c r="B97" s="50" t="s">
        <v>360</v>
      </c>
      <c r="C97" s="51" t="s">
        <v>361</v>
      </c>
      <c r="D97" s="52">
        <v>6</v>
      </c>
      <c r="E97" s="53" t="s">
        <v>202</v>
      </c>
      <c r="F97" s="53" t="s">
        <v>362</v>
      </c>
      <c r="G97" s="134"/>
      <c r="H97" s="133"/>
      <c r="I97" s="135"/>
      <c r="J97" s="99"/>
      <c r="K97" s="57">
        <f t="shared" si="2"/>
        <v>0</v>
      </c>
      <c r="L97" s="58"/>
    </row>
    <row r="98" spans="1:12" s="59" customFormat="1" ht="12.75" outlineLevel="1" x14ac:dyDescent="0.2">
      <c r="A98" s="50" t="s">
        <v>363</v>
      </c>
      <c r="B98" s="50" t="s">
        <v>364</v>
      </c>
      <c r="C98" s="51" t="s">
        <v>365</v>
      </c>
      <c r="D98" s="52">
        <v>2</v>
      </c>
      <c r="E98" s="53" t="s">
        <v>202</v>
      </c>
      <c r="F98" s="53" t="s">
        <v>366</v>
      </c>
      <c r="G98" s="134"/>
      <c r="H98" s="133"/>
      <c r="I98" s="135"/>
      <c r="J98" s="99"/>
      <c r="K98" s="57">
        <f t="shared" si="2"/>
        <v>0</v>
      </c>
      <c r="L98" s="58"/>
    </row>
    <row r="99" spans="1:12" s="59" customFormat="1" ht="12.75" outlineLevel="1" x14ac:dyDescent="0.2">
      <c r="A99" s="50" t="s">
        <v>367</v>
      </c>
      <c r="B99" s="50" t="s">
        <v>368</v>
      </c>
      <c r="C99" s="51" t="s">
        <v>369</v>
      </c>
      <c r="D99" s="52">
        <v>2</v>
      </c>
      <c r="E99" s="53" t="s">
        <v>202</v>
      </c>
      <c r="F99" s="53" t="s">
        <v>370</v>
      </c>
      <c r="G99" s="134"/>
      <c r="H99" s="133"/>
      <c r="I99" s="135"/>
      <c r="J99" s="99"/>
      <c r="K99" s="57">
        <f t="shared" si="2"/>
        <v>0</v>
      </c>
      <c r="L99" s="58"/>
    </row>
    <row r="100" spans="1:12" s="59" customFormat="1" ht="12.75" outlineLevel="1" x14ac:dyDescent="0.2">
      <c r="A100" s="50" t="s">
        <v>371</v>
      </c>
      <c r="B100" s="50" t="s">
        <v>372</v>
      </c>
      <c r="C100" s="51" t="s">
        <v>373</v>
      </c>
      <c r="D100" s="52">
        <v>1</v>
      </c>
      <c r="E100" s="53" t="s">
        <v>202</v>
      </c>
      <c r="F100" s="53" t="s">
        <v>374</v>
      </c>
      <c r="G100" s="134"/>
      <c r="H100" s="133"/>
      <c r="I100" s="135"/>
      <c r="J100" s="99"/>
      <c r="K100" s="57">
        <f t="shared" si="2"/>
        <v>0</v>
      </c>
      <c r="L100" s="58"/>
    </row>
    <row r="101" spans="1:12" s="59" customFormat="1" ht="12.75" outlineLevel="1" x14ac:dyDescent="0.2">
      <c r="A101" s="50" t="s">
        <v>375</v>
      </c>
      <c r="B101" s="50" t="s">
        <v>376</v>
      </c>
      <c r="C101" s="51" t="s">
        <v>377</v>
      </c>
      <c r="D101" s="52">
        <v>6</v>
      </c>
      <c r="E101" s="53" t="s">
        <v>202</v>
      </c>
      <c r="F101" s="53" t="s">
        <v>378</v>
      </c>
      <c r="G101" s="134"/>
      <c r="H101" s="133"/>
      <c r="I101" s="135"/>
      <c r="J101" s="99"/>
      <c r="K101" s="57">
        <f t="shared" si="2"/>
        <v>0</v>
      </c>
      <c r="L101" s="58"/>
    </row>
    <row r="102" spans="1:12" s="59" customFormat="1" ht="12.75" outlineLevel="1" x14ac:dyDescent="0.2">
      <c r="A102" s="50" t="s">
        <v>379</v>
      </c>
      <c r="B102" s="50" t="s">
        <v>380</v>
      </c>
      <c r="C102" s="51" t="s">
        <v>381</v>
      </c>
      <c r="D102" s="52">
        <v>16</v>
      </c>
      <c r="E102" s="53" t="s">
        <v>202</v>
      </c>
      <c r="F102" s="53" t="s">
        <v>382</v>
      </c>
      <c r="G102" s="134"/>
      <c r="H102" s="133"/>
      <c r="I102" s="135"/>
      <c r="J102" s="99"/>
      <c r="K102" s="57">
        <f t="shared" si="2"/>
        <v>0</v>
      </c>
      <c r="L102" s="58"/>
    </row>
    <row r="103" spans="1:12" s="59" customFormat="1" ht="12.75" outlineLevel="1" x14ac:dyDescent="0.2">
      <c r="A103" s="50" t="s">
        <v>383</v>
      </c>
      <c r="B103" s="50" t="s">
        <v>384</v>
      </c>
      <c r="C103" s="51" t="s">
        <v>385</v>
      </c>
      <c r="D103" s="52">
        <v>6</v>
      </c>
      <c r="E103" s="53" t="s">
        <v>202</v>
      </c>
      <c r="F103" s="53" t="s">
        <v>386</v>
      </c>
      <c r="G103" s="134"/>
      <c r="H103" s="133"/>
      <c r="I103" s="135"/>
      <c r="J103" s="99"/>
      <c r="K103" s="57">
        <f t="shared" si="2"/>
        <v>0</v>
      </c>
      <c r="L103" s="58"/>
    </row>
    <row r="104" spans="1:12" s="59" customFormat="1" ht="12.75" outlineLevel="1" x14ac:dyDescent="0.2">
      <c r="A104" s="50" t="s">
        <v>387</v>
      </c>
      <c r="B104" s="50" t="s">
        <v>388</v>
      </c>
      <c r="C104" s="51" t="s">
        <v>389</v>
      </c>
      <c r="D104" s="52">
        <v>6</v>
      </c>
      <c r="E104" s="53" t="s">
        <v>202</v>
      </c>
      <c r="F104" s="53" t="s">
        <v>390</v>
      </c>
      <c r="G104" s="134"/>
      <c r="H104" s="133"/>
      <c r="I104" s="135"/>
      <c r="J104" s="99"/>
      <c r="K104" s="57">
        <f t="shared" si="2"/>
        <v>0</v>
      </c>
      <c r="L104" s="58"/>
    </row>
    <row r="105" spans="1:12" s="59" customFormat="1" ht="12.75" outlineLevel="1" x14ac:dyDescent="0.2">
      <c r="A105" s="50" t="s">
        <v>391</v>
      </c>
      <c r="B105" s="50" t="s">
        <v>392</v>
      </c>
      <c r="C105" s="51" t="s">
        <v>393</v>
      </c>
      <c r="D105" s="52">
        <v>2</v>
      </c>
      <c r="E105" s="53" t="s">
        <v>202</v>
      </c>
      <c r="F105" s="53" t="s">
        <v>394</v>
      </c>
      <c r="G105" s="134"/>
      <c r="H105" s="133"/>
      <c r="I105" s="135"/>
      <c r="J105" s="99"/>
      <c r="K105" s="57">
        <f t="shared" si="2"/>
        <v>0</v>
      </c>
      <c r="L105" s="58"/>
    </row>
    <row r="106" spans="1:12" s="59" customFormat="1" ht="12.75" outlineLevel="1" x14ac:dyDescent="0.2">
      <c r="A106" s="50" t="s">
        <v>395</v>
      </c>
      <c r="B106" s="50" t="s">
        <v>396</v>
      </c>
      <c r="C106" s="51" t="s">
        <v>397</v>
      </c>
      <c r="D106" s="52">
        <v>5</v>
      </c>
      <c r="E106" s="53" t="s">
        <v>202</v>
      </c>
      <c r="F106" s="53" t="s">
        <v>398</v>
      </c>
      <c r="G106" s="134"/>
      <c r="H106" s="133"/>
      <c r="I106" s="135"/>
      <c r="J106" s="99"/>
      <c r="K106" s="57">
        <f t="shared" si="2"/>
        <v>0</v>
      </c>
      <c r="L106" s="58"/>
    </row>
    <row r="107" spans="1:12" s="59" customFormat="1" ht="12.75" outlineLevel="1" x14ac:dyDescent="0.2">
      <c r="A107" s="50" t="s">
        <v>399</v>
      </c>
      <c r="B107" s="50" t="s">
        <v>400</v>
      </c>
      <c r="C107" s="51" t="s">
        <v>401</v>
      </c>
      <c r="D107" s="52">
        <v>5</v>
      </c>
      <c r="E107" s="53" t="s">
        <v>202</v>
      </c>
      <c r="F107" s="53" t="s">
        <v>402</v>
      </c>
      <c r="G107" s="134"/>
      <c r="H107" s="133"/>
      <c r="I107" s="135"/>
      <c r="J107" s="99"/>
      <c r="K107" s="57">
        <f t="shared" si="2"/>
        <v>0</v>
      </c>
      <c r="L107" s="58"/>
    </row>
    <row r="108" spans="1:12" s="59" customFormat="1" ht="12.75" outlineLevel="1" x14ac:dyDescent="0.2">
      <c r="A108" s="50" t="s">
        <v>403</v>
      </c>
      <c r="B108" s="50" t="s">
        <v>404</v>
      </c>
      <c r="C108" s="51" t="s">
        <v>405</v>
      </c>
      <c r="D108" s="52">
        <v>5</v>
      </c>
      <c r="E108" s="53" t="s">
        <v>202</v>
      </c>
      <c r="F108" s="53" t="s">
        <v>406</v>
      </c>
      <c r="G108" s="134"/>
      <c r="H108" s="133"/>
      <c r="I108" s="135"/>
      <c r="J108" s="99"/>
      <c r="K108" s="57">
        <f t="shared" si="2"/>
        <v>0</v>
      </c>
      <c r="L108" s="58"/>
    </row>
    <row r="109" spans="1:12" s="59" customFormat="1" ht="12.75" outlineLevel="1" x14ac:dyDescent="0.2">
      <c r="A109" s="50" t="s">
        <v>407</v>
      </c>
      <c r="B109" s="50" t="s">
        <v>408</v>
      </c>
      <c r="C109" s="51" t="s">
        <v>409</v>
      </c>
      <c r="D109" s="52">
        <v>1</v>
      </c>
      <c r="E109" s="53" t="s">
        <v>202</v>
      </c>
      <c r="F109" s="53" t="s">
        <v>410</v>
      </c>
      <c r="G109" s="134"/>
      <c r="H109" s="133"/>
      <c r="I109" s="135"/>
      <c r="J109" s="99"/>
      <c r="K109" s="57">
        <f t="shared" si="2"/>
        <v>0</v>
      </c>
      <c r="L109" s="58"/>
    </row>
    <row r="110" spans="1:12" s="59" customFormat="1" ht="12.75" outlineLevel="1" x14ac:dyDescent="0.2">
      <c r="A110" s="50" t="s">
        <v>411</v>
      </c>
      <c r="B110" s="50" t="s">
        <v>412</v>
      </c>
      <c r="C110" s="51" t="s">
        <v>413</v>
      </c>
      <c r="D110" s="52">
        <v>4</v>
      </c>
      <c r="E110" s="53" t="s">
        <v>414</v>
      </c>
      <c r="F110" s="53" t="s">
        <v>415</v>
      </c>
      <c r="G110" s="134"/>
      <c r="H110" s="133"/>
      <c r="I110" s="135"/>
      <c r="J110" s="99"/>
      <c r="K110" s="57">
        <f t="shared" si="2"/>
        <v>0</v>
      </c>
      <c r="L110" s="58"/>
    </row>
    <row r="111" spans="1:12" s="59" customFormat="1" ht="12.75" outlineLevel="1" x14ac:dyDescent="0.2">
      <c r="A111" s="50" t="s">
        <v>416</v>
      </c>
      <c r="B111" s="50" t="s">
        <v>417</v>
      </c>
      <c r="C111" s="51" t="s">
        <v>418</v>
      </c>
      <c r="D111" s="52">
        <v>4</v>
      </c>
      <c r="E111" s="53" t="s">
        <v>419</v>
      </c>
      <c r="F111" s="53" t="s">
        <v>420</v>
      </c>
      <c r="G111" s="134"/>
      <c r="H111" s="133"/>
      <c r="I111" s="135"/>
      <c r="J111" s="99"/>
      <c r="K111" s="57">
        <f t="shared" si="2"/>
        <v>0</v>
      </c>
      <c r="L111" s="58"/>
    </row>
    <row r="112" spans="1:12" s="59" customFormat="1" ht="12.75" outlineLevel="1" x14ac:dyDescent="0.2">
      <c r="A112" s="50" t="s">
        <v>421</v>
      </c>
      <c r="B112" s="50" t="s">
        <v>422</v>
      </c>
      <c r="C112" s="51" t="s">
        <v>423</v>
      </c>
      <c r="D112" s="52">
        <v>2</v>
      </c>
      <c r="E112" s="53" t="s">
        <v>424</v>
      </c>
      <c r="F112" s="53" t="s">
        <v>425</v>
      </c>
      <c r="G112" s="134"/>
      <c r="H112" s="133"/>
      <c r="I112" s="135"/>
      <c r="J112" s="99"/>
      <c r="K112" s="57">
        <f t="shared" si="2"/>
        <v>0</v>
      </c>
      <c r="L112" s="58"/>
    </row>
    <row r="113" spans="1:12" s="59" customFormat="1" ht="12.75" outlineLevel="1" x14ac:dyDescent="0.2">
      <c r="A113" s="50" t="s">
        <v>426</v>
      </c>
      <c r="B113" s="50" t="s">
        <v>427</v>
      </c>
      <c r="C113" s="51" t="s">
        <v>428</v>
      </c>
      <c r="D113" s="52">
        <v>1</v>
      </c>
      <c r="E113" s="53" t="s">
        <v>429</v>
      </c>
      <c r="F113" s="53" t="s">
        <v>430</v>
      </c>
      <c r="G113" s="134"/>
      <c r="H113" s="133"/>
      <c r="I113" s="135"/>
      <c r="J113" s="99"/>
      <c r="K113" s="57">
        <f t="shared" si="2"/>
        <v>0</v>
      </c>
      <c r="L113" s="58"/>
    </row>
    <row r="114" spans="1:12" s="27" customFormat="1" ht="12.75" outlineLevel="1" x14ac:dyDescent="0.2">
      <c r="A114" s="22" t="s">
        <v>431</v>
      </c>
      <c r="B114" s="22" t="s">
        <v>432</v>
      </c>
      <c r="C114" s="23" t="s">
        <v>433</v>
      </c>
      <c r="D114" s="52"/>
      <c r="E114" s="53"/>
      <c r="F114" s="53"/>
      <c r="G114" s="104"/>
      <c r="H114" s="102"/>
      <c r="I114" s="100"/>
      <c r="J114" s="100"/>
      <c r="K114" s="25"/>
      <c r="L114" s="26"/>
    </row>
    <row r="115" spans="1:12" s="59" customFormat="1" ht="12.75" outlineLevel="1" x14ac:dyDescent="0.2">
      <c r="A115" s="50" t="s">
        <v>434</v>
      </c>
      <c r="B115" s="50" t="s">
        <v>435</v>
      </c>
      <c r="C115" s="51" t="s">
        <v>436</v>
      </c>
      <c r="D115" s="52">
        <v>2</v>
      </c>
      <c r="E115" s="53" t="s">
        <v>437</v>
      </c>
      <c r="F115" s="53" t="s">
        <v>438</v>
      </c>
      <c r="G115" s="134"/>
      <c r="H115" s="133"/>
      <c r="I115" s="135"/>
      <c r="J115" s="99"/>
      <c r="K115" s="57">
        <f>D115*J115</f>
        <v>0</v>
      </c>
      <c r="L115" s="58"/>
    </row>
    <row r="116" spans="1:12" s="59" customFormat="1" ht="12.75" outlineLevel="1" x14ac:dyDescent="0.2">
      <c r="A116" s="50" t="s">
        <v>439</v>
      </c>
      <c r="B116" s="50" t="s">
        <v>440</v>
      </c>
      <c r="C116" s="51" t="s">
        <v>441</v>
      </c>
      <c r="D116" s="52">
        <v>1</v>
      </c>
      <c r="E116" s="53" t="s">
        <v>437</v>
      </c>
      <c r="F116" s="53" t="s">
        <v>442</v>
      </c>
      <c r="G116" s="134"/>
      <c r="H116" s="133"/>
      <c r="I116" s="135"/>
      <c r="J116" s="99"/>
      <c r="K116" s="57">
        <f>D116*J116</f>
        <v>0</v>
      </c>
      <c r="L116" s="58"/>
    </row>
    <row r="117" spans="1:12" s="59" customFormat="1" ht="12.75" outlineLevel="1" x14ac:dyDescent="0.2">
      <c r="A117" s="50" t="s">
        <v>443</v>
      </c>
      <c r="B117" s="50" t="s">
        <v>444</v>
      </c>
      <c r="C117" s="51" t="s">
        <v>445</v>
      </c>
      <c r="D117" s="52">
        <v>1</v>
      </c>
      <c r="E117" s="53" t="s">
        <v>437</v>
      </c>
      <c r="F117" s="53" t="s">
        <v>446</v>
      </c>
      <c r="G117" s="134"/>
      <c r="H117" s="133"/>
      <c r="I117" s="135"/>
      <c r="J117" s="99"/>
      <c r="K117" s="57">
        <f>D117*J117</f>
        <v>0</v>
      </c>
      <c r="L117" s="58"/>
    </row>
    <row r="118" spans="1:12" s="21" customFormat="1" ht="12.75" x14ac:dyDescent="0.25">
      <c r="A118" s="14" t="s">
        <v>447</v>
      </c>
      <c r="B118" s="14" t="s">
        <v>448</v>
      </c>
      <c r="C118" s="15" t="s">
        <v>449</v>
      </c>
      <c r="D118" s="15"/>
      <c r="E118" s="17"/>
      <c r="F118" s="18"/>
      <c r="G118" s="18"/>
      <c r="H118" s="17"/>
      <c r="I118" s="18"/>
      <c r="J118" s="19"/>
      <c r="K118" s="19"/>
      <c r="L118" s="20">
        <f>SUM(K119:K132)</f>
        <v>0</v>
      </c>
    </row>
    <row r="119" spans="1:12" s="27" customFormat="1" ht="12.75" outlineLevel="1" x14ac:dyDescent="0.2">
      <c r="A119" s="22" t="s">
        <v>450</v>
      </c>
      <c r="B119" s="22" t="s">
        <v>451</v>
      </c>
      <c r="C119" s="23" t="s">
        <v>452</v>
      </c>
      <c r="D119" s="52"/>
      <c r="E119" s="53"/>
      <c r="F119" s="53"/>
      <c r="G119" s="53"/>
      <c r="H119" s="24"/>
      <c r="I119" s="25"/>
      <c r="J119" s="25"/>
      <c r="K119" s="25"/>
      <c r="L119" s="26"/>
    </row>
    <row r="120" spans="1:12" s="59" customFormat="1" ht="12.75" outlineLevel="1" x14ac:dyDescent="0.2">
      <c r="A120" s="50" t="s">
        <v>453</v>
      </c>
      <c r="B120" s="50" t="s">
        <v>454</v>
      </c>
      <c r="C120" s="51" t="s">
        <v>455</v>
      </c>
      <c r="D120" s="52">
        <v>12</v>
      </c>
      <c r="E120" s="53" t="s">
        <v>456</v>
      </c>
      <c r="F120" s="53" t="s">
        <v>457</v>
      </c>
      <c r="G120" s="134"/>
      <c r="H120" s="133"/>
      <c r="I120" s="135"/>
      <c r="J120" s="99"/>
      <c r="K120" s="57">
        <f t="shared" ref="K120:K130" si="3">D120*J120</f>
        <v>0</v>
      </c>
      <c r="L120" s="58"/>
    </row>
    <row r="121" spans="1:12" s="59" customFormat="1" ht="12.75" outlineLevel="1" x14ac:dyDescent="0.2">
      <c r="A121" s="50" t="s">
        <v>458</v>
      </c>
      <c r="B121" s="50" t="s">
        <v>459</v>
      </c>
      <c r="C121" s="51" t="s">
        <v>460</v>
      </c>
      <c r="D121" s="52">
        <v>12</v>
      </c>
      <c r="E121" s="53" t="s">
        <v>456</v>
      </c>
      <c r="F121" s="53" t="s">
        <v>461</v>
      </c>
      <c r="G121" s="134"/>
      <c r="H121" s="133"/>
      <c r="I121" s="135"/>
      <c r="J121" s="99"/>
      <c r="K121" s="57">
        <f t="shared" si="3"/>
        <v>0</v>
      </c>
      <c r="L121" s="58"/>
    </row>
    <row r="122" spans="1:12" s="59" customFormat="1" ht="12.75" outlineLevel="1" x14ac:dyDescent="0.2">
      <c r="A122" s="50" t="s">
        <v>462</v>
      </c>
      <c r="B122" s="50" t="s">
        <v>463</v>
      </c>
      <c r="C122" s="51" t="s">
        <v>464</v>
      </c>
      <c r="D122" s="52">
        <v>12</v>
      </c>
      <c r="E122" s="53" t="s">
        <v>456</v>
      </c>
      <c r="F122" s="53" t="s">
        <v>465</v>
      </c>
      <c r="G122" s="134"/>
      <c r="H122" s="133"/>
      <c r="I122" s="135"/>
      <c r="J122" s="99"/>
      <c r="K122" s="57">
        <f t="shared" si="3"/>
        <v>0</v>
      </c>
      <c r="L122" s="58"/>
    </row>
    <row r="123" spans="1:12" s="59" customFormat="1" ht="12.75" outlineLevel="1" x14ac:dyDescent="0.2">
      <c r="A123" s="50" t="s">
        <v>466</v>
      </c>
      <c r="B123" s="50" t="s">
        <v>467</v>
      </c>
      <c r="C123" s="51" t="s">
        <v>468</v>
      </c>
      <c r="D123" s="52">
        <v>8</v>
      </c>
      <c r="E123" s="53" t="s">
        <v>456</v>
      </c>
      <c r="F123" s="53" t="s">
        <v>469</v>
      </c>
      <c r="G123" s="134"/>
      <c r="H123" s="133"/>
      <c r="I123" s="135"/>
      <c r="J123" s="99"/>
      <c r="K123" s="57">
        <f t="shared" si="3"/>
        <v>0</v>
      </c>
      <c r="L123" s="58"/>
    </row>
    <row r="124" spans="1:12" s="59" customFormat="1" ht="12.75" outlineLevel="1" x14ac:dyDescent="0.2">
      <c r="A124" s="50" t="s">
        <v>470</v>
      </c>
      <c r="B124" s="50" t="s">
        <v>471</v>
      </c>
      <c r="C124" s="51" t="s">
        <v>472</v>
      </c>
      <c r="D124" s="52">
        <v>8</v>
      </c>
      <c r="E124" s="53" t="s">
        <v>456</v>
      </c>
      <c r="F124" s="53" t="s">
        <v>473</v>
      </c>
      <c r="G124" s="134"/>
      <c r="H124" s="133"/>
      <c r="I124" s="135"/>
      <c r="J124" s="99"/>
      <c r="K124" s="57">
        <f t="shared" si="3"/>
        <v>0</v>
      </c>
      <c r="L124" s="58"/>
    </row>
    <row r="125" spans="1:12" s="59" customFormat="1" ht="12.75" outlineLevel="1" x14ac:dyDescent="0.2">
      <c r="A125" s="50" t="s">
        <v>474</v>
      </c>
      <c r="B125" s="50" t="s">
        <v>475</v>
      </c>
      <c r="C125" s="51" t="s">
        <v>476</v>
      </c>
      <c r="D125" s="52">
        <v>8</v>
      </c>
      <c r="E125" s="53" t="s">
        <v>456</v>
      </c>
      <c r="F125" s="53" t="s">
        <v>477</v>
      </c>
      <c r="G125" s="134"/>
      <c r="H125" s="133"/>
      <c r="I125" s="135"/>
      <c r="J125" s="99"/>
      <c r="K125" s="57">
        <f t="shared" si="3"/>
        <v>0</v>
      </c>
      <c r="L125" s="58"/>
    </row>
    <row r="126" spans="1:12" s="59" customFormat="1" ht="12.75" outlineLevel="1" x14ac:dyDescent="0.2">
      <c r="A126" s="50" t="s">
        <v>478</v>
      </c>
      <c r="B126" s="50" t="s">
        <v>479</v>
      </c>
      <c r="C126" s="51" t="s">
        <v>480</v>
      </c>
      <c r="D126" s="52">
        <v>16</v>
      </c>
      <c r="E126" s="53" t="s">
        <v>456</v>
      </c>
      <c r="F126" s="53" t="s">
        <v>481</v>
      </c>
      <c r="G126" s="134"/>
      <c r="H126" s="133"/>
      <c r="I126" s="135"/>
      <c r="J126" s="99"/>
      <c r="K126" s="57">
        <f t="shared" si="3"/>
        <v>0</v>
      </c>
      <c r="L126" s="58"/>
    </row>
    <row r="127" spans="1:12" s="59" customFormat="1" ht="12.75" outlineLevel="1" x14ac:dyDescent="0.2">
      <c r="A127" s="50" t="s">
        <v>482</v>
      </c>
      <c r="B127" s="50" t="s">
        <v>483</v>
      </c>
      <c r="C127" s="51" t="s">
        <v>484</v>
      </c>
      <c r="D127" s="52">
        <v>16</v>
      </c>
      <c r="E127" s="53" t="s">
        <v>456</v>
      </c>
      <c r="F127" s="53" t="s">
        <v>461</v>
      </c>
      <c r="G127" s="134"/>
      <c r="H127" s="133"/>
      <c r="I127" s="135"/>
      <c r="J127" s="99"/>
      <c r="K127" s="57">
        <f t="shared" si="3"/>
        <v>0</v>
      </c>
      <c r="L127" s="58"/>
    </row>
    <row r="128" spans="1:12" s="59" customFormat="1" ht="12.75" outlineLevel="1" x14ac:dyDescent="0.2">
      <c r="A128" s="50" t="s">
        <v>485</v>
      </c>
      <c r="B128" s="50" t="s">
        <v>486</v>
      </c>
      <c r="C128" s="51" t="s">
        <v>487</v>
      </c>
      <c r="D128" s="52">
        <v>28</v>
      </c>
      <c r="E128" s="53" t="s">
        <v>456</v>
      </c>
      <c r="F128" s="53" t="s">
        <v>488</v>
      </c>
      <c r="G128" s="134"/>
      <c r="H128" s="133"/>
      <c r="I128" s="135"/>
      <c r="J128" s="99"/>
      <c r="K128" s="57">
        <f t="shared" si="3"/>
        <v>0</v>
      </c>
      <c r="L128" s="58"/>
    </row>
    <row r="129" spans="1:12" s="59" customFormat="1" ht="12.75" outlineLevel="1" x14ac:dyDescent="0.2">
      <c r="A129" s="50" t="s">
        <v>489</v>
      </c>
      <c r="B129" s="50" t="s">
        <v>490</v>
      </c>
      <c r="C129" s="51" t="s">
        <v>491</v>
      </c>
      <c r="D129" s="52">
        <v>28</v>
      </c>
      <c r="E129" s="53" t="s">
        <v>492</v>
      </c>
      <c r="F129" s="53">
        <v>0</v>
      </c>
      <c r="G129" s="134"/>
      <c r="H129" s="133"/>
      <c r="I129" s="135"/>
      <c r="J129" s="99"/>
      <c r="K129" s="57">
        <f t="shared" si="3"/>
        <v>0</v>
      </c>
      <c r="L129" s="58"/>
    </row>
    <row r="130" spans="1:12" s="59" customFormat="1" ht="12.75" outlineLevel="1" x14ac:dyDescent="0.2">
      <c r="A130" s="50" t="s">
        <v>493</v>
      </c>
      <c r="B130" s="50" t="s">
        <v>494</v>
      </c>
      <c r="C130" s="51" t="s">
        <v>495</v>
      </c>
      <c r="D130" s="52">
        <v>36</v>
      </c>
      <c r="E130" s="53" t="s">
        <v>492</v>
      </c>
      <c r="F130" s="53">
        <v>0</v>
      </c>
      <c r="G130" s="134"/>
      <c r="H130" s="133"/>
      <c r="I130" s="135"/>
      <c r="J130" s="99"/>
      <c r="K130" s="57">
        <f t="shared" si="3"/>
        <v>0</v>
      </c>
      <c r="L130" s="58"/>
    </row>
    <row r="131" spans="1:12" s="27" customFormat="1" ht="12.75" outlineLevel="1" x14ac:dyDescent="0.2">
      <c r="A131" s="22" t="s">
        <v>496</v>
      </c>
      <c r="B131" s="22" t="s">
        <v>497</v>
      </c>
      <c r="C131" s="23" t="s">
        <v>498</v>
      </c>
      <c r="D131" s="52"/>
      <c r="E131" s="53"/>
      <c r="F131" s="53"/>
      <c r="G131" s="104"/>
      <c r="H131" s="102"/>
      <c r="I131" s="100"/>
      <c r="J131" s="100"/>
      <c r="K131" s="25"/>
      <c r="L131" s="26"/>
    </row>
    <row r="132" spans="1:12" s="59" customFormat="1" ht="12.75" outlineLevel="1" x14ac:dyDescent="0.2">
      <c r="A132" s="50" t="s">
        <v>499</v>
      </c>
      <c r="B132" s="50" t="s">
        <v>500</v>
      </c>
      <c r="C132" s="51" t="s">
        <v>501</v>
      </c>
      <c r="D132" s="52">
        <v>1</v>
      </c>
      <c r="E132" s="53" t="s">
        <v>502</v>
      </c>
      <c r="F132" s="53" t="s">
        <v>503</v>
      </c>
      <c r="G132" s="134"/>
      <c r="H132" s="133"/>
      <c r="I132" s="135"/>
      <c r="J132" s="99"/>
      <c r="K132" s="57">
        <f>D132*J132</f>
        <v>0</v>
      </c>
      <c r="L132" s="58"/>
    </row>
    <row r="133" spans="1:12" s="21" customFormat="1" ht="12.75" x14ac:dyDescent="0.25">
      <c r="A133" s="14" t="s">
        <v>504</v>
      </c>
      <c r="B133" s="14"/>
      <c r="C133" s="15" t="s">
        <v>505</v>
      </c>
      <c r="D133" s="16"/>
      <c r="E133" s="17"/>
      <c r="F133" s="18"/>
      <c r="G133" s="18"/>
      <c r="H133" s="17"/>
      <c r="I133" s="18"/>
      <c r="J133" s="19"/>
      <c r="K133" s="19"/>
      <c r="L133" s="20">
        <f>SUM(K134:K141)</f>
        <v>0</v>
      </c>
    </row>
    <row r="134" spans="1:12" s="59" customFormat="1" ht="12.75" outlineLevel="1" x14ac:dyDescent="0.2">
      <c r="A134" s="22" t="s">
        <v>506</v>
      </c>
      <c r="B134" s="50"/>
      <c r="C134" s="23" t="s">
        <v>507</v>
      </c>
      <c r="D134" s="52">
        <v>1</v>
      </c>
      <c r="E134" s="53"/>
      <c r="F134" s="53"/>
      <c r="G134" s="134"/>
      <c r="H134" s="133"/>
      <c r="I134" s="135"/>
      <c r="J134" s="99"/>
      <c r="K134" s="57">
        <f>D134*J134</f>
        <v>0</v>
      </c>
      <c r="L134" s="58"/>
    </row>
    <row r="135" spans="1:12" s="27" customFormat="1" ht="12.75" outlineLevel="1" x14ac:dyDescent="0.2">
      <c r="A135" s="22" t="s">
        <v>508</v>
      </c>
      <c r="B135" s="22" t="s">
        <v>509</v>
      </c>
      <c r="C135" s="23" t="s">
        <v>510</v>
      </c>
      <c r="D135" s="52"/>
      <c r="E135" s="53"/>
      <c r="F135" s="53"/>
      <c r="G135" s="104"/>
      <c r="H135" s="102"/>
      <c r="I135" s="100"/>
      <c r="J135" s="100"/>
      <c r="K135" s="25"/>
      <c r="L135" s="26"/>
    </row>
    <row r="136" spans="1:12" s="59" customFormat="1" ht="12.75" outlineLevel="1" x14ac:dyDescent="0.2">
      <c r="A136" s="50" t="s">
        <v>511</v>
      </c>
      <c r="B136" s="50" t="s">
        <v>512</v>
      </c>
      <c r="C136" s="51" t="s">
        <v>513</v>
      </c>
      <c r="D136" s="52">
        <v>2</v>
      </c>
      <c r="E136" s="53"/>
      <c r="F136" s="53"/>
      <c r="G136" s="134"/>
      <c r="H136" s="133"/>
      <c r="I136" s="135"/>
      <c r="J136" s="99"/>
      <c r="K136" s="57">
        <f t="shared" ref="K136:K141" si="4">D136*J136</f>
        <v>0</v>
      </c>
      <c r="L136" s="58"/>
    </row>
    <row r="137" spans="1:12" s="59" customFormat="1" ht="12.75" outlineLevel="1" x14ac:dyDescent="0.2">
      <c r="A137" s="50" t="s">
        <v>514</v>
      </c>
      <c r="B137" s="50" t="s">
        <v>515</v>
      </c>
      <c r="C137" s="51" t="s">
        <v>516</v>
      </c>
      <c r="D137" s="52">
        <v>5</v>
      </c>
      <c r="E137" s="53"/>
      <c r="F137" s="53"/>
      <c r="G137" s="134"/>
      <c r="H137" s="133"/>
      <c r="I137" s="135"/>
      <c r="J137" s="99"/>
      <c r="K137" s="57">
        <f t="shared" si="4"/>
        <v>0</v>
      </c>
      <c r="L137" s="58"/>
    </row>
    <row r="138" spans="1:12" s="59" customFormat="1" ht="12.75" outlineLevel="1" x14ac:dyDescent="0.2">
      <c r="A138" s="50" t="s">
        <v>517</v>
      </c>
      <c r="B138" s="50" t="s">
        <v>518</v>
      </c>
      <c r="C138" s="116" t="s">
        <v>589</v>
      </c>
      <c r="D138" s="52">
        <v>5</v>
      </c>
      <c r="E138" s="53"/>
      <c r="F138" s="53"/>
      <c r="G138" s="134"/>
      <c r="H138" s="133"/>
      <c r="I138" s="135"/>
      <c r="J138" s="99"/>
      <c r="K138" s="57">
        <f t="shared" si="4"/>
        <v>0</v>
      </c>
      <c r="L138" s="58"/>
    </row>
    <row r="139" spans="1:12" s="59" customFormat="1" ht="12.75" outlineLevel="1" x14ac:dyDescent="0.2">
      <c r="A139" s="50" t="s">
        <v>519</v>
      </c>
      <c r="B139" s="50" t="s">
        <v>520</v>
      </c>
      <c r="C139" s="51" t="s">
        <v>521</v>
      </c>
      <c r="D139" s="52">
        <v>6</v>
      </c>
      <c r="E139" s="53"/>
      <c r="F139" s="53"/>
      <c r="G139" s="134"/>
      <c r="H139" s="133"/>
      <c r="I139" s="135"/>
      <c r="J139" s="99"/>
      <c r="K139" s="57">
        <f t="shared" si="4"/>
        <v>0</v>
      </c>
      <c r="L139" s="58"/>
    </row>
    <row r="140" spans="1:12" s="59" customFormat="1" ht="12.75" outlineLevel="1" x14ac:dyDescent="0.2">
      <c r="A140" s="50" t="s">
        <v>522</v>
      </c>
      <c r="B140" s="50" t="s">
        <v>523</v>
      </c>
      <c r="C140" s="51" t="s">
        <v>524</v>
      </c>
      <c r="D140" s="52">
        <v>2</v>
      </c>
      <c r="E140" s="53"/>
      <c r="F140" s="53"/>
      <c r="G140" s="134"/>
      <c r="H140" s="133"/>
      <c r="I140" s="135"/>
      <c r="J140" s="99"/>
      <c r="K140" s="57">
        <f t="shared" si="4"/>
        <v>0</v>
      </c>
      <c r="L140" s="58"/>
    </row>
    <row r="141" spans="1:12" s="59" customFormat="1" ht="12.75" outlineLevel="1" x14ac:dyDescent="0.2">
      <c r="A141" s="22" t="s">
        <v>525</v>
      </c>
      <c r="B141" s="50"/>
      <c r="C141" s="23" t="s">
        <v>526</v>
      </c>
      <c r="D141" s="52">
        <v>1</v>
      </c>
      <c r="E141" s="53"/>
      <c r="F141" s="53"/>
      <c r="G141" s="134"/>
      <c r="H141" s="133"/>
      <c r="I141" s="135"/>
      <c r="J141" s="99"/>
      <c r="K141" s="57">
        <f t="shared" si="4"/>
        <v>0</v>
      </c>
      <c r="L141" s="58"/>
    </row>
    <row r="142" spans="1:12" s="21" customFormat="1" ht="12.75" x14ac:dyDescent="0.25">
      <c r="A142" s="14" t="s">
        <v>527</v>
      </c>
      <c r="B142" s="14"/>
      <c r="C142" s="15" t="s">
        <v>528</v>
      </c>
      <c r="D142" s="16"/>
      <c r="E142" s="17"/>
      <c r="F142" s="18"/>
      <c r="G142" s="18"/>
      <c r="H142" s="17"/>
      <c r="I142" s="18"/>
      <c r="J142" s="19"/>
      <c r="K142" s="19"/>
      <c r="L142" s="20">
        <f>SUM(K143:K152)</f>
        <v>0</v>
      </c>
    </row>
    <row r="143" spans="1:12" s="59" customFormat="1" ht="12.75" outlineLevel="1" x14ac:dyDescent="0.2">
      <c r="A143" s="22" t="s">
        <v>529</v>
      </c>
      <c r="B143" s="22"/>
      <c r="C143" s="23" t="s">
        <v>530</v>
      </c>
      <c r="D143" s="52">
        <v>1</v>
      </c>
      <c r="E143" s="53"/>
      <c r="F143" s="53"/>
      <c r="G143" s="53"/>
      <c r="H143" s="54"/>
      <c r="I143" s="55"/>
      <c r="J143" s="99"/>
      <c r="K143" s="57">
        <f t="shared" ref="K143:K152" si="5">D143*J143</f>
        <v>0</v>
      </c>
      <c r="L143" s="58"/>
    </row>
    <row r="144" spans="1:12" s="59" customFormat="1" ht="12.75" outlineLevel="1" x14ac:dyDescent="0.2">
      <c r="A144" s="22" t="s">
        <v>531</v>
      </c>
      <c r="B144" s="22" t="s">
        <v>527</v>
      </c>
      <c r="C144" s="23" t="s">
        <v>532</v>
      </c>
      <c r="D144" s="52">
        <v>1</v>
      </c>
      <c r="E144" s="53"/>
      <c r="F144" s="53"/>
      <c r="G144" s="53"/>
      <c r="H144" s="54"/>
      <c r="I144" s="55"/>
      <c r="J144" s="99"/>
      <c r="K144" s="57">
        <f t="shared" si="5"/>
        <v>0</v>
      </c>
      <c r="L144" s="58"/>
    </row>
    <row r="145" spans="1:13" s="59" customFormat="1" ht="12.75" outlineLevel="1" x14ac:dyDescent="0.2">
      <c r="A145" s="22" t="s">
        <v>533</v>
      </c>
      <c r="B145" s="22"/>
      <c r="C145" s="23" t="s">
        <v>534</v>
      </c>
      <c r="D145" s="52">
        <v>1</v>
      </c>
      <c r="E145" s="53"/>
      <c r="F145" s="53"/>
      <c r="G145" s="53"/>
      <c r="H145" s="54"/>
      <c r="I145" s="55"/>
      <c r="J145" s="99"/>
      <c r="K145" s="57">
        <f t="shared" si="5"/>
        <v>0</v>
      </c>
      <c r="L145" s="58"/>
    </row>
    <row r="146" spans="1:13" s="59" customFormat="1" ht="12.75" outlineLevel="1" x14ac:dyDescent="0.2">
      <c r="A146" s="22" t="s">
        <v>535</v>
      </c>
      <c r="B146" s="22" t="s">
        <v>536</v>
      </c>
      <c r="C146" s="23" t="s">
        <v>537</v>
      </c>
      <c r="D146" s="52">
        <v>1</v>
      </c>
      <c r="E146" s="53"/>
      <c r="F146" s="53"/>
      <c r="G146" s="53"/>
      <c r="H146" s="54"/>
      <c r="I146" s="55"/>
      <c r="J146" s="99"/>
      <c r="K146" s="57">
        <f t="shared" si="5"/>
        <v>0</v>
      </c>
      <c r="L146" s="58"/>
    </row>
    <row r="147" spans="1:13" s="59" customFormat="1" ht="12.75" outlineLevel="1" x14ac:dyDescent="0.2">
      <c r="A147" s="22" t="s">
        <v>538</v>
      </c>
      <c r="B147" s="22" t="s">
        <v>539</v>
      </c>
      <c r="C147" s="23" t="s">
        <v>540</v>
      </c>
      <c r="D147" s="52">
        <v>1</v>
      </c>
      <c r="E147" s="53"/>
      <c r="F147" s="53"/>
      <c r="G147" s="53"/>
      <c r="H147" s="54"/>
      <c r="I147" s="55"/>
      <c r="J147" s="99"/>
      <c r="K147" s="57">
        <f t="shared" si="5"/>
        <v>0</v>
      </c>
      <c r="L147" s="58"/>
    </row>
    <row r="148" spans="1:13" s="59" customFormat="1" ht="12.75" outlineLevel="1" x14ac:dyDescent="0.2">
      <c r="A148" s="22" t="s">
        <v>541</v>
      </c>
      <c r="B148" s="22" t="s">
        <v>542</v>
      </c>
      <c r="C148" s="23" t="s">
        <v>543</v>
      </c>
      <c r="D148" s="52">
        <v>1</v>
      </c>
      <c r="E148" s="53"/>
      <c r="F148" s="53"/>
      <c r="G148" s="53"/>
      <c r="H148" s="54"/>
      <c r="I148" s="55"/>
      <c r="J148" s="99"/>
      <c r="K148" s="57">
        <f t="shared" si="5"/>
        <v>0</v>
      </c>
      <c r="L148" s="58"/>
    </row>
    <row r="149" spans="1:13" s="59" customFormat="1" ht="12.75" outlineLevel="1" x14ac:dyDescent="0.2">
      <c r="A149" s="22" t="s">
        <v>544</v>
      </c>
      <c r="B149" s="22"/>
      <c r="C149" s="23" t="s">
        <v>546</v>
      </c>
      <c r="D149" s="52">
        <v>1</v>
      </c>
      <c r="E149" s="53"/>
      <c r="F149" s="53"/>
      <c r="G149" s="53"/>
      <c r="H149" s="54"/>
      <c r="I149" s="55"/>
      <c r="J149" s="99"/>
      <c r="K149" s="57">
        <f t="shared" si="5"/>
        <v>0</v>
      </c>
      <c r="L149" s="58"/>
    </row>
    <row r="150" spans="1:13" s="59" customFormat="1" ht="12.75" outlineLevel="1" x14ac:dyDescent="0.2">
      <c r="A150" s="22" t="s">
        <v>545</v>
      </c>
      <c r="B150" s="87" t="s">
        <v>567</v>
      </c>
      <c r="C150" s="23" t="s">
        <v>548</v>
      </c>
      <c r="D150" s="52">
        <v>1</v>
      </c>
      <c r="E150" s="53"/>
      <c r="F150" s="53"/>
      <c r="G150" s="53"/>
      <c r="H150" s="54"/>
      <c r="I150" s="55"/>
      <c r="J150" s="99"/>
      <c r="K150" s="57">
        <f t="shared" si="5"/>
        <v>0</v>
      </c>
      <c r="L150" s="58"/>
    </row>
    <row r="151" spans="1:13" s="59" customFormat="1" ht="12.75" outlineLevel="1" x14ac:dyDescent="0.2">
      <c r="A151" s="22" t="s">
        <v>547</v>
      </c>
      <c r="B151" s="22" t="s">
        <v>550</v>
      </c>
      <c r="C151" s="23" t="s">
        <v>565</v>
      </c>
      <c r="D151" s="84">
        <v>4</v>
      </c>
      <c r="E151" s="53"/>
      <c r="F151" s="53"/>
      <c r="G151" s="53"/>
      <c r="H151" s="54"/>
      <c r="I151" s="55"/>
      <c r="J151" s="99"/>
      <c r="K151" s="57">
        <f t="shared" si="5"/>
        <v>0</v>
      </c>
      <c r="L151" s="58"/>
    </row>
    <row r="152" spans="1:13" s="59" customFormat="1" ht="12.75" outlineLevel="1" x14ac:dyDescent="0.2">
      <c r="A152" s="22" t="s">
        <v>549</v>
      </c>
      <c r="B152" s="22" t="s">
        <v>527</v>
      </c>
      <c r="C152" s="86" t="s">
        <v>566</v>
      </c>
      <c r="D152" s="52">
        <v>1</v>
      </c>
      <c r="E152" s="53"/>
      <c r="F152" s="53"/>
      <c r="G152" s="53"/>
      <c r="H152" s="54"/>
      <c r="I152" s="55"/>
      <c r="J152" s="99"/>
      <c r="K152" s="57">
        <f t="shared" si="5"/>
        <v>0</v>
      </c>
      <c r="L152" s="58"/>
    </row>
    <row r="153" spans="1:13" s="21" customFormat="1" ht="25.5" x14ac:dyDescent="0.25">
      <c r="A153" s="14" t="s">
        <v>551</v>
      </c>
      <c r="B153" s="14"/>
      <c r="C153" s="15" t="s">
        <v>591</v>
      </c>
      <c r="D153" s="16"/>
      <c r="E153" s="17"/>
      <c r="F153" s="18"/>
      <c r="G153" s="18"/>
      <c r="H153" s="17"/>
      <c r="I153" s="18"/>
      <c r="J153" s="19"/>
      <c r="K153" s="19"/>
      <c r="L153" s="115">
        <f>SUM(K154:K158)</f>
        <v>0</v>
      </c>
    </row>
    <row r="154" spans="1:13" s="59" customFormat="1" ht="25.5" outlineLevel="1" x14ac:dyDescent="0.2">
      <c r="A154" s="22" t="s">
        <v>552</v>
      </c>
      <c r="B154" s="22"/>
      <c r="C154" s="88" t="s">
        <v>553</v>
      </c>
      <c r="D154" s="52">
        <v>1</v>
      </c>
      <c r="E154" s="53"/>
      <c r="F154" s="53"/>
      <c r="G154" s="53"/>
      <c r="H154" s="54"/>
      <c r="I154" s="55"/>
      <c r="J154" s="99"/>
      <c r="K154" s="57">
        <f>D154*J154</f>
        <v>0</v>
      </c>
      <c r="L154" s="58"/>
    </row>
    <row r="155" spans="1:13" s="59" customFormat="1" ht="25.5" outlineLevel="1" x14ac:dyDescent="0.2">
      <c r="A155" s="22" t="s">
        <v>554</v>
      </c>
      <c r="B155" s="22"/>
      <c r="C155" s="81" t="s">
        <v>555</v>
      </c>
      <c r="D155" s="52">
        <v>1</v>
      </c>
      <c r="E155" s="53"/>
      <c r="F155" s="53"/>
      <c r="G155" s="53"/>
      <c r="H155" s="54"/>
      <c r="I155" s="55"/>
      <c r="J155" s="99"/>
      <c r="K155" s="57">
        <f t="shared" ref="K155:K158" si="6">D155*J155</f>
        <v>0</v>
      </c>
      <c r="L155" s="58"/>
    </row>
    <row r="156" spans="1:13" s="59" customFormat="1" ht="25.5" outlineLevel="1" x14ac:dyDescent="0.2">
      <c r="A156" s="22" t="s">
        <v>556</v>
      </c>
      <c r="B156" s="22"/>
      <c r="C156" s="81" t="s">
        <v>557</v>
      </c>
      <c r="D156" s="52">
        <v>1</v>
      </c>
      <c r="E156" s="53"/>
      <c r="F156" s="53"/>
      <c r="G156" s="53"/>
      <c r="H156" s="54"/>
      <c r="I156" s="55"/>
      <c r="J156" s="99"/>
      <c r="K156" s="57">
        <f t="shared" si="6"/>
        <v>0</v>
      </c>
      <c r="L156" s="58"/>
    </row>
    <row r="157" spans="1:13" s="59" customFormat="1" ht="25.5" outlineLevel="1" x14ac:dyDescent="0.2">
      <c r="A157" s="22" t="s">
        <v>558</v>
      </c>
      <c r="B157" s="22"/>
      <c r="C157" s="81" t="s">
        <v>559</v>
      </c>
      <c r="D157" s="52">
        <v>1</v>
      </c>
      <c r="E157" s="53"/>
      <c r="F157" s="53"/>
      <c r="G157" s="53"/>
      <c r="H157" s="54"/>
      <c r="I157" s="55"/>
      <c r="J157" s="99"/>
      <c r="K157" s="57">
        <f t="shared" si="6"/>
        <v>0</v>
      </c>
      <c r="L157" s="58"/>
    </row>
    <row r="158" spans="1:13" s="59" customFormat="1" ht="25.5" outlineLevel="1" x14ac:dyDescent="0.2">
      <c r="A158" s="22" t="s">
        <v>560</v>
      </c>
      <c r="B158" s="22"/>
      <c r="C158" s="23" t="s">
        <v>561</v>
      </c>
      <c r="D158" s="52">
        <v>1</v>
      </c>
      <c r="E158" s="53"/>
      <c r="F158" s="53"/>
      <c r="G158" s="53"/>
      <c r="H158" s="54"/>
      <c r="I158" s="55"/>
      <c r="J158" s="99"/>
      <c r="K158" s="57">
        <f t="shared" si="6"/>
        <v>0</v>
      </c>
      <c r="L158" s="58"/>
    </row>
    <row r="159" spans="1:13" s="21" customFormat="1" ht="12.75" x14ac:dyDescent="0.25">
      <c r="A159" s="14"/>
      <c r="B159" s="14"/>
      <c r="C159" s="15" t="s">
        <v>562</v>
      </c>
      <c r="D159" s="120"/>
      <c r="E159" s="120"/>
      <c r="F159" s="120"/>
      <c r="G159" s="120"/>
      <c r="H159" s="120"/>
      <c r="I159" s="121"/>
      <c r="J159" s="122">
        <f>L142+L133+L56+L5+L153</f>
        <v>0</v>
      </c>
      <c r="K159" s="123"/>
      <c r="L159" s="124"/>
      <c r="M159" s="62"/>
    </row>
    <row r="160" spans="1:13" s="65" customFormat="1" ht="12.75" x14ac:dyDescent="0.25">
      <c r="A160" s="63"/>
      <c r="B160" s="63"/>
      <c r="C160" s="64" t="s">
        <v>569</v>
      </c>
      <c r="D160" s="125"/>
      <c r="E160" s="125"/>
      <c r="F160" s="125"/>
      <c r="G160" s="125"/>
      <c r="H160" s="125"/>
      <c r="I160" s="126"/>
      <c r="J160" s="137" t="s">
        <v>570</v>
      </c>
      <c r="K160" s="90"/>
      <c r="L160" s="7" t="e">
        <f>J159*J160</f>
        <v>#VALUE!</v>
      </c>
    </row>
    <row r="161" spans="1:12" s="21" customFormat="1" ht="12.75" x14ac:dyDescent="0.25">
      <c r="A161" s="60"/>
      <c r="B161" s="60"/>
      <c r="C161" s="61" t="s">
        <v>584</v>
      </c>
      <c r="D161" s="120"/>
      <c r="E161" s="120"/>
      <c r="F161" s="120"/>
      <c r="G161" s="120"/>
      <c r="H161" s="120"/>
      <c r="I161" s="121"/>
      <c r="J161" s="122" t="e">
        <f>J159+L160</f>
        <v>#VALUE!</v>
      </c>
      <c r="K161" s="123"/>
      <c r="L161" s="124"/>
    </row>
    <row r="162" spans="1:12" s="59" customFormat="1" ht="12.75" x14ac:dyDescent="0.2">
      <c r="A162" s="66"/>
      <c r="B162" s="66"/>
      <c r="C162" s="67"/>
      <c r="D162" s="68"/>
      <c r="E162" s="69"/>
      <c r="F162" s="70"/>
      <c r="G162" s="70"/>
      <c r="H162" s="69"/>
      <c r="I162" s="71"/>
      <c r="J162" s="72"/>
      <c r="K162" s="72"/>
      <c r="L162" s="73"/>
    </row>
  </sheetData>
  <sheetProtection algorithmName="SHA-512" hashValue="CAO7yx1JzXD+Tcyax9PJOohS8ie5NhTY92DaBhuvMhRHnNs2YlxXBl+4JS6o1w4mpHzvIPXCNJck5mOI1WMG7w==" saltValue="iSzrf6ZUqdKUG3MnWU0SnA==" spinCount="100000" sheet="1" objects="1" scenarios="1" selectLockedCells="1"/>
  <mergeCells count="11">
    <mergeCell ref="C1:I1"/>
    <mergeCell ref="A2:A3"/>
    <mergeCell ref="B2:B3"/>
    <mergeCell ref="D2:D3"/>
    <mergeCell ref="E2:F2"/>
    <mergeCell ref="H2:I2"/>
    <mergeCell ref="D159:I159"/>
    <mergeCell ref="J159:L159"/>
    <mergeCell ref="D160:I160"/>
    <mergeCell ref="D161:I161"/>
    <mergeCell ref="J161:L161"/>
  </mergeCells>
  <dataValidations count="1">
    <dataValidation type="list" errorStyle="warning" allowBlank="1" showInputMessage="1" showErrorMessage="1" promptTitle="Auswahl für Angebot treffen" sqref="G136:G141 G134 G29:G31 G34:G35 G38 G40:G41 G43:G46 G48:G49 G51:G55 G61 G63:G65 G67:G74 G76:G86 G88 G91:G93 G96:G113 G115:G117 G120:G130 G132 G12:G15 G17:G26" xr:uid="{58359AB7-317F-4999-9C89-2F76D4546046}">
      <formula1>$G$3:$G$4</formula1>
    </dataValidation>
  </dataValidations>
  <printOptions horizontalCentered="1" gridLines="1"/>
  <pageMargins left="0.70866141732283505" right="0.70866141732283505" top="0.78740157480314998" bottom="0.78740157480314998" header="0.31496062992126" footer="0.31496062992126"/>
  <pageSetup paperSize="9" scale="55" fitToHeight="0" orientation="landscape" r:id="rId1"/>
  <headerFooter>
    <oddFooter>&amp;L&amp;"Arial,Standard"&amp;10&amp;K000000&amp;F&amp;C&amp;"Arial,Standard"&amp;10&amp;K000000&amp;P von &amp;N</oddFooter>
  </headerFooter>
  <rowBreaks count="3" manualBreakCount="3">
    <brk id="49" max="10" man="1"/>
    <brk id="93" max="10" man="1"/>
    <brk id="141"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e1257461-fb45-45ab-954a-901ad43500b5" xsi:nil="true"/>
    <lcf76f155ced4ddcb4097134ff3c332f xmlns="651cecbe-2d95-4809-89e2-5a0ce9a9ab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9875DABE9FDA48BFCDAB2FCF18B5B1" ma:contentTypeVersion="9" ma:contentTypeDescription="Create a new document." ma:contentTypeScope="" ma:versionID="5dd4c1b02ed37733b292454b60732e11">
  <xsd:schema xmlns:xsd="http://www.w3.org/2001/XMLSchema" xmlns:xs="http://www.w3.org/2001/XMLSchema" xmlns:p="http://schemas.microsoft.com/office/2006/metadata/properties" xmlns:ns2="651cecbe-2d95-4809-89e2-5a0ce9a9aba3" xmlns:ns3="e1257461-fb45-45ab-954a-901ad43500b5" targetNamespace="http://schemas.microsoft.com/office/2006/metadata/properties" ma:root="true" ma:fieldsID="8cc3e974be43859d9bca05ff79a555cc" ns2:_="" ns3:_="">
    <xsd:import namespace="651cecbe-2d95-4809-89e2-5a0ce9a9aba3"/>
    <xsd:import namespace="e1257461-fb45-45ab-954a-901ad43500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cecbe-2d95-4809-89e2-5a0ce9a9ab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afeebf4-c8b9-4edf-80dc-6a9ad44c25d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257461-fb45-45ab-954a-901ad43500b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1a6c7b1-ced7-46cd-ae0c-1bda69fae61a}" ma:internalName="TaxCatchAll" ma:showField="CatchAllData" ma:web="e1257461-fb45-45ab-954a-901ad43500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4D4954-58B0-43A9-879F-B5C2812FE567}">
  <ds:schemaRefs>
    <ds:schemaRef ds:uri="http://schemas.microsoft.com/DataMashup"/>
  </ds:schemaRefs>
</ds:datastoreItem>
</file>

<file path=customXml/itemProps2.xml><?xml version="1.0" encoding="utf-8"?>
<ds:datastoreItem xmlns:ds="http://schemas.openxmlformats.org/officeDocument/2006/customXml" ds:itemID="{9C8930C9-E60B-4670-8434-1DF248F31D94}">
  <ds:schemaRefs>
    <ds:schemaRef ds:uri="http://www.w3.org/XML/1998/namespace"/>
    <ds:schemaRef ds:uri="http://schemas.openxmlformats.org/package/2006/metadata/core-properties"/>
    <ds:schemaRef ds:uri="http://schemas.microsoft.com/office/2006/metadata/properties"/>
    <ds:schemaRef ds:uri="http://purl.org/dc/dcmitype/"/>
    <ds:schemaRef ds:uri="http://purl.org/dc/elements/1.1/"/>
    <ds:schemaRef ds:uri="http://purl.org/dc/terms/"/>
    <ds:schemaRef ds:uri="e1257461-fb45-45ab-954a-901ad43500b5"/>
    <ds:schemaRef ds:uri="http://schemas.microsoft.com/office/2006/documentManagement/types"/>
    <ds:schemaRef ds:uri="http://schemas.microsoft.com/office/infopath/2007/PartnerControls"/>
    <ds:schemaRef ds:uri="651cecbe-2d95-4809-89e2-5a0ce9a9aba3"/>
  </ds:schemaRefs>
</ds:datastoreItem>
</file>

<file path=customXml/itemProps3.xml><?xml version="1.0" encoding="utf-8"?>
<ds:datastoreItem xmlns:ds="http://schemas.openxmlformats.org/officeDocument/2006/customXml" ds:itemID="{C96DF1DD-6B0F-4C98-A8FC-2BEE3B455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cecbe-2d95-4809-89e2-5a0ce9a9aba3"/>
    <ds:schemaRef ds:uri="e1257461-fb45-45ab-954a-901ad43500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797AE73-3CCE-4925-B42B-C8A8FF8E9A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Hinweise zum Preisblatt</vt:lpstr>
      <vt:lpstr>Preisblatt</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 Quade</dc:creator>
  <cp:keywords/>
  <dc:description/>
  <cp:lastModifiedBy>Schellschmidt, Carlotta</cp:lastModifiedBy>
  <cp:revision/>
  <cp:lastPrinted>2026-03-27T14:18:52Z</cp:lastPrinted>
  <dcterms:created xsi:type="dcterms:W3CDTF">2026-02-19T10:40:20Z</dcterms:created>
  <dcterms:modified xsi:type="dcterms:W3CDTF">2026-05-07T07:18:58Z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0x010100329875DABE9FDA48BFCDAB2FCF18B5B1</vt:lpwstr>
  </property>
  <property fmtid="{D5CDD505-2E9C-101B-9397-08002B2CF9AE}" pid="3" name="MediaServiceImageTags">
    <vt:lpwstr/>
  </property>
</Properties>
</file>