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G:\SE4_Vergabestelle_vertraulich\02_AOK-Bundesverband\2026\Datenbewirtschaftungstool\02 Vergabeunterlagen\1 TNW -Formblätter\DTVP\"/>
    </mc:Choice>
  </mc:AlternateContent>
  <xr:revisionPtr revIDLastSave="0" documentId="13_ncr:1_{29634876-6154-4689-B34F-17A5EEB4AA8F}" xr6:coauthVersionLast="47" xr6:coauthVersionMax="47" xr10:uidLastSave="{00000000-0000-0000-0000-000000000000}"/>
  <bookViews>
    <workbookView xWindow="28680" yWindow="-120" windowWidth="29040" windowHeight="15720" activeTab="2" xr2:uid="{731C245D-7D50-4A79-BE3F-99091AA35E4C}"/>
  </bookViews>
  <sheets>
    <sheet name="Hinweise" sheetId="1" r:id="rId1"/>
    <sheet name="Typ_A" sheetId="2" r:id="rId2"/>
    <sheet name="Typ_B"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9" i="4" l="1"/>
  <c r="E40" i="4"/>
  <c r="E41" i="4"/>
  <c r="E42" i="4"/>
  <c r="D41" i="4"/>
  <c r="D40" i="4"/>
  <c r="D39" i="4"/>
  <c r="D42" i="4"/>
  <c r="N30" i="4"/>
  <c r="O30" i="4" s="1"/>
  <c r="N29" i="4"/>
  <c r="O29" i="4" s="1"/>
  <c r="N28" i="4"/>
  <c r="O28" i="4" s="1"/>
  <c r="N27" i="4"/>
  <c r="O27" i="4" s="1"/>
  <c r="N20" i="4"/>
  <c r="O20" i="4" s="1"/>
  <c r="N19" i="4"/>
  <c r="O19" i="4" s="1"/>
  <c r="N18" i="4"/>
  <c r="O18" i="4" s="1"/>
  <c r="N17" i="4"/>
  <c r="O17" i="4" s="1"/>
  <c r="H10" i="4"/>
  <c r="I10" i="4" s="1"/>
  <c r="I11" i="4" s="1"/>
  <c r="E59" i="2"/>
  <c r="D59" i="2"/>
  <c r="E56" i="2"/>
  <c r="E57" i="2"/>
  <c r="E58" i="2"/>
  <c r="E55" i="2"/>
  <c r="D58" i="2"/>
  <c r="D57" i="2"/>
  <c r="D56" i="2"/>
  <c r="D55" i="2"/>
  <c r="N46" i="2"/>
  <c r="O46" i="2"/>
  <c r="N45" i="2"/>
  <c r="O45" i="2" s="1"/>
  <c r="N44" i="2"/>
  <c r="O44" i="2" s="1"/>
  <c r="N43" i="2"/>
  <c r="N47" i="2" s="1"/>
  <c r="I25" i="2"/>
  <c r="H25" i="2"/>
  <c r="H24" i="2"/>
  <c r="I24" i="2" s="1"/>
  <c r="H23" i="2"/>
  <c r="I23" i="2" s="1"/>
  <c r="H22" i="2"/>
  <c r="I22" i="2" s="1"/>
  <c r="H21" i="2"/>
  <c r="I21" i="2" s="1"/>
  <c r="I15" i="2"/>
  <c r="H15" i="2"/>
  <c r="H11" i="2"/>
  <c r="I11" i="2" s="1"/>
  <c r="H12" i="2"/>
  <c r="I12" i="2" s="1"/>
  <c r="H13" i="2"/>
  <c r="I13" i="2"/>
  <c r="H14" i="2"/>
  <c r="I14" i="2" s="1"/>
  <c r="I10" i="2"/>
  <c r="H10" i="2"/>
  <c r="N37" i="2"/>
  <c r="N36" i="2"/>
  <c r="N34" i="2"/>
  <c r="O34" i="2" s="1"/>
  <c r="N35" i="2"/>
  <c r="O35" i="2" s="1"/>
  <c r="O36" i="2"/>
  <c r="O33" i="2"/>
  <c r="O37" i="2" s="1"/>
  <c r="N33" i="2"/>
  <c r="H11" i="4" l="1"/>
  <c r="N31" i="4"/>
  <c r="O31" i="4"/>
  <c r="O21" i="4"/>
  <c r="N21" i="4"/>
  <c r="O43" i="2"/>
  <c r="O47" i="2" s="1"/>
</calcChain>
</file>

<file path=xl/sharedStrings.xml><?xml version="1.0" encoding="utf-8"?>
<sst xmlns="http://schemas.openxmlformats.org/spreadsheetml/2006/main" count="215" uniqueCount="86">
  <si>
    <t>Lizenzen werden einmalig gekauft und jährliche Kosten für garantierte Sicherheitsupdates, Patching, Weiterentwicklung, Performanceverbesserungen</t>
  </si>
  <si>
    <t>Vergabeunterlagen zum Verhandlungsverfahren des AOK-Bundesverbandes</t>
  </si>
  <si>
    <t>„Software zur Datenbewirtschaftung“</t>
  </si>
  <si>
    <t>Anlage B5 – Preisblatt</t>
  </si>
  <si>
    <t>(vom Bieter zwingend einzureichen)</t>
  </si>
  <si>
    <t>Wichtige Hinweise zum Preisblatt:</t>
  </si>
  <si>
    <t>Das Preisblatt ist verbindlicher Bestandteil des Angebotes und des Vertrages. Zudem dienen die Angaben im Preisblatt auch der Ermittlung des sog. Wertungspreises zum Zweck der Angebotsbewertung; sie sind zugleich Ausgangspunkt im Falle einer etwaigen Preisprüfung (Auskömmlichkeitsprüfung).  Vor diesem Hintergund sind folgende Hinweise unbedingt zu beachten:</t>
  </si>
  <si>
    <t xml:space="preserve">Die angegebenen Preise müssen sämtliche zur vertragsgemäßen Nutzung der angebotenen Software erforderlichen Kosten enthalten soweit diese nicht ausdrücklich als gesonderte Preisposition im Preisblatt ausgewiesen sind. Nicht gesondert ausgewiesene Kosten werden nicht zusätzlich vergütet. Die Mengenangaben im Preisblatt dienen der Angebotswertung und begründen, soweit nicht anders geregelt,  keinen Anspruch auf Abnahme einer bestimmten Menge. </t>
  </si>
  <si>
    <t>Der Bieter hat für die angebotene Software das Lizenzmodell und die Lizenmetrik eindeutig anzugeben und die Lizenzmetrik mit ergänzenden Unterlagen eindeutig zu erläutern.</t>
  </si>
  <si>
    <t xml:space="preserve">Der Bieter hat die Wahl, ob er seine Leistung auf der Grundlage des EVB-IT Überlassungsvertrags Typ A oder Typ B anbietet. Dementsprechend hat er seine Preisangaben entweder unter Excelsheet "Typ_A"  (Dauerhafte Softwareüberlassung inkl. Wartung "EVB-IT Überlassungsvertrag Typ A") oder "Typ_B" (Zeitweise Überlassung "EVB-IT Überlassungsvertrag Typ B") einzutragen. Beide Vertragstypen liegen den Vergabeunterlagen vorausgefüllt bei. 
Sie dürfen von den Bietern nicht selbstständig geändert oder ergänzt werden. Unabhängig von der gewählten Vertragsart ist der durch den Auftraggeber definierte Bedarf über den festgelegten Bewertungszeitraum von sechs Jahren vollständig abzudecken. </t>
  </si>
  <si>
    <t>Name des Bieters/der Bietergemeinschaft:</t>
  </si>
  <si>
    <t>Nutzung der Software (Siehe Leistungsberschreibung Punkt 3)</t>
  </si>
  <si>
    <t>Nutzerkategorie</t>
  </si>
  <si>
    <t>Anzahl der Nutzer</t>
  </si>
  <si>
    <t>Gleichzeitige Nutzungsmöglichkeit</t>
  </si>
  <si>
    <t>Entwickler</t>
  </si>
  <si>
    <t>Admin*</t>
  </si>
  <si>
    <t>Server</t>
  </si>
  <si>
    <t>Business User**</t>
  </si>
  <si>
    <t xml:space="preserve"> *sofern abweichend von Entwicklern, sonst inkludiert in Entwickler</t>
  </si>
  <si>
    <t>**sofern zusätzlich zur Serverkomponenten erforderlich</t>
  </si>
  <si>
    <t xml:space="preserve">Anzahl Nutzenden maximaler Bedarf </t>
  </si>
  <si>
    <r>
      <t>Alle einzutragenden Preise sind in EUR und "netto" ohne Umsatzsteuer, gerundet auf zwei Nachkommastellen, anzugeben. Die im Preisblatt eingetragenen Nettopreise gelten für die gesamte Dauer des Vertrages, zuzüglich der gesetzlich geschuldeten Umsatzsteuer. Nur für die zu bildenden Gesamtkosten sind zusätzlich auch die entsprechenden Bruttopreise anzugeben.</t>
    </r>
    <r>
      <rPr>
        <b/>
        <sz val="11"/>
        <color theme="1"/>
        <rFont val="Calibri"/>
        <family val="2"/>
      </rPr>
      <t xml:space="preserve"> 
Durch den Bieter sind ausschließlich die hellblau hinterlegten Felder zu befüllen.</t>
    </r>
  </si>
  <si>
    <t>Die Software wird zum einen von Personen verwendet, welche die Prozesse entwickeln (Entwicklerinnen und Entwickler), Personen, die User/Usergruppen anlegen und selektiv berechtigen, Datenbankverbindungen einrichten und Projekte anlegt usw. (Admins), sowie zum anderen von Personen, die über die Serverkomponente die Prozesse starten (Business User). Business User brauchen über das Starten von Prozessen hinaus keine weiteren Rechte zur Entwicklung oder Administration.
Die Entwickler-, Admin- und Business User-Lizenzen werden nach Usern (Named oder Concurrent), die Serverlizenzen gerätebasiert gezählt. 
Die untenstehende Tabelle führt die Anzahl der benötigten Nutzenden auf. Je nach Lizenzmodell können sich mehrere Personen eine Lizenz teilen. Die Anzahl der Personen die gleichzeitig arbeiten können müssen ist in der Spalte „gleichzeitige Nutzungsmöglichkeit“ angegeben</t>
  </si>
  <si>
    <t>Anzahl Nutzenden zu Beginn des Vertrages (im Einstieg)</t>
  </si>
  <si>
    <t>Lfd. Nr</t>
  </si>
  <si>
    <t>Gegenstand</t>
  </si>
  <si>
    <t>Bezeichnung</t>
  </si>
  <si>
    <t>Lizenzart s.o.</t>
  </si>
  <si>
    <t>Menge
 s.o.</t>
  </si>
  <si>
    <t>Einzelpreis (je Jahr, Netto)</t>
  </si>
  <si>
    <t xml:space="preserve">Lizenzen für  Entwickler </t>
  </si>
  <si>
    <t xml:space="preserve">Lizenzen  für Serverkomponente </t>
  </si>
  <si>
    <t>Lizenzen für Administratoren*</t>
  </si>
  <si>
    <t>Lizenzen für Business User**</t>
  </si>
  <si>
    <t>Gesamt</t>
  </si>
  <si>
    <t>Menge * Einzelpreis (Jahr (netto))</t>
  </si>
  <si>
    <t>Pauschale</t>
  </si>
  <si>
    <t>Einführung der Software (Installation und Konfiguration)</t>
  </si>
  <si>
    <t>Implementierung der Software</t>
  </si>
  <si>
    <t>Softwareüberlassung Typ A für die dauerhafte und unbefristete Nutzungsrechteeinräumung</t>
  </si>
  <si>
    <t xml:space="preserve">Im Einstieg: Lizenzen für 15 Entwickler (wobei sich auch mehrere Personen je nach Lizenzmetrik eine Lizenz teilen können, 
hierbei müssen 5 Personen gleichzeitig arbeiten können), 1 Admin sowie 30 Business User bzw. 1 Serverkomponenten. </t>
  </si>
  <si>
    <t xml:space="preserve">Wartung für die im Einstieg gekauften Lizenzen: : Lizenzen für 15 Entwickler (wobei sich auch mehrere Personen je nach Lizenzmetrik eine Lizenz teilen können, 
hierbei müssen 5 Personen gleichzeitig arbeiten können), 1 Admin sowie 30 Business User bzw. 1 Serverkomponenten. </t>
  </si>
  <si>
    <t>Gesamtkosten 
Jahr 1 
[in € netto]</t>
  </si>
  <si>
    <t>Gesamtkosten 
Jahr 2 
[in € netto]</t>
  </si>
  <si>
    <t>Gesamtkosten 
Jahr 3 
[in € netto]</t>
  </si>
  <si>
    <t>Gesamtkosten 
Jahr 4 
[in € netto]</t>
  </si>
  <si>
    <t>Gesamtkosten 
Jahr 5 
[in € netto]</t>
  </si>
  <si>
    <t>Gesamtkosten 
Jahr 6 
[in € netto]</t>
  </si>
  <si>
    <t>Gesamt Netto (Summe aus Gesamtkosten netto 
Jahr 1 bis 5)</t>
  </si>
  <si>
    <t>Gesamt Brutto (Gesamt netto 
* 1,19)</t>
  </si>
  <si>
    <t>Gesamtpreis netto (€)</t>
  </si>
  <si>
    <t>Gesamt Brutto (Gesamtpreis netto * 1,19)</t>
  </si>
  <si>
    <t>Gemäß den Bedingungen für Softwarepflege (EVB-IT Pflege S)</t>
  </si>
  <si>
    <t>EINMALIGE VERGÜTUNG</t>
  </si>
  <si>
    <t>LAUFENDE VERGÜTUNG</t>
  </si>
  <si>
    <t>Gesamt Brutto 
(Gesamtpreis netto * 1,19)</t>
  </si>
  <si>
    <t>Ort, Datum</t>
  </si>
  <si>
    <t>Vor- und Zuname der erklärenden Person</t>
  </si>
  <si>
    <t xml:space="preserve"> sind Ergänzende Vertragsbedingungen für die zeitlich befristete Überlassung von Standardsoftware gegen eine periodische Vergütung (Mietmodell)</t>
  </si>
  <si>
    <t>für initiale Dienstleistungen, die nicht in der laufenden Miete enthalten sind</t>
  </si>
  <si>
    <t>Die Gebühr deckt das Nutzungsrecht sowie den Support und alle Updates ab.</t>
  </si>
  <si>
    <t xml:space="preserve">im Einstieg: Lizenzen für 15 Entwickler (wobei sich auch mehrere Personen je nach Lizenzmetrik eine Lizenz teilen können, 
hierbei müssen 5 Personen gleichzeitig arbeiten können), 1 Admin sowie 30 Business User bzw. 1 Serverkomponenten. </t>
  </si>
  <si>
    <t>1. EINMALIGE VERGÜTUNG (Einrichtung &amp; Bereitstellung)</t>
  </si>
  <si>
    <t>1.1.</t>
  </si>
  <si>
    <t>2. LAUFENDE VERGÜTUNG (Zeitweise Überlassung inkl. Pflege/Wartung)</t>
  </si>
  <si>
    <t>2.1.</t>
  </si>
  <si>
    <t>2.2.</t>
  </si>
  <si>
    <t>1. Einrichtung &amp; Bereitstellung (Lfd. Nr. 1)</t>
  </si>
  <si>
    <t>2.1. im Einstieg (Lfd. Nr. 1, 2, 3, 4)</t>
  </si>
  <si>
    <t>2.2. Zusätzliche Lizenzen (Lfd. Nr. 1, 2, 3, 4)</t>
  </si>
  <si>
    <t>1. EINMALIGE VERGÜTUNG</t>
  </si>
  <si>
    <t>1.2.</t>
  </si>
  <si>
    <t>2. LAUFENDE VERGÜTUNG (Softwarepflege &amp; Wartung)</t>
  </si>
  <si>
    <t>1.1. im Einstieg (Lfd. Nr. 1, 2, 3, 4, 5)</t>
  </si>
  <si>
    <t>1.2. Zusätzliche Lizenzen (Lfd. Nr. 1, 2, 3, 4)</t>
  </si>
  <si>
    <t>Zeitweise Überlassung "EVB-IT Überlassungsvertrag Typ B"</t>
  </si>
  <si>
    <t>Dauerhafte Softwareüberlassung inkl. Wartung "EVB-IT Überlassungsvertrag Typ A"</t>
  </si>
  <si>
    <t>GESAMTWERTUNGSSUMME "EVB-IT Überlassungsvertrag Typ A"</t>
  </si>
  <si>
    <t>GESAMTEWERTUNGSSUMME "EVB-IT Überlassungsvertrag Typ B"</t>
  </si>
  <si>
    <t>Der Auftraggeber kann während der Vertragslaufzeit über den im Einstieg enthaltenen Bedarf hinaus zusätzliche Lizenzen bzw. Nutzungsberechtigungen benötigen.  Der Bieter hat die Preise für zusätzliche Lizenzen auf Grundlage des von ihm angebotenen Lizenzmodels und der von ihm angegebenen Lizenzmetrik auszuweisen. Die im Preisblatt angegebenen Preise für zusätzliche Lizenzen gelten für die gesamte Vertragslaufzeit. Mit dem Preis für eine zusätzliche Lizenz sind sämtliche Kosten abgegolten, die aufgrund der zusätzlichen Lizenz für die vertragsgemäße Nutzung anfallen soweit im Preisblatt keine gesonderten Kostenpositionen ausgewiesen sind.
Sofern das vom Bieter angebotene Lizenzmodell keine Nachlizensierung einzelner Lizenzen vorsieht (etwa im Fall einer Enterpreise-Lizenz) hat der Bieter anzugeben, wie ein während der Vertragslaufzeit entstehender Mehrbedarf innerhalb des angebotenen Lizenzmodells abgedeckt wird und welche zusätzliche Kosten hierfür entstehen.</t>
  </si>
  <si>
    <t>Die Spalte "Mengen" ist durch den Bieter unter Berücksichtigung des der Angebotswertung zugrunde gelegten Bedarfs und des vom Bieter gewählten Lizenzmodells sowie der von ihm gewählten Lizenzmetrik auszufüllen.</t>
  </si>
  <si>
    <t xml:space="preserve">Zusätzliche Lizenzen während Vertragslaufzeit: zusätzliche Lizenzen für maximal 9 Entwickler (wobei sich auch mehrere Personen je nach Lizenzmetrik eine Lizenz 
teilen können, hierbei müssen 3 Personen gleichzeitig arbeiten können), 1 Admin sowie 70 Business User bzw. 1 Serverkomponenten. </t>
  </si>
  <si>
    <t xml:space="preserve">Wartung für die zusätzliche gekauften Lizenzen: zusätzliche Lizenzen für maximal 9 Entwickler (wobei sich auch mehrere Personen je nach Lizenzmetrik eine Lizenz 
teilen können, hierbei müssen 3 Personen gleichzeitig arbeiten können), 1 Admin sowie 70 Business User bzw. 1 Serverkomponenten. </t>
  </si>
  <si>
    <t>Wertungsrelevanter Gesamtpreis Typ A</t>
  </si>
  <si>
    <t>Wertungsrelevanter Gesamtpreis Typ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</si>
</sst>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8" x14ac:knownFonts="1">
    <font>
      <sz val="11"/>
      <color theme="1"/>
      <name val="Aptos Narrow"/>
      <family val="2"/>
      <scheme val="minor"/>
    </font>
    <font>
      <sz val="11"/>
      <color theme="1"/>
      <name val="Aptos Narrow"/>
      <family val="2"/>
      <scheme val="minor"/>
    </font>
    <font>
      <sz val="10"/>
      <color theme="1"/>
      <name val="Calibri"/>
      <family val="2"/>
    </font>
    <font>
      <b/>
      <sz val="11"/>
      <color theme="1"/>
      <name val="Calibri"/>
      <family val="2"/>
    </font>
    <font>
      <sz val="11"/>
      <color theme="1"/>
      <name val="Calibri"/>
      <family val="2"/>
    </font>
    <font>
      <b/>
      <sz val="16"/>
      <color rgb="FF005E3F"/>
      <name val="Calibri"/>
      <family val="2"/>
    </font>
    <font>
      <b/>
      <sz val="16"/>
      <color theme="1"/>
      <name val="Calibri"/>
      <family val="2"/>
    </font>
    <font>
      <sz val="12"/>
      <color theme="1"/>
      <name val="Calibri"/>
      <family val="2"/>
    </font>
    <font>
      <b/>
      <sz val="11"/>
      <color theme="0"/>
      <name val="Calibri"/>
      <family val="2"/>
    </font>
    <font>
      <sz val="11"/>
      <color theme="0"/>
      <name val="Calibri"/>
      <family val="2"/>
    </font>
    <font>
      <b/>
      <sz val="12"/>
      <color theme="1"/>
      <name val="Calibri"/>
      <family val="2"/>
    </font>
    <font>
      <b/>
      <sz val="10"/>
      <color theme="0"/>
      <name val="Aptos Narrow"/>
      <family val="2"/>
      <scheme val="minor"/>
    </font>
    <font>
      <b/>
      <sz val="10"/>
      <color theme="0"/>
      <name val="Calibri"/>
      <family val="2"/>
    </font>
    <font>
      <b/>
      <sz val="10"/>
      <name val="Calibri"/>
      <family val="2"/>
    </font>
    <font>
      <sz val="10"/>
      <color rgb="FF000000"/>
      <name val="Calibri"/>
      <family val="2"/>
    </font>
    <font>
      <b/>
      <sz val="14"/>
      <color theme="1"/>
      <name val="Calibri"/>
      <family val="2"/>
    </font>
    <font>
      <b/>
      <sz val="11"/>
      <name val="Calibri"/>
      <family val="2"/>
    </font>
    <font>
      <sz val="8"/>
      <name val="Aptos Narrow"/>
      <family val="2"/>
      <scheme val="minor"/>
    </font>
  </fonts>
  <fills count="10">
    <fill>
      <patternFill patternType="none"/>
    </fill>
    <fill>
      <patternFill patternType="gray125"/>
    </fill>
    <fill>
      <patternFill patternType="solid">
        <fgColor rgb="FF005E3F"/>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00B050"/>
        <bgColor indexed="64"/>
      </patternFill>
    </fill>
    <fill>
      <patternFill patternType="solid">
        <fgColor rgb="FFE2E9B0"/>
        <bgColor indexed="64"/>
      </patternFill>
    </fill>
    <fill>
      <patternFill patternType="solid">
        <fgColor theme="0"/>
        <bgColor indexed="64"/>
      </patternFill>
    </fill>
    <fill>
      <patternFill patternType="solid">
        <fgColor theme="3" tint="0.89999084444715716"/>
        <bgColor indexed="64"/>
      </patternFill>
    </fill>
    <fill>
      <patternFill patternType="solid">
        <fgColor theme="9" tint="0.59999389629810485"/>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theme="0"/>
      </left>
      <right style="thin">
        <color theme="0"/>
      </right>
      <top/>
      <bottom/>
      <diagonal/>
    </border>
    <border>
      <left style="thin">
        <color indexed="64"/>
      </left>
      <right style="thin">
        <color indexed="64"/>
      </right>
      <top/>
      <bottom style="thin">
        <color indexed="64"/>
      </bottom>
      <diagonal/>
    </border>
    <border>
      <left style="thin">
        <color rgb="FF009036"/>
      </left>
      <right style="thin">
        <color theme="0"/>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88">
    <xf numFmtId="0" fontId="0" fillId="0" borderId="0" xfId="0"/>
    <xf numFmtId="9" fontId="2" fillId="7" borderId="7" xfId="3" quotePrefix="1" applyFont="1" applyFill="1" applyBorder="1" applyAlignment="1" applyProtection="1">
      <alignment vertical="center"/>
    </xf>
    <xf numFmtId="0" fontId="4" fillId="8" borderId="3" xfId="0" applyFont="1" applyFill="1" applyBorder="1" applyProtection="1">
      <protection locked="0"/>
    </xf>
    <xf numFmtId="0" fontId="2" fillId="8" borderId="3" xfId="1" applyFont="1" applyFill="1" applyBorder="1" applyAlignment="1" applyProtection="1">
      <alignment vertical="center" wrapText="1"/>
      <protection locked="0"/>
    </xf>
    <xf numFmtId="0" fontId="14" fillId="8" borderId="3" xfId="1" applyFont="1" applyFill="1" applyBorder="1" applyAlignment="1" applyProtection="1">
      <alignment vertical="center" wrapText="1"/>
      <protection locked="0"/>
    </xf>
    <xf numFmtId="44" fontId="2" fillId="8" borderId="3" xfId="2" quotePrefix="1" applyFont="1" applyFill="1" applyBorder="1" applyAlignment="1" applyProtection="1">
      <alignment vertical="center"/>
      <protection locked="0"/>
    </xf>
    <xf numFmtId="44" fontId="2" fillId="8" borderId="3" xfId="1" applyNumberFormat="1" applyFont="1" applyFill="1" applyBorder="1" applyAlignment="1" applyProtection="1">
      <alignment vertical="center"/>
      <protection locked="0"/>
    </xf>
    <xf numFmtId="9" fontId="2" fillId="7" borderId="3" xfId="3" quotePrefix="1" applyFont="1" applyFill="1" applyBorder="1" applyAlignment="1" applyProtection="1">
      <alignment vertical="center"/>
    </xf>
    <xf numFmtId="0" fontId="4" fillId="8" borderId="3" xfId="0" applyFont="1" applyFill="1" applyBorder="1" applyAlignment="1" applyProtection="1">
      <alignment horizontal="left" vertical="center"/>
      <protection locked="0"/>
    </xf>
    <xf numFmtId="0" fontId="4" fillId="0" borderId="0" xfId="0" applyFont="1" applyProtection="1"/>
    <xf numFmtId="0" fontId="4" fillId="0" borderId="0" xfId="0" applyFont="1" applyAlignment="1" applyProtection="1">
      <alignment wrapText="1"/>
    </xf>
    <xf numFmtId="0" fontId="3" fillId="0" borderId="0" xfId="0" applyFont="1" applyAlignment="1" applyProtection="1">
      <alignment horizontal="left" vertical="top" wrapText="1"/>
    </xf>
    <xf numFmtId="0" fontId="4" fillId="0" borderId="0" xfId="0" applyFont="1" applyAlignment="1" applyProtection="1">
      <alignment horizontal="left" vertical="top" wrapText="1"/>
    </xf>
    <xf numFmtId="0" fontId="0" fillId="0" borderId="0" xfId="0" applyProtection="1"/>
    <xf numFmtId="0" fontId="10" fillId="0" borderId="0" xfId="0" applyFont="1" applyProtection="1"/>
    <xf numFmtId="0" fontId="3" fillId="0" borderId="3" xfId="0" applyFont="1" applyBorder="1" applyProtection="1"/>
    <xf numFmtId="0" fontId="3" fillId="3" borderId="3" xfId="0" applyFont="1" applyFill="1" applyBorder="1" applyProtection="1"/>
    <xf numFmtId="0" fontId="3" fillId="4" borderId="3" xfId="0" applyFont="1" applyFill="1" applyBorder="1" applyProtection="1"/>
    <xf numFmtId="0" fontId="4" fillId="0" borderId="3" xfId="0" applyFont="1" applyBorder="1" applyProtection="1"/>
    <xf numFmtId="0" fontId="4" fillId="3" borderId="3" xfId="0" applyFont="1" applyFill="1" applyBorder="1" applyProtection="1"/>
    <xf numFmtId="0" fontId="4" fillId="4" borderId="3" xfId="0" applyFont="1" applyFill="1" applyBorder="1" applyProtection="1"/>
    <xf numFmtId="0" fontId="2" fillId="0" borderId="0" xfId="0" applyFont="1" applyAlignment="1" applyProtection="1">
      <alignment vertical="center"/>
    </xf>
    <xf numFmtId="0" fontId="15" fillId="0" borderId="0" xfId="0" applyFont="1" applyAlignment="1" applyProtection="1">
      <alignment vertical="top"/>
    </xf>
    <xf numFmtId="0" fontId="3" fillId="0" borderId="0" xfId="0" applyFont="1" applyAlignment="1" applyProtection="1">
      <alignment vertical="top" wrapText="1"/>
    </xf>
    <xf numFmtId="0" fontId="3" fillId="0" borderId="0" xfId="0" applyFont="1" applyAlignment="1" applyProtection="1">
      <alignment vertical="top"/>
    </xf>
    <xf numFmtId="0" fontId="2" fillId="0" borderId="0" xfId="0" applyFont="1" applyAlignment="1" applyProtection="1">
      <alignment vertical="top"/>
    </xf>
    <xf numFmtId="0" fontId="2" fillId="0" borderId="0" xfId="0" applyFont="1" applyAlignment="1" applyProtection="1">
      <alignment vertical="top" wrapText="1"/>
    </xf>
    <xf numFmtId="0" fontId="3" fillId="0" borderId="4" xfId="0" applyFont="1" applyBorder="1" applyAlignment="1" applyProtection="1">
      <alignment vertical="top"/>
    </xf>
    <xf numFmtId="0" fontId="3" fillId="0" borderId="0" xfId="0" applyFont="1" applyBorder="1" applyAlignment="1" applyProtection="1">
      <alignment vertical="top" wrapText="1"/>
    </xf>
    <xf numFmtId="0" fontId="15" fillId="0" borderId="0" xfId="0" applyFont="1" applyProtection="1"/>
    <xf numFmtId="0" fontId="16" fillId="6" borderId="3" xfId="1" applyFont="1" applyFill="1" applyBorder="1" applyAlignment="1" applyProtection="1">
      <alignment vertical="center" wrapText="1"/>
    </xf>
    <xf numFmtId="0" fontId="12" fillId="5" borderId="3" xfId="1" applyFont="1" applyFill="1" applyBorder="1" applyAlignment="1" applyProtection="1">
      <alignment horizontal="center" vertical="center" wrapText="1"/>
    </xf>
    <xf numFmtId="0" fontId="11" fillId="5" borderId="3" xfId="1" applyFont="1" applyFill="1" applyBorder="1" applyAlignment="1" applyProtection="1">
      <alignment horizontal="center" vertical="center" wrapText="1"/>
    </xf>
    <xf numFmtId="0" fontId="14" fillId="7" borderId="3" xfId="1" applyFont="1" applyFill="1" applyBorder="1" applyAlignment="1" applyProtection="1">
      <alignment horizontal="center" vertical="center"/>
    </xf>
    <xf numFmtId="0" fontId="14" fillId="7" borderId="3" xfId="1" applyFont="1" applyFill="1" applyBorder="1" applyAlignment="1" applyProtection="1">
      <alignment vertical="center" wrapText="1"/>
    </xf>
    <xf numFmtId="44" fontId="4" fillId="0" borderId="3" xfId="0" applyNumberFormat="1" applyFont="1" applyBorder="1" applyProtection="1"/>
    <xf numFmtId="0" fontId="2" fillId="0" borderId="3" xfId="0" applyFont="1" applyBorder="1" applyAlignment="1" applyProtection="1">
      <alignment vertical="center"/>
    </xf>
    <xf numFmtId="0" fontId="2" fillId="7" borderId="3" xfId="1" applyFont="1" applyFill="1" applyBorder="1" applyAlignment="1" applyProtection="1">
      <alignment vertical="center" wrapText="1"/>
    </xf>
    <xf numFmtId="44" fontId="3" fillId="0" borderId="3" xfId="0" applyNumberFormat="1" applyFont="1" applyBorder="1" applyProtection="1"/>
    <xf numFmtId="0" fontId="12" fillId="5" borderId="8" xfId="1" applyFont="1" applyFill="1" applyBorder="1" applyAlignment="1" applyProtection="1">
      <alignment horizontal="center" vertical="center" wrapText="1"/>
    </xf>
    <xf numFmtId="0" fontId="12" fillId="5" borderId="6" xfId="1" applyFont="1" applyFill="1" applyBorder="1" applyAlignment="1" applyProtection="1">
      <alignment horizontal="center" vertical="center" wrapText="1"/>
    </xf>
    <xf numFmtId="0" fontId="2" fillId="0" borderId="7" xfId="0" applyFont="1" applyBorder="1" applyAlignment="1" applyProtection="1">
      <alignment vertical="center"/>
    </xf>
    <xf numFmtId="0" fontId="14" fillId="7" borderId="7" xfId="1" applyFont="1" applyFill="1" applyBorder="1" applyAlignment="1" applyProtection="1">
      <alignment vertical="center" wrapText="1"/>
    </xf>
    <xf numFmtId="0" fontId="2" fillId="7" borderId="7" xfId="1" applyFont="1" applyFill="1" applyBorder="1" applyAlignment="1" applyProtection="1">
      <alignment vertical="center" wrapText="1"/>
    </xf>
    <xf numFmtId="0" fontId="12" fillId="5" borderId="9" xfId="1" applyFont="1" applyFill="1" applyBorder="1" applyAlignment="1" applyProtection="1">
      <alignment horizontal="center" vertical="center" wrapText="1"/>
    </xf>
    <xf numFmtId="0" fontId="4" fillId="0" borderId="3" xfId="0" applyFont="1" applyBorder="1" applyAlignment="1" applyProtection="1">
      <alignment horizontal="center"/>
    </xf>
    <xf numFmtId="0" fontId="4" fillId="0" borderId="3" xfId="0" applyFont="1" applyBorder="1" applyAlignment="1" applyProtection="1">
      <alignment wrapText="1"/>
    </xf>
    <xf numFmtId="0" fontId="4" fillId="0" borderId="9" xfId="0" applyFont="1" applyBorder="1" applyAlignment="1" applyProtection="1">
      <alignment horizontal="center"/>
    </xf>
    <xf numFmtId="0" fontId="4" fillId="0" borderId="9" xfId="0" applyFont="1" applyBorder="1" applyAlignment="1" applyProtection="1">
      <alignment wrapText="1"/>
    </xf>
    <xf numFmtId="0" fontId="4" fillId="0" borderId="9" xfId="0" applyFont="1" applyBorder="1" applyProtection="1"/>
    <xf numFmtId="44" fontId="4" fillId="0" borderId="9" xfId="0" applyNumberFormat="1" applyFont="1" applyBorder="1" applyProtection="1"/>
    <xf numFmtId="44" fontId="3" fillId="9" borderId="10" xfId="0" applyNumberFormat="1" applyFont="1" applyFill="1" applyBorder="1" applyProtection="1"/>
    <xf numFmtId="0" fontId="4" fillId="0" borderId="0" xfId="0" applyFont="1" applyAlignment="1" applyProtection="1">
      <alignment horizontal="left" vertical="top"/>
    </xf>
    <xf numFmtId="0" fontId="13" fillId="6" borderId="3" xfId="1" applyFont="1" applyFill="1" applyBorder="1" applyAlignment="1" applyProtection="1">
      <alignment horizontal="left" vertical="center"/>
    </xf>
    <xf numFmtId="44" fontId="3" fillId="9" borderId="14" xfId="0" applyNumberFormat="1" applyFont="1" applyFill="1" applyBorder="1" applyProtection="1"/>
    <xf numFmtId="0" fontId="3" fillId="3" borderId="1" xfId="0" applyFont="1" applyFill="1" applyBorder="1" applyAlignment="1" applyProtection="1">
      <alignment horizontal="center"/>
    </xf>
    <xf numFmtId="0" fontId="3" fillId="3" borderId="5" xfId="0" applyFont="1" applyFill="1" applyBorder="1" applyAlignment="1" applyProtection="1">
      <alignment horizontal="center"/>
    </xf>
    <xf numFmtId="0" fontId="3" fillId="4" borderId="1" xfId="0" applyFont="1" applyFill="1" applyBorder="1" applyAlignment="1" applyProtection="1">
      <alignment horizontal="center"/>
    </xf>
    <xf numFmtId="0" fontId="3" fillId="4" borderId="5" xfId="0" applyFont="1" applyFill="1" applyBorder="1" applyAlignment="1" applyProtection="1">
      <alignment horizontal="center"/>
    </xf>
    <xf numFmtId="0" fontId="8" fillId="2" borderId="4" xfId="1" applyFont="1" applyFill="1" applyBorder="1" applyAlignment="1" applyProtection="1">
      <alignment horizontal="left" vertical="center" wrapText="1"/>
    </xf>
    <xf numFmtId="0" fontId="8" fillId="2" borderId="0" xfId="1" applyFont="1" applyFill="1" applyBorder="1" applyAlignment="1" applyProtection="1">
      <alignment horizontal="left" vertical="center" wrapText="1"/>
    </xf>
    <xf numFmtId="0" fontId="4" fillId="0" borderId="0" xfId="0" applyFont="1" applyAlignment="1" applyProtection="1">
      <alignment wrapText="1"/>
    </xf>
    <xf numFmtId="0" fontId="4" fillId="0" borderId="0" xfId="0" applyFont="1" applyAlignment="1" applyProtection="1">
      <alignment vertical="top" wrapText="1"/>
    </xf>
    <xf numFmtId="0" fontId="4" fillId="0" borderId="0" xfId="0" applyFont="1" applyProtection="1"/>
    <xf numFmtId="0" fontId="3" fillId="0" borderId="0" xfId="0" applyFont="1" applyProtection="1"/>
    <xf numFmtId="0" fontId="3" fillId="0" borderId="0" xfId="0" applyFont="1" applyAlignment="1" applyProtection="1">
      <alignment horizontal="left" vertical="top" wrapText="1"/>
    </xf>
    <xf numFmtId="0" fontId="4" fillId="0" borderId="0" xfId="0" applyFont="1" applyAlignment="1" applyProtection="1">
      <alignment horizontal="left" vertical="top" wrapText="1"/>
    </xf>
    <xf numFmtId="0" fontId="7" fillId="0" borderId="0" xfId="0" applyFont="1" applyAlignment="1" applyProtection="1">
      <alignment horizontal="center" vertical="center"/>
    </xf>
    <xf numFmtId="0" fontId="4" fillId="0" borderId="0" xfId="0" applyFont="1" applyAlignment="1" applyProtection="1">
      <alignment horizontal="center" vertical="center"/>
    </xf>
    <xf numFmtId="0" fontId="8" fillId="2" borderId="0" xfId="0" applyFont="1" applyFill="1" applyProtection="1"/>
    <xf numFmtId="0" fontId="9" fillId="2" borderId="0" xfId="0" applyFont="1" applyFill="1" applyProtection="1"/>
    <xf numFmtId="0" fontId="4" fillId="3" borderId="0" xfId="0" applyFont="1" applyFill="1" applyAlignment="1" applyProtection="1">
      <alignment vertical="top" wrapText="1"/>
    </xf>
    <xf numFmtId="0" fontId="5" fillId="0" borderId="0" xfId="0" applyFont="1" applyAlignment="1" applyProtection="1">
      <alignment horizontal="center" vertical="center"/>
    </xf>
    <xf numFmtId="0" fontId="6" fillId="0" borderId="0" xfId="0" applyFont="1" applyAlignment="1" applyProtection="1">
      <alignment horizontal="center" vertical="center"/>
    </xf>
    <xf numFmtId="0" fontId="3" fillId="9" borderId="11" xfId="0" applyFont="1" applyFill="1" applyBorder="1" applyAlignment="1" applyProtection="1">
      <alignment horizontal="left"/>
    </xf>
    <xf numFmtId="0" fontId="3" fillId="9" borderId="12" xfId="0" applyFont="1" applyFill="1" applyBorder="1" applyAlignment="1" applyProtection="1">
      <alignment horizontal="left"/>
    </xf>
    <xf numFmtId="0" fontId="3" fillId="9" borderId="13" xfId="0" applyFont="1" applyFill="1" applyBorder="1" applyAlignment="1" applyProtection="1">
      <alignment horizontal="left"/>
    </xf>
    <xf numFmtId="44" fontId="3" fillId="0" borderId="5" xfId="0" applyNumberFormat="1" applyFont="1" applyBorder="1" applyAlignment="1" applyProtection="1"/>
    <xf numFmtId="0" fontId="3" fillId="0" borderId="3" xfId="0" applyFont="1" applyBorder="1" applyAlignment="1" applyProtection="1"/>
    <xf numFmtId="0" fontId="16" fillId="6" borderId="3" xfId="1" applyFont="1" applyFill="1" applyBorder="1" applyAlignment="1" applyProtection="1">
      <alignment horizontal="left" vertical="center" wrapText="1"/>
    </xf>
    <xf numFmtId="0" fontId="16" fillId="6" borderId="1" xfId="1" applyFont="1" applyFill="1" applyBorder="1" applyAlignment="1" applyProtection="1">
      <alignment horizontal="left" vertical="center" wrapText="1"/>
    </xf>
    <xf numFmtId="0" fontId="16" fillId="6" borderId="2" xfId="1" applyFont="1" applyFill="1" applyBorder="1" applyAlignment="1" applyProtection="1">
      <alignment horizontal="left" vertical="center" wrapText="1"/>
    </xf>
    <xf numFmtId="0" fontId="16" fillId="6" borderId="5" xfId="1" applyFont="1" applyFill="1" applyBorder="1" applyAlignment="1" applyProtection="1">
      <alignment horizontal="left" vertical="center" wrapText="1"/>
    </xf>
    <xf numFmtId="0" fontId="11" fillId="5" borderId="4" xfId="1" applyFont="1" applyFill="1" applyBorder="1" applyAlignment="1" applyProtection="1">
      <alignment horizontal="center" vertical="center" wrapText="1"/>
    </xf>
    <xf numFmtId="0" fontId="11" fillId="5" borderId="0" xfId="1" applyFont="1" applyFill="1" applyBorder="1" applyAlignment="1" applyProtection="1">
      <alignment horizontal="center" vertical="center" wrapText="1"/>
    </xf>
    <xf numFmtId="44" fontId="4" fillId="0" borderId="3" xfId="0" applyNumberFormat="1" applyFont="1" applyBorder="1" applyAlignment="1" applyProtection="1"/>
    <xf numFmtId="0" fontId="4" fillId="0" borderId="3" xfId="0" applyFont="1" applyBorder="1" applyAlignment="1" applyProtection="1"/>
    <xf numFmtId="44" fontId="4" fillId="0" borderId="5" xfId="0" applyNumberFormat="1" applyFont="1" applyBorder="1" applyAlignment="1" applyProtection="1"/>
  </cellXfs>
  <cellStyles count="4">
    <cellStyle name="Prozent 2" xfId="3" xr:uid="{D0F4180C-E461-4085-A6BE-E5C220AB09C6}"/>
    <cellStyle name="Standard" xfId="0" builtinId="0"/>
    <cellStyle name="Standard 2" xfId="1" xr:uid="{4CFB3FAA-FA76-4E7B-B01F-872CB05AA8C2}"/>
    <cellStyle name="Währung 2" xfId="2" xr:uid="{0578A6AC-625E-4FB1-B15A-9F453CFBC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DC502-3697-4390-858C-68941A887177}">
  <sheetPr>
    <pageSetUpPr fitToPage="1"/>
  </sheetPr>
  <dimension ref="A2:F36"/>
  <sheetViews>
    <sheetView workbookViewId="0">
      <selection activeCell="A19" sqref="A19:F19"/>
    </sheetView>
  </sheetViews>
  <sheetFormatPr baseColWidth="10" defaultColWidth="11.453125" defaultRowHeight="14.5" x14ac:dyDescent="0.35"/>
  <cols>
    <col min="1" max="1" width="17.453125" style="9" customWidth="1"/>
    <col min="2" max="5" width="32.7265625" style="9" customWidth="1"/>
    <col min="6" max="6" width="25" style="9" customWidth="1"/>
    <col min="7" max="16384" width="11.453125" style="9"/>
  </cols>
  <sheetData>
    <row r="2" spans="1:6" ht="21" x14ac:dyDescent="0.35">
      <c r="A2" s="72" t="s">
        <v>1</v>
      </c>
      <c r="B2" s="72"/>
      <c r="C2" s="72"/>
      <c r="D2" s="72"/>
      <c r="E2" s="72"/>
      <c r="F2" s="72"/>
    </row>
    <row r="3" spans="1:6" x14ac:dyDescent="0.35">
      <c r="A3" s="68"/>
      <c r="B3" s="68"/>
      <c r="C3" s="68"/>
      <c r="D3" s="68"/>
      <c r="E3" s="68"/>
      <c r="F3" s="68"/>
    </row>
    <row r="4" spans="1:6" ht="21" x14ac:dyDescent="0.35">
      <c r="A4" s="72" t="s">
        <v>2</v>
      </c>
      <c r="B4" s="72"/>
      <c r="C4" s="72"/>
      <c r="D4" s="72"/>
      <c r="E4" s="72"/>
      <c r="F4" s="72"/>
    </row>
    <row r="5" spans="1:6" x14ac:dyDescent="0.35">
      <c r="A5" s="68"/>
      <c r="B5" s="68"/>
      <c r="C5" s="68"/>
      <c r="D5" s="68"/>
      <c r="E5" s="68"/>
      <c r="F5" s="68"/>
    </row>
    <row r="6" spans="1:6" ht="21" x14ac:dyDescent="0.35">
      <c r="A6" s="73" t="s">
        <v>3</v>
      </c>
      <c r="B6" s="68"/>
      <c r="C6" s="68"/>
      <c r="D6" s="68"/>
      <c r="E6" s="68"/>
      <c r="F6" s="68"/>
    </row>
    <row r="7" spans="1:6" ht="7" customHeight="1" x14ac:dyDescent="0.35">
      <c r="A7" s="68"/>
      <c r="B7" s="68"/>
      <c r="C7" s="68"/>
      <c r="D7" s="68"/>
      <c r="E7" s="68"/>
      <c r="F7" s="68"/>
    </row>
    <row r="8" spans="1:6" ht="16.5" customHeight="1" x14ac:dyDescent="0.35">
      <c r="A8" s="67" t="s">
        <v>4</v>
      </c>
      <c r="B8" s="68"/>
      <c r="C8" s="68"/>
      <c r="D8" s="68"/>
      <c r="E8" s="68"/>
      <c r="F8" s="68"/>
    </row>
    <row r="9" spans="1:6" ht="7" customHeight="1" x14ac:dyDescent="0.35">
      <c r="A9" s="63"/>
      <c r="B9" s="63"/>
      <c r="C9" s="63"/>
      <c r="D9" s="63"/>
      <c r="E9" s="63"/>
      <c r="F9" s="63"/>
    </row>
    <row r="10" spans="1:6" x14ac:dyDescent="0.35">
      <c r="A10" s="69" t="s">
        <v>5</v>
      </c>
      <c r="B10" s="70"/>
      <c r="C10" s="70"/>
      <c r="D10" s="70"/>
      <c r="E10" s="70"/>
      <c r="F10" s="70"/>
    </row>
    <row r="11" spans="1:6" ht="36.75" customHeight="1" x14ac:dyDescent="0.35">
      <c r="A11" s="71" t="s">
        <v>6</v>
      </c>
      <c r="B11" s="71"/>
      <c r="C11" s="71"/>
      <c r="D11" s="71"/>
      <c r="E11" s="71"/>
      <c r="F11" s="71"/>
    </row>
    <row r="12" spans="1:6" x14ac:dyDescent="0.35">
      <c r="A12" s="63"/>
      <c r="B12" s="63"/>
      <c r="C12" s="63"/>
      <c r="D12" s="63"/>
      <c r="E12" s="63"/>
      <c r="F12" s="63"/>
    </row>
    <row r="13" spans="1:6" ht="45.75" customHeight="1" x14ac:dyDescent="0.35">
      <c r="A13" s="61" t="s">
        <v>22</v>
      </c>
      <c r="B13" s="61"/>
      <c r="C13" s="61"/>
      <c r="D13" s="61"/>
      <c r="E13" s="61"/>
      <c r="F13" s="61"/>
    </row>
    <row r="14" spans="1:6" ht="7" customHeight="1" x14ac:dyDescent="0.35">
      <c r="A14" s="10"/>
      <c r="B14" s="10"/>
      <c r="C14" s="10"/>
      <c r="D14" s="10"/>
      <c r="E14" s="10"/>
      <c r="F14" s="10"/>
    </row>
    <row r="15" spans="1:6" ht="48.75" customHeight="1" x14ac:dyDescent="0.35">
      <c r="A15" s="62" t="s">
        <v>7</v>
      </c>
      <c r="B15" s="62"/>
      <c r="C15" s="62"/>
      <c r="D15" s="62"/>
      <c r="E15" s="62"/>
      <c r="F15" s="62"/>
    </row>
    <row r="16" spans="1:6" x14ac:dyDescent="0.35">
      <c r="A16" s="63"/>
      <c r="B16" s="63"/>
      <c r="C16" s="63"/>
      <c r="D16" s="63"/>
      <c r="E16" s="63"/>
      <c r="F16" s="63"/>
    </row>
    <row r="17" spans="1:6" x14ac:dyDescent="0.35">
      <c r="A17" s="64" t="s">
        <v>8</v>
      </c>
      <c r="B17" s="63"/>
      <c r="C17" s="63"/>
      <c r="D17" s="63"/>
      <c r="E17" s="63"/>
      <c r="F17" s="63"/>
    </row>
    <row r="18" spans="1:6" ht="12" customHeight="1" x14ac:dyDescent="0.35"/>
    <row r="19" spans="1:6" ht="78.75" customHeight="1" x14ac:dyDescent="0.35">
      <c r="A19" s="65" t="s">
        <v>9</v>
      </c>
      <c r="B19" s="66"/>
      <c r="C19" s="66"/>
      <c r="D19" s="66"/>
      <c r="E19" s="66"/>
      <c r="F19" s="66"/>
    </row>
    <row r="20" spans="1:6" x14ac:dyDescent="0.35">
      <c r="A20" s="11"/>
      <c r="B20" s="12"/>
      <c r="C20" s="12"/>
      <c r="D20" s="12"/>
      <c r="E20" s="12"/>
      <c r="F20" s="12"/>
    </row>
    <row r="21" spans="1:6" ht="99" customHeight="1" x14ac:dyDescent="0.35">
      <c r="A21" s="66" t="s">
        <v>80</v>
      </c>
      <c r="B21" s="65"/>
      <c r="C21" s="65"/>
      <c r="D21" s="65"/>
      <c r="E21" s="65"/>
      <c r="F21" s="65"/>
    </row>
    <row r="22" spans="1:6" s="13" customFormat="1" ht="14.25" customHeight="1" x14ac:dyDescent="0.35"/>
    <row r="23" spans="1:6" s="13" customFormat="1" ht="31.5" customHeight="1" x14ac:dyDescent="0.35">
      <c r="A23" s="59" t="s">
        <v>81</v>
      </c>
      <c r="B23" s="60"/>
      <c r="C23" s="60"/>
      <c r="D23" s="60"/>
      <c r="E23" s="60"/>
      <c r="F23" s="60"/>
    </row>
    <row r="24" spans="1:6" ht="12.75" customHeight="1" x14ac:dyDescent="0.35"/>
    <row r="25" spans="1:6" ht="15.5" x14ac:dyDescent="0.35">
      <c r="A25" s="14" t="s">
        <v>11</v>
      </c>
    </row>
    <row r="26" spans="1:6" ht="12" customHeight="1" x14ac:dyDescent="0.35"/>
    <row r="27" spans="1:6" ht="93" customHeight="1" x14ac:dyDescent="0.35">
      <c r="A27" s="62" t="s">
        <v>23</v>
      </c>
      <c r="B27" s="62"/>
      <c r="C27" s="62"/>
      <c r="D27" s="62"/>
      <c r="E27" s="62"/>
      <c r="F27" s="62"/>
    </row>
    <row r="28" spans="1:6" ht="12.75" customHeight="1" x14ac:dyDescent="0.35"/>
    <row r="29" spans="1:6" x14ac:dyDescent="0.35">
      <c r="B29" s="55" t="s">
        <v>24</v>
      </c>
      <c r="C29" s="56"/>
      <c r="D29" s="57" t="s">
        <v>21</v>
      </c>
      <c r="E29" s="58"/>
    </row>
    <row r="30" spans="1:6" x14ac:dyDescent="0.35">
      <c r="A30" s="15" t="s">
        <v>12</v>
      </c>
      <c r="B30" s="16" t="s">
        <v>13</v>
      </c>
      <c r="C30" s="16" t="s">
        <v>14</v>
      </c>
      <c r="D30" s="17" t="s">
        <v>13</v>
      </c>
      <c r="E30" s="17" t="s">
        <v>14</v>
      </c>
    </row>
    <row r="31" spans="1:6" x14ac:dyDescent="0.35">
      <c r="A31" s="18" t="s">
        <v>15</v>
      </c>
      <c r="B31" s="19">
        <v>15</v>
      </c>
      <c r="C31" s="19">
        <v>5</v>
      </c>
      <c r="D31" s="20">
        <v>24</v>
      </c>
      <c r="E31" s="20">
        <v>8</v>
      </c>
      <c r="F31" s="13"/>
    </row>
    <row r="32" spans="1:6" x14ac:dyDescent="0.35">
      <c r="A32" s="18" t="s">
        <v>16</v>
      </c>
      <c r="B32" s="19">
        <v>1</v>
      </c>
      <c r="C32" s="19">
        <v>1</v>
      </c>
      <c r="D32" s="20">
        <v>2</v>
      </c>
      <c r="E32" s="20">
        <v>1</v>
      </c>
      <c r="F32" s="13"/>
    </row>
    <row r="33" spans="1:6" x14ac:dyDescent="0.35">
      <c r="A33" s="18" t="s">
        <v>17</v>
      </c>
      <c r="B33" s="19">
        <v>1</v>
      </c>
      <c r="C33" s="19">
        <v>1</v>
      </c>
      <c r="D33" s="20">
        <v>2</v>
      </c>
      <c r="E33" s="20">
        <v>2</v>
      </c>
      <c r="F33" s="13"/>
    </row>
    <row r="34" spans="1:6" x14ac:dyDescent="0.35">
      <c r="A34" s="18" t="s">
        <v>18</v>
      </c>
      <c r="B34" s="19">
        <v>30</v>
      </c>
      <c r="C34" s="19">
        <v>10</v>
      </c>
      <c r="D34" s="20">
        <v>100</v>
      </c>
      <c r="E34" s="20">
        <v>35</v>
      </c>
      <c r="F34" s="13"/>
    </row>
    <row r="35" spans="1:6" x14ac:dyDescent="0.35">
      <c r="A35" s="21" t="s">
        <v>19</v>
      </c>
    </row>
    <row r="36" spans="1:6" x14ac:dyDescent="0.35">
      <c r="A36" s="21" t="s">
        <v>20</v>
      </c>
    </row>
  </sheetData>
  <sheetProtection algorithmName="SHA-512" hashValue="HVflgItvC181x57timJzXyDc/bdl9u3eKYQhqZuLsXcwhHtjMEfgntD62zi8cjp7xDvIPT5j96g/ZVkDPielTA==" saltValue="IJS2cwxdrLEHBWSnYBJmzQ==" spinCount="100000" sheet="1" objects="1" scenarios="1"/>
  <mergeCells count="21">
    <mergeCell ref="A7:F7"/>
    <mergeCell ref="A2:F2"/>
    <mergeCell ref="A3:F3"/>
    <mergeCell ref="A4:F4"/>
    <mergeCell ref="A5:F5"/>
    <mergeCell ref="A6:F6"/>
    <mergeCell ref="A8:F8"/>
    <mergeCell ref="A9:F9"/>
    <mergeCell ref="A10:F10"/>
    <mergeCell ref="A11:F11"/>
    <mergeCell ref="A12:F12"/>
    <mergeCell ref="B29:C29"/>
    <mergeCell ref="D29:E29"/>
    <mergeCell ref="A23:F23"/>
    <mergeCell ref="A13:F13"/>
    <mergeCell ref="A15:F15"/>
    <mergeCell ref="A16:F16"/>
    <mergeCell ref="A17:F17"/>
    <mergeCell ref="A19:F19"/>
    <mergeCell ref="A27:F27"/>
    <mergeCell ref="A21:F21"/>
  </mergeCells>
  <pageMargins left="0.7" right="0.7" top="0.78740157499999996" bottom="0.78740157499999996" header="0.3" footer="0.3"/>
  <pageSetup paperSize="8" scale="75"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A28A5-E94E-47C6-BAF7-4E28F6DA2915}">
  <sheetPr>
    <pageSetUpPr fitToPage="1"/>
  </sheetPr>
  <dimension ref="A1:P62"/>
  <sheetViews>
    <sheetView workbookViewId="0">
      <selection activeCell="B11" sqref="B11"/>
    </sheetView>
  </sheetViews>
  <sheetFormatPr baseColWidth="10" defaultColWidth="11.453125" defaultRowHeight="14.5" x14ac:dyDescent="0.35"/>
  <cols>
    <col min="1" max="1" width="11.453125" style="9"/>
    <col min="2" max="2" width="30.81640625" style="10" customWidth="1"/>
    <col min="3" max="3" width="45.7265625" style="9" customWidth="1"/>
    <col min="4" max="4" width="32.7265625" style="9" customWidth="1"/>
    <col min="5" max="15" width="12.7265625" style="9" customWidth="1"/>
    <col min="16" max="16384" width="11.453125" style="9"/>
  </cols>
  <sheetData>
    <row r="1" spans="1:16" ht="18.5" x14ac:dyDescent="0.35">
      <c r="A1" s="22" t="s">
        <v>77</v>
      </c>
      <c r="B1" s="23"/>
      <c r="C1" s="24"/>
      <c r="D1" s="24"/>
      <c r="E1" s="24"/>
      <c r="F1" s="24"/>
      <c r="G1" s="24"/>
      <c r="H1" s="24"/>
      <c r="I1" s="24"/>
      <c r="J1" s="24"/>
      <c r="K1" s="24"/>
      <c r="L1" s="24"/>
      <c r="M1" s="24"/>
      <c r="N1" s="24"/>
      <c r="O1" s="24"/>
      <c r="P1" s="24"/>
    </row>
    <row r="2" spans="1:16" ht="15" customHeight="1" x14ac:dyDescent="0.35">
      <c r="A2" s="25" t="s">
        <v>0</v>
      </c>
      <c r="B2" s="26"/>
      <c r="C2" s="25"/>
      <c r="D2" s="25"/>
      <c r="E2" s="25"/>
      <c r="F2" s="25"/>
      <c r="G2" s="25"/>
      <c r="H2" s="25"/>
      <c r="I2" s="25"/>
      <c r="J2" s="25"/>
      <c r="K2" s="25"/>
      <c r="L2" s="25"/>
      <c r="M2" s="25"/>
      <c r="N2" s="25"/>
      <c r="O2" s="25"/>
      <c r="P2" s="25"/>
    </row>
    <row r="4" spans="1:16" x14ac:dyDescent="0.35">
      <c r="A4" s="27" t="s">
        <v>10</v>
      </c>
      <c r="B4" s="28"/>
      <c r="C4" s="2"/>
    </row>
    <row r="6" spans="1:16" ht="18.5" x14ac:dyDescent="0.45">
      <c r="A6" s="29" t="s">
        <v>71</v>
      </c>
    </row>
    <row r="7" spans="1:16" x14ac:dyDescent="0.35">
      <c r="A7" s="9" t="s">
        <v>40</v>
      </c>
    </row>
    <row r="8" spans="1:16" ht="30.75" customHeight="1" x14ac:dyDescent="0.35">
      <c r="A8" s="30" t="s">
        <v>64</v>
      </c>
      <c r="B8" s="79" t="s">
        <v>41</v>
      </c>
      <c r="C8" s="79"/>
      <c r="D8" s="79"/>
      <c r="E8" s="79"/>
      <c r="F8" s="79"/>
      <c r="G8" s="79"/>
    </row>
    <row r="9" spans="1:16" ht="39" x14ac:dyDescent="0.35">
      <c r="A9" s="31" t="s">
        <v>25</v>
      </c>
      <c r="B9" s="31" t="s">
        <v>26</v>
      </c>
      <c r="C9" s="31" t="s">
        <v>27</v>
      </c>
      <c r="D9" s="31" t="s">
        <v>28</v>
      </c>
      <c r="E9" s="31" t="s">
        <v>29</v>
      </c>
      <c r="F9" s="31" t="s">
        <v>30</v>
      </c>
      <c r="G9" s="31" t="s">
        <v>36</v>
      </c>
      <c r="H9" s="31" t="s">
        <v>51</v>
      </c>
      <c r="I9" s="32" t="s">
        <v>52</v>
      </c>
    </row>
    <row r="10" spans="1:16" x14ac:dyDescent="0.35">
      <c r="A10" s="33">
        <v>1</v>
      </c>
      <c r="B10" s="34" t="s">
        <v>31</v>
      </c>
      <c r="C10" s="3"/>
      <c r="D10" s="3"/>
      <c r="E10" s="4"/>
      <c r="F10" s="5"/>
      <c r="G10" s="6"/>
      <c r="H10" s="35">
        <f>G10</f>
        <v>0</v>
      </c>
      <c r="I10" s="35">
        <f>H10*1.19</f>
        <v>0</v>
      </c>
    </row>
    <row r="11" spans="1:16" x14ac:dyDescent="0.35">
      <c r="A11" s="33">
        <v>2</v>
      </c>
      <c r="B11" s="34" t="s">
        <v>32</v>
      </c>
      <c r="C11" s="3"/>
      <c r="D11" s="3"/>
      <c r="E11" s="4"/>
      <c r="F11" s="5"/>
      <c r="G11" s="6"/>
      <c r="H11" s="35">
        <f t="shared" ref="H11:H14" si="0">G11</f>
        <v>0</v>
      </c>
      <c r="I11" s="35">
        <f t="shared" ref="I11:I14" si="1">H11*1.19</f>
        <v>0</v>
      </c>
    </row>
    <row r="12" spans="1:16" x14ac:dyDescent="0.35">
      <c r="A12" s="33">
        <v>3</v>
      </c>
      <c r="B12" s="34" t="s">
        <v>33</v>
      </c>
      <c r="C12" s="3"/>
      <c r="D12" s="3"/>
      <c r="E12" s="4"/>
      <c r="F12" s="5"/>
      <c r="G12" s="6"/>
      <c r="H12" s="35">
        <f t="shared" si="0"/>
        <v>0</v>
      </c>
      <c r="I12" s="35">
        <f t="shared" si="1"/>
        <v>0</v>
      </c>
    </row>
    <row r="13" spans="1:16" x14ac:dyDescent="0.35">
      <c r="A13" s="33">
        <v>4</v>
      </c>
      <c r="B13" s="34" t="s">
        <v>34</v>
      </c>
      <c r="C13" s="3"/>
      <c r="D13" s="3"/>
      <c r="E13" s="4"/>
      <c r="F13" s="5"/>
      <c r="G13" s="6"/>
      <c r="H13" s="35">
        <f t="shared" si="0"/>
        <v>0</v>
      </c>
      <c r="I13" s="35">
        <f t="shared" si="1"/>
        <v>0</v>
      </c>
    </row>
    <row r="14" spans="1:16" ht="15" customHeight="1" x14ac:dyDescent="0.35">
      <c r="A14" s="33">
        <v>5</v>
      </c>
      <c r="B14" s="34" t="s">
        <v>39</v>
      </c>
      <c r="C14" s="34" t="s">
        <v>38</v>
      </c>
      <c r="D14" s="34" t="s">
        <v>37</v>
      </c>
      <c r="E14" s="34">
        <v>1</v>
      </c>
      <c r="F14" s="5"/>
      <c r="G14" s="6"/>
      <c r="H14" s="35">
        <f t="shared" si="0"/>
        <v>0</v>
      </c>
      <c r="I14" s="35">
        <f t="shared" si="1"/>
        <v>0</v>
      </c>
    </row>
    <row r="15" spans="1:16" x14ac:dyDescent="0.35">
      <c r="A15" s="36" t="s">
        <v>35</v>
      </c>
      <c r="B15" s="34"/>
      <c r="C15" s="36"/>
      <c r="D15" s="36"/>
      <c r="E15" s="34"/>
      <c r="F15" s="7"/>
      <c r="G15" s="37"/>
      <c r="H15" s="38">
        <f>SUM(H10:H14)</f>
        <v>0</v>
      </c>
      <c r="I15" s="38">
        <f>SUM(I10:I14)</f>
        <v>0</v>
      </c>
    </row>
    <row r="16" spans="1:16" ht="15" customHeight="1" x14ac:dyDescent="0.35">
      <c r="B16" s="21" t="s">
        <v>19</v>
      </c>
    </row>
    <row r="17" spans="1:15" x14ac:dyDescent="0.35">
      <c r="B17" s="21" t="s">
        <v>20</v>
      </c>
    </row>
    <row r="19" spans="1:15" ht="30.75" customHeight="1" x14ac:dyDescent="0.35">
      <c r="A19" s="30" t="s">
        <v>72</v>
      </c>
      <c r="B19" s="79" t="s">
        <v>82</v>
      </c>
      <c r="C19" s="79"/>
      <c r="D19" s="79"/>
      <c r="E19" s="79"/>
      <c r="F19" s="79"/>
      <c r="G19" s="79"/>
    </row>
    <row r="20" spans="1:15" ht="39" x14ac:dyDescent="0.35">
      <c r="A20" s="39" t="s">
        <v>25</v>
      </c>
      <c r="B20" s="40" t="s">
        <v>26</v>
      </c>
      <c r="C20" s="40" t="s">
        <v>27</v>
      </c>
      <c r="D20" s="40" t="s">
        <v>28</v>
      </c>
      <c r="E20" s="40" t="s">
        <v>29</v>
      </c>
      <c r="F20" s="40" t="s">
        <v>30</v>
      </c>
      <c r="G20" s="40" t="s">
        <v>36</v>
      </c>
      <c r="H20" s="31" t="s">
        <v>51</v>
      </c>
      <c r="I20" s="32" t="s">
        <v>52</v>
      </c>
    </row>
    <row r="21" spans="1:15" x14ac:dyDescent="0.35">
      <c r="A21" s="33">
        <v>1</v>
      </c>
      <c r="B21" s="34" t="s">
        <v>31</v>
      </c>
      <c r="C21" s="3"/>
      <c r="D21" s="3"/>
      <c r="E21" s="4"/>
      <c r="F21" s="5"/>
      <c r="G21" s="6"/>
      <c r="H21" s="35">
        <f>G21</f>
        <v>0</v>
      </c>
      <c r="I21" s="35">
        <f>H21*1.19</f>
        <v>0</v>
      </c>
    </row>
    <row r="22" spans="1:15" x14ac:dyDescent="0.35">
      <c r="A22" s="33">
        <v>2</v>
      </c>
      <c r="B22" s="34" t="s">
        <v>32</v>
      </c>
      <c r="C22" s="3"/>
      <c r="D22" s="3"/>
      <c r="E22" s="4"/>
      <c r="F22" s="5"/>
      <c r="G22" s="6"/>
      <c r="H22" s="35">
        <f t="shared" ref="H22:H24" si="2">G22</f>
        <v>0</v>
      </c>
      <c r="I22" s="35">
        <f t="shared" ref="I22:I24" si="3">H22*1.19</f>
        <v>0</v>
      </c>
    </row>
    <row r="23" spans="1:15" x14ac:dyDescent="0.35">
      <c r="A23" s="33">
        <v>3</v>
      </c>
      <c r="B23" s="34" t="s">
        <v>33</v>
      </c>
      <c r="C23" s="3"/>
      <c r="D23" s="3"/>
      <c r="E23" s="4"/>
      <c r="F23" s="5"/>
      <c r="G23" s="6"/>
      <c r="H23" s="35">
        <f t="shared" si="2"/>
        <v>0</v>
      </c>
      <c r="I23" s="35">
        <f t="shared" si="3"/>
        <v>0</v>
      </c>
    </row>
    <row r="24" spans="1:15" x14ac:dyDescent="0.35">
      <c r="A24" s="33">
        <v>4</v>
      </c>
      <c r="B24" s="34" t="s">
        <v>34</v>
      </c>
      <c r="C24" s="3"/>
      <c r="D24" s="3"/>
      <c r="E24" s="4"/>
      <c r="F24" s="5"/>
      <c r="G24" s="6"/>
      <c r="H24" s="35">
        <f t="shared" si="2"/>
        <v>0</v>
      </c>
      <c r="I24" s="35">
        <f t="shared" si="3"/>
        <v>0</v>
      </c>
    </row>
    <row r="25" spans="1:15" x14ac:dyDescent="0.35">
      <c r="A25" s="41" t="s">
        <v>35</v>
      </c>
      <c r="B25" s="42"/>
      <c r="C25" s="41"/>
      <c r="D25" s="41"/>
      <c r="E25" s="42"/>
      <c r="F25" s="1"/>
      <c r="G25" s="43"/>
      <c r="H25" s="38">
        <f>SUM(H21:H24)</f>
        <v>0</v>
      </c>
      <c r="I25" s="38">
        <f>SUM(I21:I24)</f>
        <v>0</v>
      </c>
    </row>
    <row r="26" spans="1:15" ht="15" customHeight="1" x14ac:dyDescent="0.35">
      <c r="B26" s="21" t="s">
        <v>19</v>
      </c>
    </row>
    <row r="27" spans="1:15" x14ac:dyDescent="0.35">
      <c r="B27" s="21" t="s">
        <v>20</v>
      </c>
    </row>
    <row r="29" spans="1:15" ht="18.5" x14ac:dyDescent="0.45">
      <c r="A29" s="29" t="s">
        <v>73</v>
      </c>
    </row>
    <row r="30" spans="1:15" x14ac:dyDescent="0.35">
      <c r="A30" s="9" t="s">
        <v>53</v>
      </c>
    </row>
    <row r="31" spans="1:15" ht="30.75" customHeight="1" x14ac:dyDescent="0.35">
      <c r="A31" s="30" t="s">
        <v>66</v>
      </c>
      <c r="B31" s="79" t="s">
        <v>42</v>
      </c>
      <c r="C31" s="79"/>
      <c r="D31" s="79"/>
      <c r="E31" s="79"/>
      <c r="F31" s="79"/>
      <c r="G31" s="79"/>
    </row>
    <row r="32" spans="1:15" ht="65" x14ac:dyDescent="0.35">
      <c r="A32" s="31" t="s">
        <v>25</v>
      </c>
      <c r="B32" s="31" t="s">
        <v>26</v>
      </c>
      <c r="C32" s="31" t="s">
        <v>27</v>
      </c>
      <c r="D32" s="31" t="s">
        <v>28</v>
      </c>
      <c r="E32" s="31" t="s">
        <v>29</v>
      </c>
      <c r="F32" s="31" t="s">
        <v>30</v>
      </c>
      <c r="G32" s="31" t="s">
        <v>36</v>
      </c>
      <c r="H32" s="32" t="s">
        <v>43</v>
      </c>
      <c r="I32" s="32" t="s">
        <v>44</v>
      </c>
      <c r="J32" s="32" t="s">
        <v>45</v>
      </c>
      <c r="K32" s="32" t="s">
        <v>46</v>
      </c>
      <c r="L32" s="32" t="s">
        <v>47</v>
      </c>
      <c r="M32" s="32" t="s">
        <v>48</v>
      </c>
      <c r="N32" s="32" t="s">
        <v>49</v>
      </c>
      <c r="O32" s="32" t="s">
        <v>50</v>
      </c>
    </row>
    <row r="33" spans="1:15" x14ac:dyDescent="0.35">
      <c r="A33" s="33">
        <v>1</v>
      </c>
      <c r="B33" s="34" t="s">
        <v>31</v>
      </c>
      <c r="C33" s="3"/>
      <c r="D33" s="3"/>
      <c r="E33" s="4"/>
      <c r="F33" s="5"/>
      <c r="G33" s="6"/>
      <c r="H33" s="2"/>
      <c r="I33" s="2"/>
      <c r="J33" s="2"/>
      <c r="K33" s="2"/>
      <c r="L33" s="2"/>
      <c r="M33" s="2"/>
      <c r="N33" s="35">
        <f>H33+I33+J33+K33+L33+M33</f>
        <v>0</v>
      </c>
      <c r="O33" s="35">
        <f>N33*1.19</f>
        <v>0</v>
      </c>
    </row>
    <row r="34" spans="1:15" x14ac:dyDescent="0.35">
      <c r="A34" s="33">
        <v>2</v>
      </c>
      <c r="B34" s="34" t="s">
        <v>32</v>
      </c>
      <c r="C34" s="3"/>
      <c r="D34" s="3"/>
      <c r="E34" s="4"/>
      <c r="F34" s="5"/>
      <c r="G34" s="6"/>
      <c r="H34" s="2"/>
      <c r="I34" s="2"/>
      <c r="J34" s="2"/>
      <c r="K34" s="2"/>
      <c r="L34" s="2"/>
      <c r="M34" s="2"/>
      <c r="N34" s="35">
        <f t="shared" ref="N34:N35" si="4">H34+I34+J34+K34+L34+M34</f>
        <v>0</v>
      </c>
      <c r="O34" s="35">
        <f t="shared" ref="O34:O36" si="5">N34*1.19</f>
        <v>0</v>
      </c>
    </row>
    <row r="35" spans="1:15" x14ac:dyDescent="0.35">
      <c r="A35" s="33">
        <v>3</v>
      </c>
      <c r="B35" s="34" t="s">
        <v>33</v>
      </c>
      <c r="C35" s="3"/>
      <c r="D35" s="3"/>
      <c r="E35" s="4"/>
      <c r="F35" s="5"/>
      <c r="G35" s="6"/>
      <c r="H35" s="2"/>
      <c r="I35" s="2"/>
      <c r="J35" s="2"/>
      <c r="K35" s="2"/>
      <c r="L35" s="2"/>
      <c r="M35" s="2"/>
      <c r="N35" s="35">
        <f t="shared" si="4"/>
        <v>0</v>
      </c>
      <c r="O35" s="35">
        <f t="shared" si="5"/>
        <v>0</v>
      </c>
    </row>
    <row r="36" spans="1:15" x14ac:dyDescent="0.35">
      <c r="A36" s="33">
        <v>4</v>
      </c>
      <c r="B36" s="34" t="s">
        <v>34</v>
      </c>
      <c r="C36" s="3"/>
      <c r="D36" s="3"/>
      <c r="E36" s="4"/>
      <c r="F36" s="5"/>
      <c r="G36" s="6"/>
      <c r="H36" s="2"/>
      <c r="I36" s="2"/>
      <c r="J36" s="2"/>
      <c r="K36" s="2"/>
      <c r="L36" s="2"/>
      <c r="M36" s="2"/>
      <c r="N36" s="35">
        <f>H36+I36+J36+K36+L36+M36</f>
        <v>0</v>
      </c>
      <c r="O36" s="35">
        <f t="shared" si="5"/>
        <v>0</v>
      </c>
    </row>
    <row r="37" spans="1:15" x14ac:dyDescent="0.35">
      <c r="A37" s="36" t="s">
        <v>35</v>
      </c>
      <c r="B37" s="34"/>
      <c r="C37" s="36"/>
      <c r="D37" s="36"/>
      <c r="E37" s="34"/>
      <c r="F37" s="7"/>
      <c r="G37" s="37"/>
      <c r="H37" s="18"/>
      <c r="I37" s="18"/>
      <c r="J37" s="18"/>
      <c r="K37" s="18"/>
      <c r="L37" s="18"/>
      <c r="M37" s="18"/>
      <c r="N37" s="38">
        <f>SUM(N33:N36)</f>
        <v>0</v>
      </c>
      <c r="O37" s="38">
        <f>SUM(O33:O36)</f>
        <v>0</v>
      </c>
    </row>
    <row r="38" spans="1:15" ht="15" customHeight="1" x14ac:dyDescent="0.35">
      <c r="B38" s="21" t="s">
        <v>19</v>
      </c>
    </row>
    <row r="39" spans="1:15" x14ac:dyDescent="0.35">
      <c r="B39" s="21" t="s">
        <v>20</v>
      </c>
    </row>
    <row r="41" spans="1:15" ht="30.75" customHeight="1" x14ac:dyDescent="0.35">
      <c r="A41" s="30" t="s">
        <v>67</v>
      </c>
      <c r="B41" s="80" t="s">
        <v>83</v>
      </c>
      <c r="C41" s="81"/>
      <c r="D41" s="81"/>
      <c r="E41" s="81"/>
      <c r="F41" s="81"/>
      <c r="G41" s="82"/>
    </row>
    <row r="42" spans="1:15" ht="65" x14ac:dyDescent="0.35">
      <c r="A42" s="39" t="s">
        <v>25</v>
      </c>
      <c r="B42" s="40" t="s">
        <v>26</v>
      </c>
      <c r="C42" s="40" t="s">
        <v>27</v>
      </c>
      <c r="D42" s="40" t="s">
        <v>28</v>
      </c>
      <c r="E42" s="40" t="s">
        <v>29</v>
      </c>
      <c r="F42" s="40" t="s">
        <v>30</v>
      </c>
      <c r="G42" s="40" t="s">
        <v>36</v>
      </c>
      <c r="H42" s="32" t="s">
        <v>43</v>
      </c>
      <c r="I42" s="32" t="s">
        <v>44</v>
      </c>
      <c r="J42" s="32" t="s">
        <v>45</v>
      </c>
      <c r="K42" s="32" t="s">
        <v>46</v>
      </c>
      <c r="L42" s="32" t="s">
        <v>47</v>
      </c>
      <c r="M42" s="32" t="s">
        <v>48</v>
      </c>
      <c r="N42" s="32" t="s">
        <v>49</v>
      </c>
      <c r="O42" s="32" t="s">
        <v>50</v>
      </c>
    </row>
    <row r="43" spans="1:15" x14ac:dyDescent="0.35">
      <c r="A43" s="33">
        <v>1</v>
      </c>
      <c r="B43" s="34" t="s">
        <v>31</v>
      </c>
      <c r="C43" s="3"/>
      <c r="D43" s="3"/>
      <c r="E43" s="4"/>
      <c r="F43" s="5"/>
      <c r="G43" s="6"/>
      <c r="H43" s="2"/>
      <c r="I43" s="2"/>
      <c r="J43" s="2"/>
      <c r="K43" s="2"/>
      <c r="L43" s="2"/>
      <c r="M43" s="2"/>
      <c r="N43" s="35">
        <f>H43+I43+J43+K43+L43+M43</f>
        <v>0</v>
      </c>
      <c r="O43" s="35">
        <f>N43*1.19</f>
        <v>0</v>
      </c>
    </row>
    <row r="44" spans="1:15" x14ac:dyDescent="0.35">
      <c r="A44" s="33">
        <v>2</v>
      </c>
      <c r="B44" s="34" t="s">
        <v>32</v>
      </c>
      <c r="C44" s="3"/>
      <c r="D44" s="3"/>
      <c r="E44" s="4"/>
      <c r="F44" s="5"/>
      <c r="G44" s="6"/>
      <c r="H44" s="2"/>
      <c r="I44" s="2"/>
      <c r="J44" s="2"/>
      <c r="K44" s="2"/>
      <c r="L44" s="2"/>
      <c r="M44" s="2"/>
      <c r="N44" s="35">
        <f t="shared" ref="N44:N45" si="6">H44+I44+J44+K44+L44+M44</f>
        <v>0</v>
      </c>
      <c r="O44" s="35">
        <f t="shared" ref="O44:O46" si="7">N44*1.19</f>
        <v>0</v>
      </c>
    </row>
    <row r="45" spans="1:15" x14ac:dyDescent="0.35">
      <c r="A45" s="33">
        <v>3</v>
      </c>
      <c r="B45" s="34" t="s">
        <v>33</v>
      </c>
      <c r="C45" s="3"/>
      <c r="D45" s="3"/>
      <c r="E45" s="4"/>
      <c r="F45" s="5"/>
      <c r="G45" s="6"/>
      <c r="H45" s="2"/>
      <c r="I45" s="2"/>
      <c r="J45" s="2"/>
      <c r="K45" s="2"/>
      <c r="L45" s="2"/>
      <c r="M45" s="2"/>
      <c r="N45" s="35">
        <f t="shared" si="6"/>
        <v>0</v>
      </c>
      <c r="O45" s="35">
        <f t="shared" si="7"/>
        <v>0</v>
      </c>
    </row>
    <row r="46" spans="1:15" x14ac:dyDescent="0.35">
      <c r="A46" s="33">
        <v>4</v>
      </c>
      <c r="B46" s="34" t="s">
        <v>34</v>
      </c>
      <c r="C46" s="3"/>
      <c r="D46" s="3"/>
      <c r="E46" s="4"/>
      <c r="F46" s="5"/>
      <c r="G46" s="6"/>
      <c r="H46" s="2"/>
      <c r="I46" s="2"/>
      <c r="J46" s="2"/>
      <c r="K46" s="2"/>
      <c r="L46" s="2"/>
      <c r="M46" s="2"/>
      <c r="N46" s="35">
        <f>H46+I46+J46+K46+L46+M46</f>
        <v>0</v>
      </c>
      <c r="O46" s="35">
        <f t="shared" si="7"/>
        <v>0</v>
      </c>
    </row>
    <row r="47" spans="1:15" x14ac:dyDescent="0.35">
      <c r="A47" s="41" t="s">
        <v>35</v>
      </c>
      <c r="B47" s="42"/>
      <c r="C47" s="41"/>
      <c r="D47" s="41"/>
      <c r="E47" s="42"/>
      <c r="F47" s="1"/>
      <c r="G47" s="43"/>
      <c r="H47" s="18"/>
      <c r="I47" s="18"/>
      <c r="J47" s="18"/>
      <c r="K47" s="18"/>
      <c r="L47" s="18"/>
      <c r="M47" s="18"/>
      <c r="N47" s="38">
        <f>SUM(N43:N46)</f>
        <v>0</v>
      </c>
      <c r="O47" s="38">
        <f>SUM(O43:O46)</f>
        <v>0</v>
      </c>
    </row>
    <row r="48" spans="1:15" ht="15" customHeight="1" x14ac:dyDescent="0.35">
      <c r="B48" s="21" t="s">
        <v>19</v>
      </c>
    </row>
    <row r="49" spans="1:6" x14ac:dyDescent="0.35">
      <c r="B49" s="21" t="s">
        <v>20</v>
      </c>
    </row>
    <row r="52" spans="1:6" ht="18.5" x14ac:dyDescent="0.45">
      <c r="A52" s="29" t="s">
        <v>78</v>
      </c>
    </row>
    <row r="54" spans="1:6" ht="40.5" customHeight="1" x14ac:dyDescent="0.35">
      <c r="A54" s="44"/>
      <c r="B54" s="44"/>
      <c r="C54" s="44"/>
      <c r="D54" s="44" t="s">
        <v>51</v>
      </c>
      <c r="E54" s="83" t="s">
        <v>56</v>
      </c>
      <c r="F54" s="84"/>
    </row>
    <row r="55" spans="1:6" x14ac:dyDescent="0.35">
      <c r="A55" s="45">
        <v>1</v>
      </c>
      <c r="B55" s="46" t="s">
        <v>54</v>
      </c>
      <c r="C55" s="18" t="s">
        <v>74</v>
      </c>
      <c r="D55" s="35">
        <f>H15</f>
        <v>0</v>
      </c>
      <c r="E55" s="85">
        <f>D55*1.19</f>
        <v>0</v>
      </c>
      <c r="F55" s="86"/>
    </row>
    <row r="56" spans="1:6" x14ac:dyDescent="0.35">
      <c r="A56" s="45">
        <v>1</v>
      </c>
      <c r="B56" s="46" t="s">
        <v>54</v>
      </c>
      <c r="C56" s="18" t="s">
        <v>75</v>
      </c>
      <c r="D56" s="35">
        <f>H25</f>
        <v>0</v>
      </c>
      <c r="E56" s="85">
        <f t="shared" ref="E56:E58" si="8">D56*1.19</f>
        <v>0</v>
      </c>
      <c r="F56" s="86"/>
    </row>
    <row r="57" spans="1:6" x14ac:dyDescent="0.35">
      <c r="A57" s="45">
        <v>2</v>
      </c>
      <c r="B57" s="46" t="s">
        <v>55</v>
      </c>
      <c r="C57" s="18" t="s">
        <v>69</v>
      </c>
      <c r="D57" s="35">
        <f>N37</f>
        <v>0</v>
      </c>
      <c r="E57" s="85">
        <f t="shared" si="8"/>
        <v>0</v>
      </c>
      <c r="F57" s="86"/>
    </row>
    <row r="58" spans="1:6" ht="15" thickBot="1" x14ac:dyDescent="0.4">
      <c r="A58" s="47">
        <v>2</v>
      </c>
      <c r="B58" s="48" t="s">
        <v>55</v>
      </c>
      <c r="C58" s="49" t="s">
        <v>70</v>
      </c>
      <c r="D58" s="50">
        <f>N47</f>
        <v>0</v>
      </c>
      <c r="E58" s="85">
        <f t="shared" si="8"/>
        <v>0</v>
      </c>
      <c r="F58" s="86"/>
    </row>
    <row r="59" spans="1:6" ht="15" thickBot="1" x14ac:dyDescent="0.4">
      <c r="A59" s="74" t="s">
        <v>84</v>
      </c>
      <c r="B59" s="75"/>
      <c r="C59" s="76"/>
      <c r="D59" s="51">
        <f>SUM(D55:D58)</f>
        <v>0</v>
      </c>
      <c r="E59" s="77">
        <f>SUM(E55:F58)</f>
        <v>0</v>
      </c>
      <c r="F59" s="78"/>
    </row>
    <row r="61" spans="1:6" ht="30" customHeight="1" x14ac:dyDescent="0.35">
      <c r="A61" s="52"/>
      <c r="B61" s="8"/>
      <c r="C61" s="8"/>
    </row>
    <row r="62" spans="1:6" x14ac:dyDescent="0.35">
      <c r="A62" s="52"/>
      <c r="B62" s="53" t="s">
        <v>57</v>
      </c>
      <c r="C62" s="53" t="s">
        <v>58</v>
      </c>
    </row>
  </sheetData>
  <sheetProtection algorithmName="SHA-512" hashValue="PQM/IKtmvIab4GUBCC4LLIi+ilV4Nuf9pnKn3+V6vtzAtGEer4RtfA5YIlFg8xSAubngYle7yDRRjVMap8oZtA==" saltValue="uHpr/9XUw/uX7x/b6rrRSQ==" spinCount="100000" sheet="1" objects="1" scenarios="1"/>
  <mergeCells count="11">
    <mergeCell ref="A59:C59"/>
    <mergeCell ref="E59:F59"/>
    <mergeCell ref="B8:G8"/>
    <mergeCell ref="B19:G19"/>
    <mergeCell ref="B31:G31"/>
    <mergeCell ref="B41:G41"/>
    <mergeCell ref="E54:F54"/>
    <mergeCell ref="E55:F55"/>
    <mergeCell ref="E56:F56"/>
    <mergeCell ref="E57:F57"/>
    <mergeCell ref="E58:F58"/>
  </mergeCells>
  <phoneticPr fontId="17" type="noConversion"/>
  <pageMargins left="0.7" right="0.7" top="0.78740157499999996" bottom="0.78740157499999996" header="0.3" footer="0.3"/>
  <pageSetup paperSize="8" scale="50"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54936-C0E4-4B1C-84E2-CE2CC5CB256E}">
  <sheetPr>
    <pageSetUpPr fitToPage="1"/>
  </sheetPr>
  <dimension ref="A1:P45"/>
  <sheetViews>
    <sheetView tabSelected="1" workbookViewId="0">
      <selection activeCell="M3" sqref="M3"/>
    </sheetView>
  </sheetViews>
  <sheetFormatPr baseColWidth="10" defaultColWidth="11.453125" defaultRowHeight="14.5" x14ac:dyDescent="0.35"/>
  <cols>
    <col min="1" max="1" width="11.453125" style="9"/>
    <col min="2" max="2" width="30.81640625" style="10" customWidth="1"/>
    <col min="3" max="3" width="45.7265625" style="9" customWidth="1"/>
    <col min="4" max="4" width="32.7265625" style="9" customWidth="1"/>
    <col min="5" max="15" width="12.7265625" style="9" customWidth="1"/>
    <col min="16" max="16384" width="11.453125" style="9"/>
  </cols>
  <sheetData>
    <row r="1" spans="1:16" ht="18.5" x14ac:dyDescent="0.35">
      <c r="A1" s="22" t="s">
        <v>76</v>
      </c>
      <c r="B1" s="23"/>
      <c r="C1" s="24"/>
      <c r="D1" s="24"/>
      <c r="E1" s="24"/>
      <c r="F1" s="24"/>
      <c r="G1" s="24"/>
      <c r="H1" s="24"/>
      <c r="I1" s="24"/>
      <c r="J1" s="24"/>
      <c r="K1" s="24"/>
      <c r="L1" s="24"/>
      <c r="M1" s="24"/>
      <c r="N1" s="24"/>
      <c r="O1" s="24"/>
      <c r="P1" s="24"/>
    </row>
    <row r="2" spans="1:16" ht="15" customHeight="1" x14ac:dyDescent="0.35">
      <c r="A2" s="25" t="s">
        <v>59</v>
      </c>
      <c r="B2" s="26"/>
      <c r="C2" s="25"/>
      <c r="D2" s="25"/>
      <c r="E2" s="25"/>
      <c r="F2" s="25"/>
      <c r="G2" s="25"/>
      <c r="H2" s="25"/>
      <c r="I2" s="25"/>
      <c r="J2" s="25"/>
      <c r="K2" s="25"/>
      <c r="L2" s="25"/>
      <c r="M2" s="25"/>
      <c r="N2" s="25"/>
      <c r="O2" s="25"/>
      <c r="P2" s="25"/>
    </row>
    <row r="4" spans="1:16" x14ac:dyDescent="0.35">
      <c r="A4" s="27" t="s">
        <v>10</v>
      </c>
      <c r="B4" s="28"/>
      <c r="C4" s="2"/>
    </row>
    <row r="6" spans="1:16" ht="18.5" x14ac:dyDescent="0.45">
      <c r="A6" s="29" t="s">
        <v>63</v>
      </c>
    </row>
    <row r="7" spans="1:16" x14ac:dyDescent="0.35">
      <c r="A7" s="9" t="s">
        <v>60</v>
      </c>
    </row>
    <row r="8" spans="1:16" x14ac:dyDescent="0.35">
      <c r="A8" s="13"/>
      <c r="B8" s="13"/>
      <c r="C8" s="13"/>
      <c r="D8" s="13"/>
      <c r="E8" s="13"/>
      <c r="F8" s="13"/>
      <c r="G8" s="13"/>
    </row>
    <row r="9" spans="1:16" ht="39" x14ac:dyDescent="0.35">
      <c r="A9" s="31" t="s">
        <v>25</v>
      </c>
      <c r="B9" s="31" t="s">
        <v>26</v>
      </c>
      <c r="C9" s="31" t="s">
        <v>27</v>
      </c>
      <c r="D9" s="31" t="s">
        <v>28</v>
      </c>
      <c r="E9" s="31" t="s">
        <v>29</v>
      </c>
      <c r="F9" s="31" t="s">
        <v>30</v>
      </c>
      <c r="G9" s="31" t="s">
        <v>36</v>
      </c>
      <c r="H9" s="31" t="s">
        <v>51</v>
      </c>
      <c r="I9" s="32" t="s">
        <v>52</v>
      </c>
    </row>
    <row r="10" spans="1:16" ht="15" customHeight="1" x14ac:dyDescent="0.35">
      <c r="A10" s="33">
        <v>1</v>
      </c>
      <c r="B10" s="34" t="s">
        <v>39</v>
      </c>
      <c r="C10" s="34" t="s">
        <v>38</v>
      </c>
      <c r="D10" s="34" t="s">
        <v>37</v>
      </c>
      <c r="E10" s="34">
        <v>1</v>
      </c>
      <c r="F10" s="5"/>
      <c r="G10" s="6"/>
      <c r="H10" s="35">
        <f t="shared" ref="H10" si="0">G10</f>
        <v>0</v>
      </c>
      <c r="I10" s="35">
        <f t="shared" ref="I10" si="1">H10*1.19</f>
        <v>0</v>
      </c>
    </row>
    <row r="11" spans="1:16" x14ac:dyDescent="0.35">
      <c r="A11" s="36" t="s">
        <v>35</v>
      </c>
      <c r="B11" s="34"/>
      <c r="C11" s="36"/>
      <c r="D11" s="36"/>
      <c r="E11" s="34"/>
      <c r="F11" s="7"/>
      <c r="G11" s="37"/>
      <c r="H11" s="38">
        <f>SUM(H10:H10)</f>
        <v>0</v>
      </c>
      <c r="I11" s="38">
        <f>SUM(I10:I10)</f>
        <v>0</v>
      </c>
    </row>
    <row r="13" spans="1:16" ht="18.5" x14ac:dyDescent="0.45">
      <c r="A13" s="29" t="s">
        <v>65</v>
      </c>
    </row>
    <row r="14" spans="1:16" x14ac:dyDescent="0.35">
      <c r="A14" s="9" t="s">
        <v>61</v>
      </c>
    </row>
    <row r="15" spans="1:16" ht="30.75" customHeight="1" x14ac:dyDescent="0.35">
      <c r="A15" s="30" t="s">
        <v>66</v>
      </c>
      <c r="B15" s="79" t="s">
        <v>62</v>
      </c>
      <c r="C15" s="79"/>
      <c r="D15" s="79"/>
      <c r="E15" s="79"/>
      <c r="F15" s="79"/>
      <c r="G15" s="79"/>
    </row>
    <row r="16" spans="1:16" ht="65" x14ac:dyDescent="0.35">
      <c r="A16" s="31" t="s">
        <v>25</v>
      </c>
      <c r="B16" s="31" t="s">
        <v>26</v>
      </c>
      <c r="C16" s="31" t="s">
        <v>27</v>
      </c>
      <c r="D16" s="31" t="s">
        <v>28</v>
      </c>
      <c r="E16" s="31" t="s">
        <v>29</v>
      </c>
      <c r="F16" s="31" t="s">
        <v>30</v>
      </c>
      <c r="G16" s="31" t="s">
        <v>36</v>
      </c>
      <c r="H16" s="32" t="s">
        <v>43</v>
      </c>
      <c r="I16" s="32" t="s">
        <v>44</v>
      </c>
      <c r="J16" s="32" t="s">
        <v>45</v>
      </c>
      <c r="K16" s="32" t="s">
        <v>46</v>
      </c>
      <c r="L16" s="32" t="s">
        <v>47</v>
      </c>
      <c r="M16" s="32" t="s">
        <v>48</v>
      </c>
      <c r="N16" s="32" t="s">
        <v>49</v>
      </c>
      <c r="O16" s="32" t="s">
        <v>50</v>
      </c>
    </row>
    <row r="17" spans="1:15" x14ac:dyDescent="0.35">
      <c r="A17" s="33">
        <v>1</v>
      </c>
      <c r="B17" s="34" t="s">
        <v>31</v>
      </c>
      <c r="C17" s="3"/>
      <c r="D17" s="3"/>
      <c r="E17" s="4"/>
      <c r="F17" s="5"/>
      <c r="G17" s="6"/>
      <c r="H17" s="2"/>
      <c r="I17" s="2"/>
      <c r="J17" s="2"/>
      <c r="K17" s="2"/>
      <c r="L17" s="2"/>
      <c r="M17" s="2"/>
      <c r="N17" s="35">
        <f>H17+I17+J17+K17+L17+M17</f>
        <v>0</v>
      </c>
      <c r="O17" s="35">
        <f>N17*1.19</f>
        <v>0</v>
      </c>
    </row>
    <row r="18" spans="1:15" x14ac:dyDescent="0.35">
      <c r="A18" s="33">
        <v>2</v>
      </c>
      <c r="B18" s="34" t="s">
        <v>32</v>
      </c>
      <c r="C18" s="3"/>
      <c r="D18" s="3"/>
      <c r="E18" s="4"/>
      <c r="F18" s="5"/>
      <c r="G18" s="6"/>
      <c r="H18" s="2"/>
      <c r="I18" s="2"/>
      <c r="J18" s="2"/>
      <c r="K18" s="2"/>
      <c r="L18" s="2"/>
      <c r="M18" s="2"/>
      <c r="N18" s="35">
        <f t="shared" ref="N18:N19" si="2">H18+I18+J18+K18+L18+M18</f>
        <v>0</v>
      </c>
      <c r="O18" s="35">
        <f t="shared" ref="O18:O20" si="3">N18*1.19</f>
        <v>0</v>
      </c>
    </row>
    <row r="19" spans="1:15" x14ac:dyDescent="0.35">
      <c r="A19" s="33">
        <v>3</v>
      </c>
      <c r="B19" s="34" t="s">
        <v>33</v>
      </c>
      <c r="C19" s="3"/>
      <c r="D19" s="3"/>
      <c r="E19" s="4"/>
      <c r="F19" s="5"/>
      <c r="G19" s="6"/>
      <c r="H19" s="2"/>
      <c r="I19" s="2"/>
      <c r="J19" s="2"/>
      <c r="K19" s="2"/>
      <c r="L19" s="2"/>
      <c r="M19" s="2"/>
      <c r="N19" s="35">
        <f t="shared" si="2"/>
        <v>0</v>
      </c>
      <c r="O19" s="35">
        <f t="shared" si="3"/>
        <v>0</v>
      </c>
    </row>
    <row r="20" spans="1:15" x14ac:dyDescent="0.35">
      <c r="A20" s="33">
        <v>4</v>
      </c>
      <c r="B20" s="34" t="s">
        <v>34</v>
      </c>
      <c r="C20" s="3"/>
      <c r="D20" s="3"/>
      <c r="E20" s="4"/>
      <c r="F20" s="5"/>
      <c r="G20" s="6"/>
      <c r="H20" s="2"/>
      <c r="I20" s="2"/>
      <c r="J20" s="2"/>
      <c r="K20" s="2"/>
      <c r="L20" s="2"/>
      <c r="M20" s="2"/>
      <c r="N20" s="35">
        <f>H20+I20+J20+K20+L20+M20</f>
        <v>0</v>
      </c>
      <c r="O20" s="35">
        <f t="shared" si="3"/>
        <v>0</v>
      </c>
    </row>
    <row r="21" spans="1:15" x14ac:dyDescent="0.35">
      <c r="A21" s="36" t="s">
        <v>35</v>
      </c>
      <c r="B21" s="34"/>
      <c r="C21" s="36"/>
      <c r="D21" s="36"/>
      <c r="E21" s="34"/>
      <c r="F21" s="7"/>
      <c r="G21" s="37"/>
      <c r="H21" s="18"/>
      <c r="I21" s="18"/>
      <c r="J21" s="18"/>
      <c r="K21" s="18"/>
      <c r="L21" s="18"/>
      <c r="M21" s="18"/>
      <c r="N21" s="38">
        <f>SUM(N17:N20)</f>
        <v>0</v>
      </c>
      <c r="O21" s="38">
        <f>SUM(O17:O20)</f>
        <v>0</v>
      </c>
    </row>
    <row r="22" spans="1:15" ht="15" customHeight="1" x14ac:dyDescent="0.35">
      <c r="B22" s="21" t="s">
        <v>19</v>
      </c>
    </row>
    <row r="23" spans="1:15" x14ac:dyDescent="0.35">
      <c r="B23" s="21" t="s">
        <v>20</v>
      </c>
    </row>
    <row r="25" spans="1:15" ht="30.75" customHeight="1" x14ac:dyDescent="0.35">
      <c r="A25" s="30" t="s">
        <v>67</v>
      </c>
      <c r="B25" s="80" t="s">
        <v>82</v>
      </c>
      <c r="C25" s="81"/>
      <c r="D25" s="81"/>
      <c r="E25" s="81"/>
      <c r="F25" s="81"/>
      <c r="G25" s="82"/>
    </row>
    <row r="26" spans="1:15" ht="65" x14ac:dyDescent="0.35">
      <c r="A26" s="39" t="s">
        <v>25</v>
      </c>
      <c r="B26" s="40" t="s">
        <v>26</v>
      </c>
      <c r="C26" s="40" t="s">
        <v>27</v>
      </c>
      <c r="D26" s="40" t="s">
        <v>28</v>
      </c>
      <c r="E26" s="40" t="s">
        <v>29</v>
      </c>
      <c r="F26" s="40" t="s">
        <v>30</v>
      </c>
      <c r="G26" s="40" t="s">
        <v>36</v>
      </c>
      <c r="H26" s="32" t="s">
        <v>43</v>
      </c>
      <c r="I26" s="32" t="s">
        <v>44</v>
      </c>
      <c r="J26" s="32" t="s">
        <v>45</v>
      </c>
      <c r="K26" s="32" t="s">
        <v>46</v>
      </c>
      <c r="L26" s="32" t="s">
        <v>47</v>
      </c>
      <c r="M26" s="32" t="s">
        <v>48</v>
      </c>
      <c r="N26" s="32" t="s">
        <v>49</v>
      </c>
      <c r="O26" s="32" t="s">
        <v>50</v>
      </c>
    </row>
    <row r="27" spans="1:15" x14ac:dyDescent="0.35">
      <c r="A27" s="33">
        <v>1</v>
      </c>
      <c r="B27" s="34" t="s">
        <v>31</v>
      </c>
      <c r="C27" s="3"/>
      <c r="D27" s="3"/>
      <c r="E27" s="4"/>
      <c r="F27" s="5"/>
      <c r="G27" s="6"/>
      <c r="H27" s="2"/>
      <c r="I27" s="2"/>
      <c r="J27" s="2"/>
      <c r="K27" s="2"/>
      <c r="L27" s="2"/>
      <c r="M27" s="2"/>
      <c r="N27" s="35">
        <f>H27+I27+J27+K27+L27+M27</f>
        <v>0</v>
      </c>
      <c r="O27" s="35">
        <f>N27*1.19</f>
        <v>0</v>
      </c>
    </row>
    <row r="28" spans="1:15" x14ac:dyDescent="0.35">
      <c r="A28" s="33">
        <v>2</v>
      </c>
      <c r="B28" s="34" t="s">
        <v>32</v>
      </c>
      <c r="C28" s="3"/>
      <c r="D28" s="3"/>
      <c r="E28" s="4"/>
      <c r="F28" s="5"/>
      <c r="G28" s="6"/>
      <c r="H28" s="2"/>
      <c r="I28" s="2"/>
      <c r="J28" s="2"/>
      <c r="K28" s="2"/>
      <c r="L28" s="2"/>
      <c r="M28" s="2"/>
      <c r="N28" s="35">
        <f t="shared" ref="N28:N29" si="4">H28+I28+J28+K28+L28+M28</f>
        <v>0</v>
      </c>
      <c r="O28" s="35">
        <f t="shared" ref="O28:O30" si="5">N28*1.19</f>
        <v>0</v>
      </c>
    </row>
    <row r="29" spans="1:15" x14ac:dyDescent="0.35">
      <c r="A29" s="33">
        <v>3</v>
      </c>
      <c r="B29" s="34" t="s">
        <v>33</v>
      </c>
      <c r="C29" s="3"/>
      <c r="D29" s="3"/>
      <c r="E29" s="4"/>
      <c r="F29" s="5"/>
      <c r="G29" s="6"/>
      <c r="H29" s="2"/>
      <c r="I29" s="2"/>
      <c r="J29" s="2"/>
      <c r="K29" s="2"/>
      <c r="L29" s="2"/>
      <c r="M29" s="2"/>
      <c r="N29" s="35">
        <f t="shared" si="4"/>
        <v>0</v>
      </c>
      <c r="O29" s="35">
        <f t="shared" si="5"/>
        <v>0</v>
      </c>
    </row>
    <row r="30" spans="1:15" x14ac:dyDescent="0.35">
      <c r="A30" s="33">
        <v>4</v>
      </c>
      <c r="B30" s="34" t="s">
        <v>34</v>
      </c>
      <c r="C30" s="3"/>
      <c r="D30" s="3"/>
      <c r="E30" s="4"/>
      <c r="F30" s="5"/>
      <c r="G30" s="6"/>
      <c r="H30" s="2"/>
      <c r="I30" s="2"/>
      <c r="J30" s="2"/>
      <c r="K30" s="2"/>
      <c r="L30" s="2"/>
      <c r="M30" s="2"/>
      <c r="N30" s="35">
        <f>H30+I30+J30+K30+L30+M30</f>
        <v>0</v>
      </c>
      <c r="O30" s="35">
        <f t="shared" si="5"/>
        <v>0</v>
      </c>
    </row>
    <row r="31" spans="1:15" x14ac:dyDescent="0.35">
      <c r="A31" s="41" t="s">
        <v>35</v>
      </c>
      <c r="B31" s="42"/>
      <c r="C31" s="41"/>
      <c r="D31" s="41"/>
      <c r="E31" s="42"/>
      <c r="F31" s="1"/>
      <c r="G31" s="43"/>
      <c r="H31" s="18"/>
      <c r="I31" s="18"/>
      <c r="J31" s="18"/>
      <c r="K31" s="18"/>
      <c r="L31" s="18"/>
      <c r="M31" s="18"/>
      <c r="N31" s="38">
        <f>SUM(N27:N30)</f>
        <v>0</v>
      </c>
      <c r="O31" s="38">
        <f>SUM(O27:O30)</f>
        <v>0</v>
      </c>
    </row>
    <row r="32" spans="1:15" ht="15" customHeight="1" x14ac:dyDescent="0.35">
      <c r="B32" s="21" t="s">
        <v>19</v>
      </c>
    </row>
    <row r="33" spans="1:6" x14ac:dyDescent="0.35">
      <c r="B33" s="21" t="s">
        <v>20</v>
      </c>
    </row>
    <row r="36" spans="1:6" ht="18.5" x14ac:dyDescent="0.45">
      <c r="A36" s="29" t="s">
        <v>79</v>
      </c>
    </row>
    <row r="38" spans="1:6" ht="40.5" customHeight="1" x14ac:dyDescent="0.35">
      <c r="A38" s="44"/>
      <c r="B38" s="44"/>
      <c r="C38" s="44"/>
      <c r="D38" s="44" t="s">
        <v>51</v>
      </c>
      <c r="E38" s="83" t="s">
        <v>56</v>
      </c>
      <c r="F38" s="84"/>
    </row>
    <row r="39" spans="1:6" x14ac:dyDescent="0.35">
      <c r="A39" s="45">
        <v>1</v>
      </c>
      <c r="B39" s="46" t="s">
        <v>54</v>
      </c>
      <c r="C39" s="18" t="s">
        <v>68</v>
      </c>
      <c r="D39" s="35">
        <f>H11</f>
        <v>0</v>
      </c>
      <c r="E39" s="85">
        <f>D39*1.19</f>
        <v>0</v>
      </c>
      <c r="F39" s="86"/>
    </row>
    <row r="40" spans="1:6" x14ac:dyDescent="0.35">
      <c r="A40" s="45">
        <v>2</v>
      </c>
      <c r="B40" s="46" t="s">
        <v>55</v>
      </c>
      <c r="C40" s="18" t="s">
        <v>69</v>
      </c>
      <c r="D40" s="35">
        <f>N21</f>
        <v>0</v>
      </c>
      <c r="E40" s="85">
        <f t="shared" ref="E40:E41" si="6">D40*1.19</f>
        <v>0</v>
      </c>
      <c r="F40" s="86"/>
    </row>
    <row r="41" spans="1:6" ht="15" thickBot="1" x14ac:dyDescent="0.4">
      <c r="A41" s="47">
        <v>2</v>
      </c>
      <c r="B41" s="48" t="s">
        <v>55</v>
      </c>
      <c r="C41" s="49" t="s">
        <v>70</v>
      </c>
      <c r="D41" s="50">
        <f>N31</f>
        <v>0</v>
      </c>
      <c r="E41" s="85">
        <f t="shared" si="6"/>
        <v>0</v>
      </c>
      <c r="F41" s="86"/>
    </row>
    <row r="42" spans="1:6" ht="15" thickBot="1" x14ac:dyDescent="0.4">
      <c r="A42" s="74" t="s">
        <v>85</v>
      </c>
      <c r="B42" s="75"/>
      <c r="C42" s="75"/>
      <c r="D42" s="54">
        <f>SUM(D39:D41)</f>
        <v>0</v>
      </c>
      <c r="E42" s="87">
        <f>SUM(E39:F41)</f>
        <v>0</v>
      </c>
      <c r="F42" s="86"/>
    </row>
    <row r="44" spans="1:6" ht="30" customHeight="1" x14ac:dyDescent="0.35">
      <c r="A44" s="52"/>
      <c r="B44" s="8"/>
      <c r="C44" s="8"/>
    </row>
    <row r="45" spans="1:6" x14ac:dyDescent="0.35">
      <c r="A45" s="52"/>
      <c r="B45" s="53" t="s">
        <v>57</v>
      </c>
      <c r="C45" s="53" t="s">
        <v>58</v>
      </c>
    </row>
  </sheetData>
  <sheetProtection algorithmName="SHA-512" hashValue="zgPb4z7JSLSIOKG5doGJnm7nZFXptuEfgCw2KNxbNL3chsE4cAjy/UoZglYI2H8c4yWdFh16vubADcVA5+BKOg==" saltValue="20Z84Qc2cZap4CXpFhR2MQ==" spinCount="100000" sheet="1" objects="1" scenarios="1"/>
  <mergeCells count="8">
    <mergeCell ref="E40:F40"/>
    <mergeCell ref="E41:F41"/>
    <mergeCell ref="A42:C42"/>
    <mergeCell ref="E42:F42"/>
    <mergeCell ref="B15:G15"/>
    <mergeCell ref="B25:G25"/>
    <mergeCell ref="E38:F38"/>
    <mergeCell ref="E39:F39"/>
  </mergeCells>
  <pageMargins left="0.7" right="0.7" top="0.78740157499999996" bottom="0.78740157499999996" header="0.3" footer="0.3"/>
  <pageSetup paperSize="9" scale="33" fitToHeight="0"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Hinweise</vt:lpstr>
      <vt:lpstr>Typ_A</vt:lpstr>
      <vt:lpstr>Typ_B</vt:lpstr>
    </vt:vector>
  </TitlesOfParts>
  <Company>AOK-Bundesverband eGbR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 Anna</dc:creator>
  <cp:lastModifiedBy>Baer, Kathleen</cp:lastModifiedBy>
  <dcterms:created xsi:type="dcterms:W3CDTF">2026-09-09T11:35:22Z</dcterms:created>
  <dcterms:modified xsi:type="dcterms:W3CDTF">2026-09-11T08:34:58Z</dcterms:modified>
</cp:coreProperties>
</file>