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rkh_wirt\G_Vergabekoordination_Sonderprojekte\Vergabe Bau Technik\in Bearbeitung\BTMU2602\"/>
    </mc:Choice>
  </mc:AlternateContent>
  <bookViews>
    <workbookView xWindow="28680" yWindow="1785" windowWidth="29040" windowHeight="15720"/>
  </bookViews>
  <sheets>
    <sheet name="Deckblatt" sheetId="1" r:id="rId1"/>
    <sheet name="Preisblatt" sheetId="2" r:id="rId2"/>
    <sheet name="Technische Angaben" sheetId="3" r:id="rId3"/>
    <sheet name="Eignung" sheetId="4" r:id="rId4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4" i="2" l="1"/>
  <c r="H73" i="2"/>
  <c r="H72" i="2"/>
  <c r="H71" i="2"/>
  <c r="H70" i="2"/>
  <c r="H69" i="2"/>
  <c r="H68" i="2"/>
  <c r="H67" i="2"/>
  <c r="H66" i="2"/>
  <c r="H65" i="2"/>
  <c r="H64" i="2"/>
  <c r="H63" i="2"/>
  <c r="H61" i="2"/>
  <c r="H60" i="2"/>
  <c r="H59" i="2"/>
  <c r="H58" i="2"/>
  <c r="H57" i="2"/>
  <c r="H56" i="2"/>
  <c r="H55" i="2"/>
  <c r="H54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6" i="2"/>
  <c r="H35" i="2"/>
  <c r="H34" i="2"/>
  <c r="H33" i="2"/>
  <c r="H32" i="2"/>
  <c r="H31" i="2"/>
  <c r="H30" i="2"/>
  <c r="H29" i="2"/>
  <c r="H28" i="2"/>
  <c r="H27" i="2"/>
  <c r="H26" i="2"/>
  <c r="H25" i="2"/>
  <c r="H23" i="2"/>
  <c r="H22" i="2"/>
  <c r="H21" i="2"/>
  <c r="H20" i="2"/>
  <c r="H19" i="2"/>
  <c r="H18" i="2"/>
  <c r="H17" i="2"/>
  <c r="G7" i="2"/>
  <c r="G6" i="2"/>
  <c r="G9" i="2" s="1"/>
  <c r="B23" i="1" s="1"/>
  <c r="G5" i="2"/>
  <c r="G8" i="2" s="1"/>
  <c r="B22" i="1" l="1"/>
  <c r="G10" i="2"/>
  <c r="B24" i="1" l="1"/>
  <c r="G11" i="2"/>
  <c r="B25" i="1" s="1"/>
  <c r="G12" i="2" l="1"/>
  <c r="B26" i="1" s="1"/>
</calcChain>
</file>

<file path=xl/sharedStrings.xml><?xml version="1.0" encoding="utf-8"?>
<sst xmlns="http://schemas.openxmlformats.org/spreadsheetml/2006/main" count="617" uniqueCount="415">
  <si>
    <t>LEISTUNGSVERZEICHNIS UND PREISBLATT</t>
  </si>
  <si>
    <t>Kauf und schlüsselfertige Errichtung einer modularen Büroanlage – RKH Krankenhaus Mühlacker</t>
  </si>
  <si>
    <t>Projekt</t>
  </si>
  <si>
    <t>Leistungsort</t>
  </si>
  <si>
    <t>Hermann-Hesse-Straße 34, 75417 Mühlacker</t>
  </si>
  <si>
    <t>Vertragsmodell</t>
  </si>
  <si>
    <t>Kauf-/Werkvertrag mit Eigentumsübertragung</t>
  </si>
  <si>
    <t>Zieltermin</t>
  </si>
  <si>
    <t>Vergabe-Nr.</t>
  </si>
  <si>
    <t>Bieter</t>
  </si>
  <si>
    <t>[vom Bieter einzutragen]</t>
  </si>
  <si>
    <t>Ansprechperson</t>
  </si>
  <si>
    <t>Ausfüllhinweise</t>
  </si>
  <si>
    <t>1. Nur gelb hinterlegte Eingabezellen ausfüllen. Formeln, Mengen, Positionsarten und Struktur dürfen nicht verändert werden.</t>
  </si>
  <si>
    <t>2. EP netto mit höchstens zwei Dezimalstellen. Alle Nebenkosten sind einzukalkulieren; nicht bepreiste Pflichtpositionen gelten als mit anderen Positionen abgegolten.</t>
  </si>
  <si>
    <t>3. GP = Grund-/Pflichtposition; WO = wertungsrelevante Option; INFO = nur Informationspreis, nicht Bestandteil des Wertungspreises.</t>
  </si>
  <si>
    <t>4. Gesamtwertungspreis = Summe aller GP- und WO-Positionen. Eine spätere Beauftragung einzelner Optionen bleibt vorbehalten.</t>
  </si>
  <si>
    <t>5. Technische Angaben und Eignung vollständig mit Ja/Nein sowie eindeutiger Fundstelle/Nachweis ausfüllen.</t>
  </si>
  <si>
    <t>6. Eigene AGB, Verkaufs-/Lieferbedingungen und Preisgleit-/Frachtzuschlagsklauseln werden nicht Vertragsbestandteil.</t>
  </si>
  <si>
    <t>Preiszusammenfassung (automatisch)</t>
  </si>
  <si>
    <t>Grund-/Pflichtpositionen netto</t>
  </si>
  <si>
    <t>Wertungsrelevante Optionen netto</t>
  </si>
  <si>
    <t>Gesamtwertungspreis netto</t>
  </si>
  <si>
    <t>Umsatzsteuer 19 % (informativ)</t>
  </si>
  <si>
    <t>Gesamtwertungspreis brutto (informativ)</t>
  </si>
  <si>
    <t>PREISBLATT</t>
  </si>
  <si>
    <t>Alle Preise netto; wertungsrelevante Summe automatisch. Keine Zeilen/Spalten löschen oder ergänzen.</t>
  </si>
  <si>
    <t>Zusammenfassung</t>
  </si>
  <si>
    <t>Betrag netto</t>
  </si>
  <si>
    <t>Grund-/Pflichtpositionen (GP)</t>
  </si>
  <si>
    <t>Wertungsrelevante Optionen (WO)</t>
  </si>
  <si>
    <t>Informationspositionen (INFO)</t>
  </si>
  <si>
    <t>GESAMTWERTUNGSPREIS NETTO</t>
  </si>
  <si>
    <t>GESAMTWERTUNGSPREIS BRUTTO (informativ)</t>
  </si>
  <si>
    <t>Pos.</t>
  </si>
  <si>
    <t>Kostengruppe</t>
  </si>
  <si>
    <t>Leistungsposition</t>
  </si>
  <si>
    <t>Art</t>
  </si>
  <si>
    <t>Einheit</t>
  </si>
  <si>
    <t>Menge</t>
  </si>
  <si>
    <t>EP netto</t>
  </si>
  <si>
    <t>Gesamt netto</t>
  </si>
  <si>
    <t>Wertung 1/0</t>
  </si>
  <si>
    <t>Bieterangabe / Fabrikat / Erläuterung</t>
  </si>
  <si>
    <t>LG 01</t>
  </si>
  <si>
    <t>Planung, Projektmanagement und Genehmigungsunterlagen</t>
  </si>
  <si>
    <t>P-01.010</t>
  </si>
  <si>
    <t>Planung</t>
  </si>
  <si>
    <t>Projektaufnahme, Ortsbegehung, Bestands-/Schnittstellenklärung und Projektmanagement bis Abnahme</t>
  </si>
  <si>
    <t>GP</t>
  </si>
  <si>
    <t>psch</t>
  </si>
  <si>
    <t>P-01.020</t>
  </si>
  <si>
    <t>Bemaßte Angebots-, Genehmigungs-, System-, Ausführungs- und Werkplanung</t>
  </si>
  <si>
    <t>P-01.030</t>
  </si>
  <si>
    <t>Prüffähige System-/Typenstatik und standortbezogene Nachweise für Wind, Schnee und Montagezustände</t>
  </si>
  <si>
    <t>P-01.040</t>
  </si>
  <si>
    <t>Last-, Fundament-, Medienübergabe- und Entwässerungsplan einschließlich Toleranzen und Anschlusswerten</t>
  </si>
  <si>
    <t>P-01.050</t>
  </si>
  <si>
    <t>P-01.060</t>
  </si>
  <si>
    <t>Vollständige systembezogene Zuarbeit zum Bauantrag und Brandschutzkonzept einschließlich erforderlicher Überarbeitungen</t>
  </si>
  <si>
    <t>P-01.070</t>
  </si>
  <si>
    <t>Revisions-/Bestands-, Eigentums-, Prüf-, Bedienungs- und Wartungsdokumentation, digital und 1-fach Papier</t>
  </si>
  <si>
    <t>LG 02</t>
  </si>
  <si>
    <t>Kauf der Modulgebäudeanlage und Baukonstruktion</t>
  </si>
  <si>
    <t>P-02.010</t>
  </si>
  <si>
    <t>Gebäude</t>
  </si>
  <si>
    <t>Kauf und Übereignung der vollständigen eingeschossigen Modulgebäudeanlage, ca. 254 m² BGF, elf Büros, Mittelflur, Sanitär/Teeküche</t>
  </si>
  <si>
    <t>Neu/werksüberholt und Baujahre angeben</t>
  </si>
  <si>
    <t>P-02.020</t>
  </si>
  <si>
    <t>Tragwerk, Außen-/Innenwände, Dämmung, Modulverbindungen und dauerhaft dichte Gebäudehülle</t>
  </si>
  <si>
    <t>P-02.030</t>
  </si>
  <si>
    <t>Gedämmtes Zusatz-/Wetterschutzdach ca. 255 m² einschließlich Unterkonstruktion, Rinnen und Fallrohren</t>
  </si>
  <si>
    <t>P-02.040</t>
  </si>
  <si>
    <t>Ausbau</t>
  </si>
  <si>
    <t>Vollständiger Innenausbau, Raum-/Flurtrennwände und reinigungsfähige, emissionsarme Oberflächen</t>
  </si>
  <si>
    <t>P-02.050</t>
  </si>
  <si>
    <t>Elastischer Bodenbelag Nutzungsklasse ≥43, R9, antistatisch, emissionsarm einschließlich Modulstoß-/Türübergänge</t>
  </si>
  <si>
    <t>m²</t>
  </si>
  <si>
    <t>P-02.060</t>
  </si>
  <si>
    <t>Akustik</t>
  </si>
  <si>
    <t>Raumakustische Maßnahmen in Büros/Flur einschließlich Nachweis zur Einhaltung der ASR A3.7</t>
  </si>
  <si>
    <t>P-02.070</t>
  </si>
  <si>
    <t>Türen</t>
  </si>
  <si>
    <t>Wärmegedämmte verglaste Außentüren, lichte Breite ≥1,05 m, Panikfunktion, Schließer, E-Öffner-Vorbereitung</t>
  </si>
  <si>
    <t>St</t>
  </si>
  <si>
    <t>P-02.080</t>
  </si>
  <si>
    <t>Büroinnentüren, lichte Breite ≥0,90 m, Profilzylinder und drei Schlüssel</t>
  </si>
  <si>
    <t>P-02.090</t>
  </si>
  <si>
    <t>Sanitär-/Kücheninnentüren einschließlich Frei-/Besetzt-Schließung, soweit erforderlich</t>
  </si>
  <si>
    <t>P-02.100</t>
  </si>
  <si>
    <t>Fenster</t>
  </si>
  <si>
    <t>Wärmeschutzfenster für alle Büroräume einschließlich öffenbarer Flügel; Sanitärfenster blickdicht</t>
  </si>
  <si>
    <t>P-02.110</t>
  </si>
  <si>
    <t>Sonnenschutz</t>
  </si>
  <si>
    <t>P-02.120</t>
  </si>
  <si>
    <t>Eigentum</t>
  </si>
  <si>
    <t>Dauerhafte Modulkennzeichnung und Nachweis der lastenfreien Eigentumsübertragung je Einheit</t>
  </si>
  <si>
    <t>LG 03</t>
  </si>
  <si>
    <t>Technische Gebäudeausrüstung und Ausstattung</t>
  </si>
  <si>
    <t>P-03.010</t>
  </si>
  <si>
    <t>Elektro</t>
  </si>
  <si>
    <t>Komplette interne Elektroanlage einschließlich witterungsbeständiger Außenhauptverteilung, Unterverteilungen, RCD/LS und Kennzeichnung</t>
  </si>
  <si>
    <t>P-03.020</t>
  </si>
  <si>
    <t>Potentialausgleich und Überspannungsschutz Typ 1/2 bzw. nach Schutzkonzept</t>
  </si>
  <si>
    <t>P-03.030</t>
  </si>
  <si>
    <t>Beleuchtung</t>
  </si>
  <si>
    <t>ASR-konforme LED-Innenbeleuchtung; Flur mit Präsenzmeldern; Sicherheits-/Rettungswegbeleuchtung nach Konzept</t>
  </si>
  <si>
    <t>P-03.040</t>
  </si>
  <si>
    <t>Außenleuchten an beiden Zugängen einschließlich Bewegungs-/Dämmerungssteuerung</t>
  </si>
  <si>
    <t>P-03.050</t>
  </si>
  <si>
    <t>Elektro/Daten</t>
  </si>
  <si>
    <t>Brüstungskanäle mit Trennsteg in allen Büros, Modulübergänge und ca. 15 m Gebäudequerung</t>
  </si>
  <si>
    <t>P-03.060</t>
  </si>
  <si>
    <t>P-03.070</t>
  </si>
  <si>
    <t>Heizung</t>
  </si>
  <si>
    <t>Einzeln regelbare Heizsysteme für alle Räume einschließlich elektrischer Anschlüsse und Frostschutz</t>
  </si>
  <si>
    <t>P-03.080</t>
  </si>
  <si>
    <t>Kühlung</t>
  </si>
  <si>
    <t>Energieeffiziente Split-/gleichwertige Kühlung einschließlich Außen-/Innengeräten, Leitungen und Kondensatführung</t>
  </si>
  <si>
    <t>Leistung und Kältemittel angeben</t>
  </si>
  <si>
    <t>P-03.090</t>
  </si>
  <si>
    <t>Lüftung</t>
  </si>
  <si>
    <t>Mechanische Abluft für Sanitär-/Küchenbereiche einschließlich Nachlauf und Nachströmung</t>
  </si>
  <si>
    <t>P-03.100</t>
  </si>
  <si>
    <t>Sanitär</t>
  </si>
  <si>
    <t>Komplette interne Trink-/Schmutzwasserinstallation mit Filter, Druckminderer, Rückflussverhinderer und Übergabepunkten</t>
  </si>
  <si>
    <t>P-03.110</t>
  </si>
  <si>
    <t>WC-Anlagen vollständig ausgestattet</t>
  </si>
  <si>
    <t>P-03.120</t>
  </si>
  <si>
    <t>Urinalanlage vollständig ausgestattet</t>
  </si>
  <si>
    <t>P-03.130</t>
  </si>
  <si>
    <t>Waschbeckenanlagen einschließlich Warmwasser, Spiegel, Ablage und Spendern</t>
  </si>
  <si>
    <t>P-03.140</t>
  </si>
  <si>
    <t>Küche</t>
  </si>
  <si>
    <t>Betriebsfertige Küchenzeile ≥1,50 m mit Kühlgerät, Geschirrspüler, Kochzone, Spüle, Schränken und Warmwasser</t>
  </si>
  <si>
    <t>P-03.150</t>
  </si>
  <si>
    <t>Brandschutz</t>
  </si>
  <si>
    <t>Systemseitig erforderliche Rauchwarn-/Brandmeldekomponenten, Fluchtwegkennzeichnung und Löschmittel nach Genehmigung</t>
  </si>
  <si>
    <t>LG 04</t>
  </si>
  <si>
    <t>Transport, Montage, Anschlüsse, Prüfung und Abnahme</t>
  </si>
  <si>
    <t>P-04.010</t>
  </si>
  <si>
    <t>Transport</t>
  </si>
  <si>
    <t>Fracht/Antransport sämtlicher Module und Bauteile zum Standort einschließlich Maut und Transportnebenkosten</t>
  </si>
  <si>
    <t>P-04.020</t>
  </si>
  <si>
    <t>Transport-/Ausnahmegenehmigungen und verkehrsrechtliche Koordination</t>
  </si>
  <si>
    <t>P-04.030</t>
  </si>
  <si>
    <t>Logistik</t>
  </si>
  <si>
    <t>Umladung und Solo-Pendel-LKW gemäß Logistikplan einschließlich Personal und Sicherung</t>
  </si>
  <si>
    <t>P-04.040</t>
  </si>
  <si>
    <t>Kran</t>
  </si>
  <si>
    <t>Mobilkran in erforderlicher Größe einschließlich Ballast, Anschlagmittel, Personal und luftrechtlicher Koordination Hubschrauberlandeplatz</t>
  </si>
  <si>
    <t>P-04.050</t>
  </si>
  <si>
    <t>Montage</t>
  </si>
  <si>
    <t>Montage, Feinausgleich, Verbindung, Fugenschluss, Dachmontage und wetterdichte Fertigstellung</t>
  </si>
  <si>
    <t>P-04.060</t>
  </si>
  <si>
    <t>Anschlüsse</t>
  </si>
  <si>
    <t>Anschluss der internen Elektro-, Wasser-, Abwasser- und Regenwasserinstallationen an bauseitige Übergabepunkte</t>
  </si>
  <si>
    <t>P-04.070</t>
  </si>
  <si>
    <t>Prüfung</t>
  </si>
  <si>
    <t>Elektro-, Kälte-, Sanitär-, Trinkwasser-/Hygiene-, Funktions- und Sicherheitsprüfungen einschließlich Protokollen</t>
  </si>
  <si>
    <t>P-04.080</t>
  </si>
  <si>
    <t>Übergabe</t>
  </si>
  <si>
    <t>Baufeinreinigung, Einweisung, Abnahmeunterstützung und vollständige Schlüssel-/Dokumentenübergabe</t>
  </si>
  <si>
    <t>LG 05</t>
  </si>
  <si>
    <t>Wertungsrelevante Bedarfspositionen / Optionen</t>
  </si>
  <si>
    <t>P-05.010</t>
  </si>
  <si>
    <t>Gründung</t>
  </si>
  <si>
    <t>Herstellung ausreichend tragfähiges Planum und Fundamente nach eigener Last-/Fundamentplanung</t>
  </si>
  <si>
    <t>WO</t>
  </si>
  <si>
    <t>Nur bei Abruf; Schnittstelle erläutern</t>
  </si>
  <si>
    <t>P-05.020</t>
  </si>
  <si>
    <t>Medien</t>
  </si>
  <si>
    <t>Heranführung/Verlegung der Medien zwischen Bestandsnetz und den Übergabepunkten der Modulgebäudeanlage</t>
  </si>
  <si>
    <t>Annahmen/Längen offenlegen</t>
  </si>
  <si>
    <t>P-05.030</t>
  </si>
  <si>
    <t>Barrierefreiheit</t>
  </si>
  <si>
    <t>Barrierefreie äußere Erschließung einschließlich Rampe/Podest/Geländer und schwellenloser Anschluss</t>
  </si>
  <si>
    <t>P-05.040</t>
  </si>
  <si>
    <t>Barrierefreies WC einschließlich erforderlicher Grundriss-/Sanitärausstattungsanpassung</t>
  </si>
  <si>
    <t>P-05.050</t>
  </si>
  <si>
    <t>IT</t>
  </si>
  <si>
    <t>Passive Datenverkabelung Cat. 7A / RJ45 Cat. 6A, gemessen und zentral aufgelegt</t>
  </si>
  <si>
    <t>Port</t>
  </si>
  <si>
    <t>Aktive Komponenten nicht enthalten</t>
  </si>
  <si>
    <t>P-05.060</t>
  </si>
  <si>
    <t>Wartung</t>
  </si>
  <si>
    <t>Wartungs-/Prüfpauschale Betriebsjahr 1 (ohne Gewährleistungsarbeiten)</t>
  </si>
  <si>
    <t>Jahr</t>
  </si>
  <si>
    <t>P-05.070</t>
  </si>
  <si>
    <t>Wartungs-/Prüfpauschale Betriebsjahr 2 (ohne Gewährleistungsarbeiten)</t>
  </si>
  <si>
    <t>P-05.080</t>
  </si>
  <si>
    <t>Wartungs-/Prüfpauschale Betriebsjahr 3 (ohne Gewährleistungsarbeiten)</t>
  </si>
  <si>
    <t>P-05.090</t>
  </si>
  <si>
    <t>Wartungs-/Prüfpauschale Betriebsjahr 4 (ohne Gewährleistungsarbeiten)</t>
  </si>
  <si>
    <t>P-05.100</t>
  </si>
  <si>
    <t>Wartungs-/Prüfpauschale Betriebsjahr 5 (ohne Gewährleistungsarbeiten)</t>
  </si>
  <si>
    <t>P-05.110</t>
  </si>
  <si>
    <t>Service</t>
  </si>
  <si>
    <t>Optionaler Stundensatz Projektleitung für spätere Änderungen/Umsetzung (nicht wertungsrelevant)</t>
  </si>
  <si>
    <t>INFO</t>
  </si>
  <si>
    <t>h</t>
  </si>
  <si>
    <t>P-05.120</t>
  </si>
  <si>
    <t>Optionaler Stundensatz Monteur für spätere Änderungen/Umsetzung (nicht wertungsrelevant)</t>
  </si>
  <si>
    <t>TECHNISCHE ERFÜLLUNGSMATRIX</t>
  </si>
  <si>
    <t>Jede Mindestanforderung ist eindeutig zu bestätigen. 'Nein' oder Einschränkungen vollständig in Spalte F erläutern.</t>
  </si>
  <si>
    <t>ID</t>
  </si>
  <si>
    <t>Bereich</t>
  </si>
  <si>
    <t>Mindestanforderung</t>
  </si>
  <si>
    <t>Geforderter Nachweis</t>
  </si>
  <si>
    <t>Erfüllt?</t>
  </si>
  <si>
    <t>Bieterangabe / Fundstelle / Abweichung</t>
  </si>
  <si>
    <t>A01</t>
  </si>
  <si>
    <t>Allgemein</t>
  </si>
  <si>
    <t>Terminplan</t>
  </si>
  <si>
    <t>A02</t>
  </si>
  <si>
    <t>Schlüsselfertige System-/Gesamtverantwortung einschließlich aller Nebenleistungen.</t>
  </si>
  <si>
    <t>Erklärung</t>
  </si>
  <si>
    <t>A03</t>
  </si>
  <si>
    <t>Eigentumsübertragung sämtlicher Kaufgegenstände frei von Rechten Dritter.</t>
  </si>
  <si>
    <t>Eigentumsnachweis je Modul</t>
  </si>
  <si>
    <t>A04</t>
  </si>
  <si>
    <t>Neue oder werksüberholte Module; Baujahr/Zustand/Restnutzungsdauer vollständig offengelegt.</t>
  </si>
  <si>
    <t>Modulliste</t>
  </si>
  <si>
    <t>A05</t>
  </si>
  <si>
    <t>Restnutzungsdauer Primärtragwerk bei gebrauchten Modulen mindestens 20 Jahre; technische Nutzungsdauer bei neuen mindestens 30 Jahre.</t>
  </si>
  <si>
    <t>Bestätigung/Nachweis</t>
  </si>
  <si>
    <t>R01</t>
  </si>
  <si>
    <t>Raumprogramm</t>
  </si>
  <si>
    <t>Eingeschossige zusammenhängende Anlage, Orientierungsmaß ca. 21,00 × 12,08 m, Aufstellkontur grundsätzlich max. 21,50 × 12,50 m.</t>
  </si>
  <si>
    <t>Angebotsgrundriss</t>
  </si>
  <si>
    <t>R02</t>
  </si>
  <si>
    <t>Bruttogrundfläche ca. 254 m²; Flächenverlust gegenüber Referenz höchstens 3 % ohne Freigabe.</t>
  </si>
  <si>
    <t>Flächenberechnung</t>
  </si>
  <si>
    <t>R03</t>
  </si>
  <si>
    <t>Lichte Raumhöhe mindestens 2,75 m in Büros und Flur.</t>
  </si>
  <si>
    <t>Schnitt</t>
  </si>
  <si>
    <t>R04</t>
  </si>
  <si>
    <t>Elf abschließbare, natürlich belichtete Büroräume, davon zwei größere Teamräume.</t>
  </si>
  <si>
    <t>Grundriss</t>
  </si>
  <si>
    <t>R05</t>
  </si>
  <si>
    <t>Durchgängiger Mittelflur und zwei Ausgänge mit jeweils ≥1,05 m lichter Breite.</t>
  </si>
  <si>
    <t>Grundriss/Brandschutz</t>
  </si>
  <si>
    <t>R06</t>
  </si>
  <si>
    <t>Sanitärbereich mit mindestens 2 WC, 1 Urinal und 2 Waschbecken.</t>
  </si>
  <si>
    <t>R07</t>
  </si>
  <si>
    <t>Betriebsfertige Teeküche mit vollständiger geforderter Geräteausstattung.</t>
  </si>
  <si>
    <t>Datenblatt/Grundriss</t>
  </si>
  <si>
    <t>P01</t>
  </si>
  <si>
    <t>Bauantrags-, System-, Ausführungs- und Werkplanung in deutscher Sprache.</t>
  </si>
  <si>
    <t>Planliste</t>
  </si>
  <si>
    <t>P02</t>
  </si>
  <si>
    <t>Prüffähige Statik und standortbezogene Wind-/Schnee-/Montagenachweise.</t>
  </si>
  <si>
    <t>Nachweiskonzept</t>
  </si>
  <si>
    <t>P03</t>
  </si>
  <si>
    <t>Last-/Fundament-/Medien-/Entwässerungsplan binnen 5 Arbeitstagen nach Zuschlag.</t>
  </si>
  <si>
    <t>Terminbestätigung</t>
  </si>
  <si>
    <t>P04</t>
  </si>
  <si>
    <t>GEG-Nachweis für dauerhafte Nutzung, nicht nur temporäre Standzeit.</t>
  </si>
  <si>
    <t>Nachweis</t>
  </si>
  <si>
    <t>P05</t>
  </si>
  <si>
    <t>Vollständige Zuarbeit zu Brandschutz, Genehmigung, Barrierefreiheit und Arbeitsschutz.</t>
  </si>
  <si>
    <t>Leistungsbestätigung</t>
  </si>
  <si>
    <t>K01</t>
  </si>
  <si>
    <t>Konstruktion</t>
  </si>
  <si>
    <t>Verkehrslast Bürofußboden mindestens 3,0 kN/m² oder normativ erforderlicher höherer Wert.</t>
  </si>
  <si>
    <t>Statik</t>
  </si>
  <si>
    <t>K02</t>
  </si>
  <si>
    <t>U-Werte Orientierung: Boden/Dach ≤0,30; opake Außenwand ≤0,40 W/(m²K); Ug Verglasung ≤1,1.</t>
  </si>
  <si>
    <t>Bauteilkatalog</t>
  </si>
  <si>
    <t>K03</t>
  </si>
  <si>
    <t>Gedämmtes, geneigtes Zusatzdach über gesamter Anlage mit kontrollierter Entwässerung.</t>
  </si>
  <si>
    <t>Dachdetail</t>
  </si>
  <si>
    <t>K04</t>
  </si>
  <si>
    <t>Dauerhaft luft-, schlagregen- und wetterdichte Modulverbindungen.</t>
  </si>
  <si>
    <t>Systemdetail</t>
  </si>
  <si>
    <t>K05</t>
  </si>
  <si>
    <t>Bodenbelag Nutzungsklasse ≥43, R9, antistatisch und emissionsarm.</t>
  </si>
  <si>
    <t>Datenblatt</t>
  </si>
  <si>
    <t>K06</t>
  </si>
  <si>
    <t>Innenoberflächen emissionsarm, reinigungsfähig, unbeschädigt und geruchsfrei.</t>
  </si>
  <si>
    <t>Materialbeschreibung</t>
  </si>
  <si>
    <t>K07</t>
  </si>
  <si>
    <t>Raumakustische Ausführung gemäß ASR A3.7 mit technischem Nachweis.</t>
  </si>
  <si>
    <t>Akustiknachweis</t>
  </si>
  <si>
    <t>T01</t>
  </si>
  <si>
    <t>Türen/Fenster</t>
  </si>
  <si>
    <t>Zwei wärmegedämmte Außentüren ≥1,05 m, Panikfunktion, Schließer und E-Öffner-Vorbereitung.</t>
  </si>
  <si>
    <t>T02</t>
  </si>
  <si>
    <t>Büroinnentüren lichte Breite ≥0,90 m; Sanitärschließung Frei/Besetzt.</t>
  </si>
  <si>
    <t>Türliste</t>
  </si>
  <si>
    <t>T03</t>
  </si>
  <si>
    <t>Ausreichende Tageslicht-/Sichtverbindung; öffenbarer Flügel je Büro.</t>
  </si>
  <si>
    <t>Fensterliste</t>
  </si>
  <si>
    <t>T04</t>
  </si>
  <si>
    <t>Motorischer außenliegender Sonnenschutz an sämtlichen Bürofenstern.</t>
  </si>
  <si>
    <t>E01</t>
  </si>
  <si>
    <t>Komplette Außenhaupt-/Innenverteilungen, RCD/LS, Schutz-/Trenneinrichtungen und Kennzeichnung.</t>
  </si>
  <si>
    <t>Elektrokonzept</t>
  </si>
  <si>
    <t>E02</t>
  </si>
  <si>
    <t>Potentialausgleich und Überspannungsschutz Typ 1/2 bzw. nach Schutzkonzept.</t>
  </si>
  <si>
    <t>E03</t>
  </si>
  <si>
    <t>ASR-konforme blendungsarme LED-Beleuchtung; Flur-Präsenzmelder.</t>
  </si>
  <si>
    <t>Lichtkonzept</t>
  </si>
  <si>
    <t>E04</t>
  </si>
  <si>
    <t>Sicherheits-/Rettungswegbeleuchtung und Kennzeichnung nach Genehmigung.</t>
  </si>
  <si>
    <t>Brandschutz-/Elektrokonzept</t>
  </si>
  <si>
    <t>E05</t>
  </si>
  <si>
    <t>Zwei Außenleuchten mit Bewegungs-/Dämmerungssteuerung.</t>
  </si>
  <si>
    <t>Bestätigung</t>
  </si>
  <si>
    <t>E06</t>
  </si>
  <si>
    <t>Durchgängiger Brüstungskanal mit Trennsteg und ca. 15 m Querverbindung.</t>
  </si>
  <si>
    <t>Grundriss/Kanalangabe</t>
  </si>
  <si>
    <t>E07</t>
  </si>
  <si>
    <t>Installationsplan</t>
  </si>
  <si>
    <t>E08</t>
  </si>
  <si>
    <t>H01</t>
  </si>
  <si>
    <t>Heizung/Kühlung</t>
  </si>
  <si>
    <t>Einzeln regelbare Heizung für alle Räume gemäß ASR A3.5.</t>
  </si>
  <si>
    <t>Auslegung</t>
  </si>
  <si>
    <t>H02</t>
  </si>
  <si>
    <t>Kühlung aller elf Büroräume durch Split-/gleichwertige Anlagen; keine Abluftschlauch-Monoblocks.</t>
  </si>
  <si>
    <t>Kühllast/Datenblatt</t>
  </si>
  <si>
    <t>H03</t>
  </si>
  <si>
    <t>Kondensat-/Kältemittelleitungen sicher, frostsicher und ohne Verkehrswegbeeinträchtigung.</t>
  </si>
  <si>
    <t>Leitungsplan</t>
  </si>
  <si>
    <t>H04</t>
  </si>
  <si>
    <t>Mechanische Abluft Sanitär/Küche, Richtwert ≥90 m³/h, mit Nachlauf/Nachströmung.</t>
  </si>
  <si>
    <t>Lüftungskonzept</t>
  </si>
  <si>
    <t>H05</t>
  </si>
  <si>
    <t>Kälte</t>
  </si>
  <si>
    <t>Einhaltung Verordnung (EU) 2024/573; Kältemittel, Füllmenge und GWP deklariert.</t>
  </si>
  <si>
    <t>S01</t>
  </si>
  <si>
    <t>Zugelassene, spül-/desinfizierbare Trinkwasserinstallation mit Rückflussverhinderer, Druckminderer und Filter.</t>
  </si>
  <si>
    <t>Sanitärkonzept</t>
  </si>
  <si>
    <t>S02</t>
  </si>
  <si>
    <t>Schallgedämmte Schmutzwasserführung bis Übergabepunkt.</t>
  </si>
  <si>
    <t>Sanitärplan</t>
  </si>
  <si>
    <t>S03</t>
  </si>
  <si>
    <t>Dezentrale hygienische Warmwasserbereitung ohne vermeidbare Totleitungen.</t>
  </si>
  <si>
    <t>S04</t>
  </si>
  <si>
    <t>Spül-/Desinfektionsnachweis und hygienische Freigabe vor Nutzung.</t>
  </si>
  <si>
    <t>B01</t>
  </si>
  <si>
    <t>Einhaltung Genehmigung, LBO BW, ArbStättV und einschlägiger ASR.</t>
  </si>
  <si>
    <t>B02</t>
  </si>
  <si>
    <t>Erforderliche Abschottungen, Melder, Feuerlöscher und Fluchtkennzeichnung vollständig enthalten.</t>
  </si>
  <si>
    <t>Brandschutzkonzept</t>
  </si>
  <si>
    <t>L01</t>
  </si>
  <si>
    <t>Umladung/Solo-Pendelverkehr gemäß Logistikplan vollständig einkalkuliert.</t>
  </si>
  <si>
    <t>Logistikkonzept</t>
  </si>
  <si>
    <t>L02</t>
  </si>
  <si>
    <t>Kranleistung in erforderlicher Größe einschließlich luftrechtlicher Koordination am Hubschrauberlandeplatz.</t>
  </si>
  <si>
    <t>Krankonzept</t>
  </si>
  <si>
    <t>L03</t>
  </si>
  <si>
    <t>Laufender Krankenhaus-/Rettungsbetrieb wird aufrechterhalten; Schutz-/Sperrkonzept vorgelegt.</t>
  </si>
  <si>
    <t>A06</t>
  </si>
  <si>
    <t>Abnahme</t>
  </si>
  <si>
    <t>Vollständige Funktionsprüfungen, Reinigung, Einweisung und Dokumentation vor Abnahme.</t>
  </si>
  <si>
    <t>Abnahmeplan</t>
  </si>
  <si>
    <t>A07</t>
  </si>
  <si>
    <t>Gefahrübergang erst mit mängelfreier Abnahme; Eigentum spätestens mit vollständiger Zahlung.</t>
  </si>
  <si>
    <t>Vertragserklärung</t>
  </si>
  <si>
    <t>G01</t>
  </si>
  <si>
    <t>Gewährleistung</t>
  </si>
  <si>
    <t>Mindestens 5 Jahre für Baukörper/Dach/Modulverbindungen/feste TGA; Geräte mindestens gesetzliche Frist.</t>
  </si>
  <si>
    <t>G02</t>
  </si>
  <si>
    <t>Mängelservice mit 2-h-Bestätigung und Vor-Ort-Reaktion bei kritischen Mängeln binnen 4 h.</t>
  </si>
  <si>
    <t>Servicekonzept</t>
  </si>
  <si>
    <t>N01</t>
  </si>
  <si>
    <t>Nachhaltigkeit</t>
  </si>
  <si>
    <t>Anlage demontier-, transportier- und wiederaufstellbar; Hebe-/Trennstellen dokumentiert.</t>
  </si>
  <si>
    <t>Demontagekonzept</t>
  </si>
  <si>
    <t>N02</t>
  </si>
  <si>
    <t>Ersatzteil-/Supportverfügbarkeit mindestens 10 Jahre oder gleichwertige Austauschbarkeit.</t>
  </si>
  <si>
    <t>EIGNUNGSANGABEN</t>
  </si>
  <si>
    <t>Eigenerklärungen und Nachweise des Bieters; weitere Angaben im separaten Formular 'Bietererklärungen'.</t>
  </si>
  <si>
    <t>Bieterangabe / Fundstelle</t>
  </si>
  <si>
    <t>Ausschlussgründe</t>
  </si>
  <si>
    <t>Keine Ausschlussgründe nach §§ 123, 124 GWB bzw. vollständige Selbstreinigungsdarstellung</t>
  </si>
  <si>
    <t>Eigenerklärung</t>
  </si>
  <si>
    <t>Register</t>
  </si>
  <si>
    <t>Vollständige Firmen-/Register-/Vertretungsangaben</t>
  </si>
  <si>
    <t>Eigenerklärung/Nachweis</t>
  </si>
  <si>
    <t>Umsatz</t>
  </si>
  <si>
    <t>Ausreichender Umsatz im einschlägigen Leistungsbereich; Richtwert durchschnittlich ≥500.000 € p.a.</t>
  </si>
  <si>
    <t>Versicherung</t>
  </si>
  <si>
    <t>Betriebs-/Produkthaftpflicht ≥5 Mio. € Personen/Sachen und ≥1 Mio. € Vermögensschäden</t>
  </si>
  <si>
    <t>Police/Zusage</t>
  </si>
  <si>
    <t>Referenzen</t>
  </si>
  <si>
    <t>Mindestens drei vergleichbare schlüsselfertig errichtete Modulgebäude ≥200 m² in den letzten fünf Jahren</t>
  </si>
  <si>
    <t>Referenzliste</t>
  </si>
  <si>
    <t>Personal</t>
  </si>
  <si>
    <t>Qualifizierte Projektleitung und Fachpersonal für Planung, Statik, Elektro, Sanitär, Kälte und Montage</t>
  </si>
  <si>
    <t>Eigenerklärung/Organigramm</t>
  </si>
  <si>
    <t>Qualität</t>
  </si>
  <si>
    <t>Qualitätsmanagement DIN EN ISO 9001 oder gleichwertige dokumentierte Maßnahmen</t>
  </si>
  <si>
    <t>Zertifikat/Beschreibung</t>
  </si>
  <si>
    <t>Nachunternehmer</t>
  </si>
  <si>
    <t>Nachunternehmer/Eignungsleihe vollständig benannt und Verpflichtungserklärungen vorhanden</t>
  </si>
  <si>
    <t>E09</t>
  </si>
  <si>
    <t>Termin</t>
  </si>
  <si>
    <t>Plausibles Termin-/Logistikkonzept zur Übergabe bis 25.09.2026</t>
  </si>
  <si>
    <t>Konzept</t>
  </si>
  <si>
    <t>E10</t>
  </si>
  <si>
    <t>Nachweisfähigkeit der lastenfreien Eigentumsübertragung aller angebotenen Module</t>
  </si>
  <si>
    <t>Erklärung/Nachweise</t>
  </si>
  <si>
    <t>GEG-(bzw. GModG-)/Wärmeschutznachweis für dauerhafte Nutzung einschließlich Wärmebrücken-/Bauteilangaben</t>
  </si>
  <si>
    <t>Betriebsbereite Übergabe spätestens 15.10.2026</t>
  </si>
  <si>
    <t xml:space="preserve">Interimsbüro RKH Krankenhaus Mühlacker aufgrund Integration </t>
  </si>
  <si>
    <t>Verbindliche betriebsbereite Übergabe spätestens 15.10.2026.</t>
  </si>
  <si>
    <t>Motorisch betriebene Außenrollläden an sämtlichen Bürofenstern einschließlich Rollladenkästen, stabiler seitlicher Führungsschienen, Antriebe, Elektroanschlüsse und raumweiser Steuerung; geeignet für die Winddruck-, Windsog- und Luftverwirbelungsbeanspruchungen infolge des Flugbetriebs am benachbarten Hubschrauberlandeplatz; Außenraffstores, Außenjalousien und textile Screens unzulässig.</t>
  </si>
  <si>
    <t>Fabrikat, Material, Führungssystem und Eignungsnachweis angeben.</t>
  </si>
  <si>
    <t>Mindestens vier Doppelsteckdosen je Büro; Mehrpersonenräume und Sonderverbraucher bedarfsgerecht, passive Datenverkabelung mit Netzwerkverteiler</t>
  </si>
  <si>
    <t>Mindestens vier Doppelsteckdosen je Büro; Mehrpersonenräume bedarfsgerecht, passive Datenverkabelung mit Netzwerkverteiler</t>
  </si>
  <si>
    <t>Erstprüfungen/Messprotokolle nach DIN VDE/DGUV und Vorgaben der RKH vor Abnahme.</t>
  </si>
  <si>
    <t>BTMU2602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</si>
</sst>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4" x14ac:knownFonts="1">
    <font>
      <sz val="11"/>
      <name val="Carlito"/>
    </font>
    <font>
      <b/>
      <sz val="18"/>
      <color rgb="FFFFFFFF"/>
      <name val="Carlito"/>
      <family val="2"/>
    </font>
    <font>
      <i/>
      <sz val="10"/>
      <color rgb="FF18324A"/>
      <name val="Carlito"/>
      <family val="2"/>
    </font>
    <font>
      <b/>
      <sz val="11"/>
      <color rgb="FF18324A"/>
      <name val="Carlito"/>
      <family val="2"/>
    </font>
    <font>
      <sz val="11"/>
      <color rgb="FF20262B"/>
      <name val="Carlito"/>
      <family val="2"/>
    </font>
    <font>
      <b/>
      <sz val="10"/>
      <color rgb="FF18324A"/>
      <name val="Carlito"/>
      <family val="2"/>
    </font>
    <font>
      <sz val="9"/>
      <color rgb="FF20262B"/>
      <name val="Carlito"/>
      <family val="2"/>
    </font>
    <font>
      <b/>
      <sz val="11"/>
      <color rgb="FF20262B"/>
      <name val="Carlito"/>
      <family val="2"/>
    </font>
    <font>
      <b/>
      <sz val="9"/>
      <color rgb="FFFFFFFF"/>
      <name val="Carlito"/>
      <family val="2"/>
    </font>
    <font>
      <b/>
      <sz val="9"/>
      <color rgb="FF20262B"/>
      <name val="Carlito"/>
      <family val="2"/>
    </font>
    <font>
      <b/>
      <sz val="11"/>
      <name val="Carlito"/>
      <family val="2"/>
    </font>
    <font>
      <b/>
      <sz val="11"/>
      <color rgb="FF2C6E49"/>
      <name val="Carlito"/>
      <family val="2"/>
    </font>
    <font>
      <sz val="11"/>
      <name val="Carlito"/>
      <family val="2"/>
    </font>
    <font>
      <sz val="9"/>
      <name val="Carlito"/>
      <family val="2"/>
    </font>
  </fonts>
  <fills count="9">
    <fill>
      <patternFill patternType="none"/>
    </fill>
    <fill>
      <patternFill patternType="gray125"/>
    </fill>
    <fill>
      <patternFill patternType="solid">
        <fgColor rgb="FF18324A"/>
      </patternFill>
    </fill>
    <fill>
      <patternFill patternType="solid">
        <fgColor rgb="FFEAF3F7"/>
      </patternFill>
    </fill>
    <fill>
      <patternFill patternType="solid">
        <fgColor rgb="FFFFF8D6"/>
      </patternFill>
    </fill>
    <fill>
      <patternFill patternType="solid">
        <fgColor rgb="FFF2F4F5"/>
      </patternFill>
    </fill>
    <fill>
      <patternFill patternType="solid">
        <fgColor rgb="FFE8F1F8"/>
      </patternFill>
    </fill>
    <fill>
      <patternFill patternType="solid">
        <fgColor rgb="FF246B8E"/>
      </patternFill>
    </fill>
    <fill>
      <patternFill patternType="solid">
        <fgColor rgb="FFE9F4ED"/>
      </patternFill>
    </fill>
  </fills>
  <borders count="10">
    <border>
      <left/>
      <right/>
      <top/>
      <bottom/>
      <diagonal/>
    </border>
    <border>
      <left style="thin">
        <color rgb="FFD7DDE1"/>
      </left>
      <right style="thin">
        <color rgb="FFD7DDE1"/>
      </right>
      <top style="thin">
        <color rgb="FFD7DDE1"/>
      </top>
      <bottom style="thin">
        <color rgb="FFD7DDE1"/>
      </bottom>
      <diagonal/>
    </border>
    <border>
      <left style="thin">
        <color rgb="FF9FB7C3"/>
      </left>
      <right/>
      <top style="thin">
        <color rgb="FF9FB7C3"/>
      </top>
      <bottom style="thin">
        <color rgb="FF9FB7C3"/>
      </bottom>
      <diagonal/>
    </border>
    <border>
      <left/>
      <right/>
      <top style="thin">
        <color rgb="FF9FB7C3"/>
      </top>
      <bottom style="thin">
        <color rgb="FF9FB7C3"/>
      </bottom>
      <diagonal/>
    </border>
    <border>
      <left/>
      <right style="thin">
        <color rgb="FF9FB7C3"/>
      </right>
      <top style="thin">
        <color rgb="FF9FB7C3"/>
      </top>
      <bottom style="thin">
        <color rgb="FF9FB7C3"/>
      </bottom>
      <diagonal/>
    </border>
    <border>
      <left/>
      <right/>
      <top/>
      <bottom style="thin">
        <color rgb="FFE1E5E8"/>
      </bottom>
      <diagonal/>
    </border>
    <border>
      <left/>
      <right/>
      <top style="thin">
        <color rgb="FFE1E5E8"/>
      </top>
      <bottom style="thin">
        <color rgb="FFE1E5E8"/>
      </bottom>
      <diagonal/>
    </border>
    <border>
      <left style="thin">
        <color rgb="FFB9C7CF"/>
      </left>
      <right style="thin">
        <color rgb="FFB9C7CF"/>
      </right>
      <top style="thin">
        <color rgb="FFB9C7CF"/>
      </top>
      <bottom style="thin">
        <color rgb="FFB9C7CF"/>
      </bottom>
      <diagonal/>
    </border>
    <border>
      <left style="medium">
        <color rgb="FF2C6E49"/>
      </left>
      <right style="medium">
        <color rgb="FF2C6E49"/>
      </right>
      <top style="medium">
        <color rgb="FF2C6E49"/>
      </top>
      <bottom style="medium">
        <color rgb="FF2C6E49"/>
      </bottom>
      <diagonal/>
    </border>
    <border>
      <left style="thin">
        <color rgb="FF9FB7C3"/>
      </left>
      <right style="thin">
        <color rgb="FF9FB7C3"/>
      </right>
      <top style="thin">
        <color rgb="FF9FB7C3"/>
      </top>
      <bottom style="thin">
        <color rgb="FF9FB7C3"/>
      </bottom>
      <diagonal/>
    </border>
  </borders>
  <cellStyleXfs count="2">
    <xf numFmtId="0" fontId="0" fillId="0" borderId="0"/>
    <xf numFmtId="0" fontId="12" fillId="0" borderId="0"/>
  </cellStyleXfs>
  <cellXfs count="34">
    <xf numFmtId="0" fontId="0" fillId="0" borderId="0" xfId="0"/>
    <xf numFmtId="0" fontId="3" fillId="3" borderId="1" xfId="1" applyFont="1" applyFill="1" applyBorder="1" applyAlignment="1">
      <alignment vertical="center"/>
    </xf>
    <xf numFmtId="0" fontId="4" fillId="4" borderId="1" xfId="1" applyFont="1" applyFill="1" applyBorder="1" applyAlignment="1">
      <alignment vertical="center" wrapText="1"/>
    </xf>
    <xf numFmtId="0" fontId="5" fillId="3" borderId="4" xfId="1" applyFont="1" applyFill="1" applyBorder="1" applyAlignment="1">
      <alignment vertical="center"/>
    </xf>
    <xf numFmtId="0" fontId="6" fillId="0" borderId="5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3" fillId="5" borderId="1" xfId="1" applyFont="1" applyFill="1" applyBorder="1"/>
    <xf numFmtId="164" fontId="7" fillId="6" borderId="1" xfId="1" applyNumberFormat="1" applyFont="1" applyFill="1" applyBorder="1" applyAlignment="1">
      <alignment horizontal="right"/>
    </xf>
    <xf numFmtId="0" fontId="8" fillId="7" borderId="7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vertical="center" wrapText="1"/>
    </xf>
    <xf numFmtId="164" fontId="6" fillId="4" borderId="6" xfId="1" applyNumberFormat="1" applyFont="1" applyFill="1" applyBorder="1" applyAlignment="1">
      <alignment horizontal="right" vertical="center" wrapText="1"/>
    </xf>
    <xf numFmtId="164" fontId="9" fillId="6" borderId="6" xfId="1" applyNumberFormat="1" applyFont="1" applyFill="1" applyBorder="1" applyAlignment="1">
      <alignment horizontal="right" vertical="center" wrapText="1"/>
    </xf>
    <xf numFmtId="164" fontId="10" fillId="6" borderId="1" xfId="1" applyNumberFormat="1" applyFont="1" applyFill="1" applyBorder="1" applyAlignment="1">
      <alignment horizontal="right"/>
    </xf>
    <xf numFmtId="164" fontId="11" fillId="8" borderId="8" xfId="1" applyNumberFormat="1" applyFont="1" applyFill="1" applyBorder="1" applyAlignment="1">
      <alignment horizontal="right"/>
    </xf>
    <xf numFmtId="164" fontId="3" fillId="3" borderId="9" xfId="1" applyNumberFormat="1" applyFont="1" applyFill="1" applyBorder="1" applyAlignment="1">
      <alignment horizontal="right"/>
    </xf>
    <xf numFmtId="0" fontId="6" fillId="0" borderId="6" xfId="1" applyFont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vertical="center" wrapText="1"/>
    </xf>
    <xf numFmtId="49" fontId="6" fillId="0" borderId="6" xfId="1" applyNumberFormat="1" applyFont="1" applyBorder="1" applyAlignment="1">
      <alignment vertical="center" wrapText="1"/>
    </xf>
    <xf numFmtId="0" fontId="6" fillId="4" borderId="5" xfId="1" applyFont="1" applyFill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13" fillId="0" borderId="6" xfId="1" applyFont="1" applyBorder="1" applyAlignment="1">
      <alignment vertical="center" wrapText="1"/>
    </xf>
    <xf numFmtId="0" fontId="1" fillId="2" borderId="0" xfId="1" applyFont="1" applyFill="1" applyAlignment="1">
      <alignment horizontal="left" vertical="center" wrapText="1"/>
    </xf>
    <xf numFmtId="0" fontId="2" fillId="3" borderId="0" xfId="1" applyFont="1" applyFill="1" applyAlignment="1">
      <alignment vertical="center" wrapText="1"/>
    </xf>
    <xf numFmtId="0" fontId="5" fillId="3" borderId="2" xfId="1" applyFont="1" applyFill="1" applyBorder="1" applyAlignment="1">
      <alignment vertical="center"/>
    </xf>
    <xf numFmtId="0" fontId="5" fillId="3" borderId="3" xfId="1" applyFont="1" applyFill="1" applyBorder="1" applyAlignment="1">
      <alignment vertical="center"/>
    </xf>
    <xf numFmtId="0" fontId="5" fillId="3" borderId="4" xfId="1" applyFont="1" applyFill="1" applyBorder="1" applyAlignment="1">
      <alignment vertical="center"/>
    </xf>
    <xf numFmtId="0" fontId="6" fillId="0" borderId="5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0" fillId="0" borderId="1" xfId="1" applyFont="1" applyBorder="1"/>
    <xf numFmtId="0" fontId="11" fillId="8" borderId="8" xfId="1" applyFont="1" applyFill="1" applyBorder="1"/>
    <xf numFmtId="0" fontId="5" fillId="3" borderId="3" xfId="1" applyFont="1" applyFill="1" applyBorder="1" applyAlignment="1">
      <alignment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vertical="center" wrapText="1"/>
    </xf>
    <xf numFmtId="0" fontId="3" fillId="3" borderId="9" xfId="1" applyFont="1" applyFill="1" applyBorder="1"/>
  </cellXfs>
  <cellStyles count="2">
    <cellStyle name="Normal" xfId="1"/>
    <cellStyle name="Standard" xfId="0" builtinId="0"/>
  </cellStyles>
  <dxfs count="4">
    <dxf>
      <font>
        <color rgb="FF2C6E49"/>
      </font>
      <fill>
        <patternFill patternType="solid">
          <bgColor rgb="FFE9F4ED"/>
        </patternFill>
      </fill>
    </dxf>
    <dxf>
      <font>
        <b/>
        <color rgb="FFA61E22"/>
      </font>
      <fill>
        <patternFill patternType="solid">
          <bgColor rgb="FFFBEAEC"/>
        </patternFill>
      </fill>
    </dxf>
    <dxf>
      <font>
        <color rgb="FF2C6E49"/>
      </font>
      <fill>
        <patternFill patternType="solid">
          <bgColor rgb="FFE9F4ED"/>
        </patternFill>
      </fill>
    </dxf>
    <dxf>
      <font>
        <b/>
        <color rgb="FFA61E22"/>
      </font>
      <fill>
        <patternFill patternType="solid">
          <bgColor rgb="FFFBEAEC"/>
        </patternFill>
      </fill>
    </dxf>
  </dxfs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showGridLines="0" tabSelected="1" workbookViewId="0">
      <selection activeCell="B8" sqref="B8"/>
    </sheetView>
  </sheetViews>
  <sheetFormatPr baseColWidth="10" defaultColWidth="8.75" defaultRowHeight="15" x14ac:dyDescent="0.25"/>
  <cols>
    <col min="1" max="1" width="40" customWidth="1"/>
    <col min="2" max="2" width="35" customWidth="1"/>
    <col min="3" max="8" width="12" customWidth="1"/>
  </cols>
  <sheetData>
    <row r="1" spans="1:8" ht="33.950000000000003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8" ht="27.95" customHeight="1" x14ac:dyDescent="0.25">
      <c r="A2" s="22" t="s">
        <v>1</v>
      </c>
      <c r="B2" s="22"/>
      <c r="C2" s="22"/>
      <c r="D2" s="22"/>
      <c r="E2" s="22"/>
      <c r="F2" s="22"/>
      <c r="G2" s="22"/>
      <c r="H2" s="22"/>
    </row>
    <row r="4" spans="1:8" ht="30" x14ac:dyDescent="0.25">
      <c r="A4" s="1" t="s">
        <v>2</v>
      </c>
      <c r="B4" s="2" t="s">
        <v>407</v>
      </c>
    </row>
    <row r="5" spans="1:8" ht="30" x14ac:dyDescent="0.25">
      <c r="A5" s="1" t="s">
        <v>3</v>
      </c>
      <c r="B5" s="2" t="s">
        <v>4</v>
      </c>
    </row>
    <row r="6" spans="1:8" ht="30" x14ac:dyDescent="0.25">
      <c r="A6" s="1" t="s">
        <v>5</v>
      </c>
      <c r="B6" s="2" t="s">
        <v>6</v>
      </c>
    </row>
    <row r="7" spans="1:8" ht="30" x14ac:dyDescent="0.25">
      <c r="A7" s="1" t="s">
        <v>7</v>
      </c>
      <c r="B7" s="2" t="s">
        <v>406</v>
      </c>
    </row>
    <row r="8" spans="1:8" x14ac:dyDescent="0.25">
      <c r="A8" s="1" t="s">
        <v>8</v>
      </c>
      <c r="B8" t="s">
        <v>414</v>
      </c>
    </row>
    <row r="9" spans="1:8" x14ac:dyDescent="0.25">
      <c r="A9" s="1" t="s">
        <v>9</v>
      </c>
      <c r="B9" s="2" t="s">
        <v>10</v>
      </c>
    </row>
    <row r="10" spans="1:8" x14ac:dyDescent="0.25">
      <c r="A10" s="1" t="s">
        <v>11</v>
      </c>
      <c r="B10" s="2" t="s">
        <v>10</v>
      </c>
    </row>
    <row r="12" spans="1:8" ht="24" customHeight="1" x14ac:dyDescent="0.25">
      <c r="A12" s="23" t="s">
        <v>12</v>
      </c>
      <c r="B12" s="24"/>
      <c r="C12" s="24"/>
      <c r="D12" s="24"/>
      <c r="E12" s="24"/>
      <c r="F12" s="24"/>
      <c r="G12" s="24"/>
      <c r="H12" s="25"/>
    </row>
    <row r="13" spans="1:8" ht="27.95" customHeight="1" x14ac:dyDescent="0.25">
      <c r="A13" s="26" t="s">
        <v>13</v>
      </c>
      <c r="B13" s="26"/>
      <c r="C13" s="26"/>
      <c r="D13" s="26"/>
      <c r="E13" s="26"/>
      <c r="F13" s="26"/>
      <c r="G13" s="26"/>
      <c r="H13" s="26"/>
    </row>
    <row r="14" spans="1:8" ht="27.95" customHeight="1" x14ac:dyDescent="0.25">
      <c r="A14" s="27" t="s">
        <v>14</v>
      </c>
      <c r="B14" s="27"/>
      <c r="C14" s="27"/>
      <c r="D14" s="27"/>
      <c r="E14" s="27"/>
      <c r="F14" s="27"/>
      <c r="G14" s="27"/>
      <c r="H14" s="27"/>
    </row>
    <row r="15" spans="1:8" ht="27.95" customHeight="1" x14ac:dyDescent="0.25">
      <c r="A15" s="27" t="s">
        <v>15</v>
      </c>
      <c r="B15" s="27"/>
      <c r="C15" s="27"/>
      <c r="D15" s="27"/>
      <c r="E15" s="27"/>
      <c r="F15" s="27"/>
      <c r="G15" s="27"/>
      <c r="H15" s="27"/>
    </row>
    <row r="16" spans="1:8" ht="27.95" customHeight="1" x14ac:dyDescent="0.25">
      <c r="A16" s="27" t="s">
        <v>16</v>
      </c>
      <c r="B16" s="27"/>
      <c r="C16" s="27"/>
      <c r="D16" s="27"/>
      <c r="E16" s="27"/>
      <c r="F16" s="27"/>
      <c r="G16" s="27"/>
      <c r="H16" s="27"/>
    </row>
    <row r="17" spans="1:8" ht="27.95" customHeight="1" x14ac:dyDescent="0.25">
      <c r="A17" s="27" t="s">
        <v>17</v>
      </c>
      <c r="B17" s="27"/>
      <c r="C17" s="27"/>
      <c r="D17" s="27"/>
      <c r="E17" s="27"/>
      <c r="F17" s="27"/>
      <c r="G17" s="27"/>
      <c r="H17" s="27"/>
    </row>
    <row r="18" spans="1:8" ht="27.95" customHeight="1" x14ac:dyDescent="0.25">
      <c r="A18" s="27" t="s">
        <v>18</v>
      </c>
      <c r="B18" s="27"/>
      <c r="C18" s="27"/>
      <c r="D18" s="27"/>
      <c r="E18" s="27"/>
      <c r="F18" s="27"/>
      <c r="G18" s="27"/>
      <c r="H18" s="27"/>
    </row>
    <row r="21" spans="1:8" ht="24" customHeight="1" x14ac:dyDescent="0.25">
      <c r="A21" s="23" t="s">
        <v>19</v>
      </c>
      <c r="B21" s="24"/>
      <c r="C21" s="24"/>
      <c r="D21" s="25"/>
    </row>
    <row r="22" spans="1:8" x14ac:dyDescent="0.25">
      <c r="A22" s="6" t="s">
        <v>20</v>
      </c>
      <c r="B22" s="7">
        <f>Preisblatt!G8</f>
        <v>0</v>
      </c>
    </row>
    <row r="23" spans="1:8" x14ac:dyDescent="0.25">
      <c r="A23" s="6" t="s">
        <v>21</v>
      </c>
      <c r="B23" s="7">
        <f>Preisblatt!G9</f>
        <v>0</v>
      </c>
    </row>
    <row r="24" spans="1:8" x14ac:dyDescent="0.25">
      <c r="A24" s="6" t="s">
        <v>22</v>
      </c>
      <c r="B24" s="7">
        <f>Preisblatt!G10</f>
        <v>0</v>
      </c>
    </row>
    <row r="25" spans="1:8" x14ac:dyDescent="0.25">
      <c r="A25" s="6" t="s">
        <v>23</v>
      </c>
      <c r="B25" s="7">
        <f>Preisblatt!G11</f>
        <v>0</v>
      </c>
    </row>
    <row r="26" spans="1:8" x14ac:dyDescent="0.25">
      <c r="A26" s="6" t="s">
        <v>24</v>
      </c>
      <c r="B26" s="7">
        <f>Preisblatt!G12</f>
        <v>0</v>
      </c>
    </row>
  </sheetData>
  <mergeCells count="10">
    <mergeCell ref="A15:H15"/>
    <mergeCell ref="A16:H16"/>
    <mergeCell ref="A17:H17"/>
    <mergeCell ref="A18:H18"/>
    <mergeCell ref="A21:D21"/>
    <mergeCell ref="A1:H1"/>
    <mergeCell ref="A2:H2"/>
    <mergeCell ref="A12:H12"/>
    <mergeCell ref="A13:H13"/>
    <mergeCell ref="A14:H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showGridLines="0" topLeftCell="A41" zoomScale="115" zoomScaleNormal="115" workbookViewId="0">
      <selection activeCell="C43" sqref="C43"/>
    </sheetView>
  </sheetViews>
  <sheetFormatPr baseColWidth="10" defaultColWidth="8.75" defaultRowHeight="15" x14ac:dyDescent="0.25"/>
  <cols>
    <col min="1" max="1" width="10" customWidth="1"/>
    <col min="2" max="2" width="16" customWidth="1"/>
    <col min="3" max="3" width="67" customWidth="1"/>
    <col min="4" max="4" width="9" customWidth="1"/>
    <col min="5" max="5" width="10" customWidth="1"/>
    <col min="6" max="6" width="9" customWidth="1"/>
    <col min="7" max="7" width="15" customWidth="1"/>
    <col min="8" max="8" width="16" customWidth="1"/>
    <col min="9" max="9" width="11" customWidth="1"/>
    <col min="10" max="10" width="39" customWidth="1"/>
  </cols>
  <sheetData>
    <row r="1" spans="1:10" ht="33.950000000000003" customHeight="1" x14ac:dyDescent="0.25">
      <c r="A1" s="21" t="s">
        <v>25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7.95" customHeight="1" x14ac:dyDescent="0.25">
      <c r="A2" s="22" t="s">
        <v>26</v>
      </c>
      <c r="B2" s="22"/>
      <c r="C2" s="22"/>
      <c r="D2" s="22"/>
      <c r="E2" s="22"/>
      <c r="F2" s="22"/>
      <c r="G2" s="22"/>
      <c r="H2" s="22"/>
      <c r="I2" s="22"/>
      <c r="J2" s="22"/>
    </row>
    <row r="4" spans="1:10" ht="24" customHeight="1" x14ac:dyDescent="0.25">
      <c r="A4" s="23" t="s">
        <v>27</v>
      </c>
      <c r="B4" s="24"/>
      <c r="C4" s="24"/>
      <c r="D4" s="24"/>
      <c r="E4" s="24"/>
      <c r="F4" s="24"/>
      <c r="G4" s="3" t="s">
        <v>28</v>
      </c>
    </row>
    <row r="5" spans="1:10" x14ac:dyDescent="0.25">
      <c r="A5" s="28" t="s">
        <v>29</v>
      </c>
      <c r="B5" s="28"/>
      <c r="C5" s="28"/>
      <c r="D5" s="28"/>
      <c r="E5" s="28"/>
      <c r="F5" s="28"/>
      <c r="G5" s="12">
        <f>SUMIF(D16:D74,"GP",H16:H74)</f>
        <v>0</v>
      </c>
    </row>
    <row r="6" spans="1:10" x14ac:dyDescent="0.25">
      <c r="A6" s="28" t="s">
        <v>30</v>
      </c>
      <c r="B6" s="28"/>
      <c r="C6" s="28"/>
      <c r="D6" s="28"/>
      <c r="E6" s="28"/>
      <c r="F6" s="28"/>
      <c r="G6" s="12">
        <f>SUMIF(D16:D74,"WO",H16:H74)</f>
        <v>0</v>
      </c>
    </row>
    <row r="7" spans="1:10" x14ac:dyDescent="0.25">
      <c r="A7" s="28" t="s">
        <v>31</v>
      </c>
      <c r="B7" s="28"/>
      <c r="C7" s="28"/>
      <c r="D7" s="28"/>
      <c r="E7" s="28"/>
      <c r="F7" s="28"/>
      <c r="G7" s="12">
        <f>SUMIF(D16:D74,"INFO",H16:H74)</f>
        <v>0</v>
      </c>
    </row>
    <row r="8" spans="1:10" x14ac:dyDescent="0.25">
      <c r="A8" s="28" t="s">
        <v>20</v>
      </c>
      <c r="B8" s="28"/>
      <c r="C8" s="28"/>
      <c r="D8" s="28"/>
      <c r="E8" s="28"/>
      <c r="F8" s="28"/>
      <c r="G8" s="12">
        <f>G5</f>
        <v>0</v>
      </c>
    </row>
    <row r="9" spans="1:10" x14ac:dyDescent="0.25">
      <c r="A9" s="28" t="s">
        <v>21</v>
      </c>
      <c r="B9" s="28"/>
      <c r="C9" s="28"/>
      <c r="D9" s="28"/>
      <c r="E9" s="28"/>
      <c r="F9" s="28"/>
      <c r="G9" s="12">
        <f>G6</f>
        <v>0</v>
      </c>
    </row>
    <row r="10" spans="1:10" x14ac:dyDescent="0.25">
      <c r="A10" s="29" t="s">
        <v>32</v>
      </c>
      <c r="B10" s="29"/>
      <c r="C10" s="29"/>
      <c r="D10" s="29"/>
      <c r="E10" s="29"/>
      <c r="F10" s="29"/>
      <c r="G10" s="13">
        <f>G8+G9</f>
        <v>0</v>
      </c>
    </row>
    <row r="11" spans="1:10" x14ac:dyDescent="0.25">
      <c r="A11" s="28" t="s">
        <v>23</v>
      </c>
      <c r="B11" s="28"/>
      <c r="C11" s="28"/>
      <c r="D11" s="28"/>
      <c r="E11" s="28"/>
      <c r="F11" s="28"/>
      <c r="G11" s="12">
        <f>G10*19%</f>
        <v>0</v>
      </c>
    </row>
    <row r="12" spans="1:10" x14ac:dyDescent="0.25">
      <c r="A12" s="33" t="s">
        <v>33</v>
      </c>
      <c r="B12" s="33"/>
      <c r="C12" s="33"/>
      <c r="D12" s="33"/>
      <c r="E12" s="33"/>
      <c r="F12" s="33"/>
      <c r="G12" s="14">
        <f>G10+G11</f>
        <v>0</v>
      </c>
    </row>
    <row r="15" spans="1:10" ht="30" customHeight="1" x14ac:dyDescent="0.25">
      <c r="A15" s="8" t="s">
        <v>34</v>
      </c>
      <c r="B15" s="8" t="s">
        <v>35</v>
      </c>
      <c r="C15" s="8" t="s">
        <v>36</v>
      </c>
      <c r="D15" s="8" t="s">
        <v>37</v>
      </c>
      <c r="E15" s="8" t="s">
        <v>38</v>
      </c>
      <c r="F15" s="8" t="s">
        <v>39</v>
      </c>
      <c r="G15" s="8" t="s">
        <v>40</v>
      </c>
      <c r="H15" s="8" t="s">
        <v>41</v>
      </c>
      <c r="I15" s="8" t="s">
        <v>42</v>
      </c>
      <c r="J15" s="8" t="s">
        <v>43</v>
      </c>
    </row>
    <row r="16" spans="1:10" ht="24" customHeight="1" x14ac:dyDescent="0.25">
      <c r="A16" s="16" t="s">
        <v>44</v>
      </c>
      <c r="B16" s="30" t="s">
        <v>45</v>
      </c>
      <c r="C16" s="30"/>
      <c r="D16" s="31"/>
      <c r="E16" s="31"/>
      <c r="F16" s="31"/>
      <c r="G16" s="30"/>
      <c r="H16" s="30"/>
      <c r="I16" s="31"/>
      <c r="J16" s="32"/>
    </row>
    <row r="17" spans="1:10" ht="38.1" customHeight="1" x14ac:dyDescent="0.25">
      <c r="A17" s="17" t="s">
        <v>46</v>
      </c>
      <c r="B17" s="5" t="s">
        <v>47</v>
      </c>
      <c r="C17" s="5" t="s">
        <v>48</v>
      </c>
      <c r="D17" s="15" t="s">
        <v>49</v>
      </c>
      <c r="E17" s="15" t="s">
        <v>50</v>
      </c>
      <c r="F17" s="15">
        <v>1</v>
      </c>
      <c r="G17" s="10"/>
      <c r="H17" s="11">
        <f t="shared" ref="H17:H23" si="0">IF(OR(F17="",G17=""),0,F17*G17)</f>
        <v>0</v>
      </c>
      <c r="I17" s="15">
        <v>1</v>
      </c>
      <c r="J17" s="9"/>
    </row>
    <row r="18" spans="1:10" ht="38.1" customHeight="1" x14ac:dyDescent="0.25">
      <c r="A18" s="17" t="s">
        <v>51</v>
      </c>
      <c r="B18" s="5" t="s">
        <v>47</v>
      </c>
      <c r="C18" s="5" t="s">
        <v>52</v>
      </c>
      <c r="D18" s="15" t="s">
        <v>49</v>
      </c>
      <c r="E18" s="15" t="s">
        <v>50</v>
      </c>
      <c r="F18" s="15">
        <v>1</v>
      </c>
      <c r="G18" s="10"/>
      <c r="H18" s="11">
        <f t="shared" si="0"/>
        <v>0</v>
      </c>
      <c r="I18" s="15">
        <v>1</v>
      </c>
      <c r="J18" s="9"/>
    </row>
    <row r="19" spans="1:10" ht="38.1" customHeight="1" x14ac:dyDescent="0.25">
      <c r="A19" s="17" t="s">
        <v>53</v>
      </c>
      <c r="B19" s="5" t="s">
        <v>47</v>
      </c>
      <c r="C19" s="5" t="s">
        <v>54</v>
      </c>
      <c r="D19" s="15" t="s">
        <v>49</v>
      </c>
      <c r="E19" s="15" t="s">
        <v>50</v>
      </c>
      <c r="F19" s="15">
        <v>1</v>
      </c>
      <c r="G19" s="10"/>
      <c r="H19" s="11">
        <f t="shared" si="0"/>
        <v>0</v>
      </c>
      <c r="I19" s="15">
        <v>1</v>
      </c>
      <c r="J19" s="9"/>
    </row>
    <row r="20" spans="1:10" ht="38.1" customHeight="1" x14ac:dyDescent="0.25">
      <c r="A20" s="17" t="s">
        <v>55</v>
      </c>
      <c r="B20" s="5" t="s">
        <v>47</v>
      </c>
      <c r="C20" s="5" t="s">
        <v>56</v>
      </c>
      <c r="D20" s="15" t="s">
        <v>49</v>
      </c>
      <c r="E20" s="15" t="s">
        <v>50</v>
      </c>
      <c r="F20" s="15">
        <v>1</v>
      </c>
      <c r="G20" s="10"/>
      <c r="H20" s="11">
        <f t="shared" si="0"/>
        <v>0</v>
      </c>
      <c r="I20" s="15">
        <v>1</v>
      </c>
      <c r="J20" s="9"/>
    </row>
    <row r="21" spans="1:10" ht="38.1" customHeight="1" x14ac:dyDescent="0.25">
      <c r="A21" s="17" t="s">
        <v>57</v>
      </c>
      <c r="B21" s="5" t="s">
        <v>47</v>
      </c>
      <c r="C21" s="20" t="s">
        <v>405</v>
      </c>
      <c r="D21" s="15" t="s">
        <v>49</v>
      </c>
      <c r="E21" s="15" t="s">
        <v>50</v>
      </c>
      <c r="F21" s="15">
        <v>1</v>
      </c>
      <c r="G21" s="10"/>
      <c r="H21" s="11">
        <f t="shared" si="0"/>
        <v>0</v>
      </c>
      <c r="I21" s="15">
        <v>1</v>
      </c>
      <c r="J21" s="9"/>
    </row>
    <row r="22" spans="1:10" ht="38.1" customHeight="1" x14ac:dyDescent="0.25">
      <c r="A22" s="17" t="s">
        <v>58</v>
      </c>
      <c r="B22" s="5" t="s">
        <v>47</v>
      </c>
      <c r="C22" s="5" t="s">
        <v>59</v>
      </c>
      <c r="D22" s="15" t="s">
        <v>49</v>
      </c>
      <c r="E22" s="15" t="s">
        <v>50</v>
      </c>
      <c r="F22" s="15">
        <v>1</v>
      </c>
      <c r="G22" s="10"/>
      <c r="H22" s="11">
        <f t="shared" si="0"/>
        <v>0</v>
      </c>
      <c r="I22" s="15">
        <v>1</v>
      </c>
      <c r="J22" s="9"/>
    </row>
    <row r="23" spans="1:10" ht="38.1" customHeight="1" x14ac:dyDescent="0.25">
      <c r="A23" s="17" t="s">
        <v>60</v>
      </c>
      <c r="B23" s="5" t="s">
        <v>47</v>
      </c>
      <c r="C23" s="5" t="s">
        <v>61</v>
      </c>
      <c r="D23" s="15" t="s">
        <v>49</v>
      </c>
      <c r="E23" s="15" t="s">
        <v>50</v>
      </c>
      <c r="F23" s="15">
        <v>1</v>
      </c>
      <c r="G23" s="10"/>
      <c r="H23" s="11">
        <f t="shared" si="0"/>
        <v>0</v>
      </c>
      <c r="I23" s="15">
        <v>1</v>
      </c>
      <c r="J23" s="9"/>
    </row>
    <row r="24" spans="1:10" ht="24" customHeight="1" x14ac:dyDescent="0.25">
      <c r="A24" s="16" t="s">
        <v>62</v>
      </c>
      <c r="B24" s="30" t="s">
        <v>63</v>
      </c>
      <c r="C24" s="30"/>
      <c r="D24" s="31"/>
      <c r="E24" s="31"/>
      <c r="F24" s="31"/>
      <c r="G24" s="30"/>
      <c r="H24" s="30"/>
      <c r="I24" s="31"/>
      <c r="J24" s="32"/>
    </row>
    <row r="25" spans="1:10" ht="38.1" customHeight="1" x14ac:dyDescent="0.25">
      <c r="A25" s="17" t="s">
        <v>64</v>
      </c>
      <c r="B25" s="5" t="s">
        <v>65</v>
      </c>
      <c r="C25" s="5" t="s">
        <v>66</v>
      </c>
      <c r="D25" s="15" t="s">
        <v>49</v>
      </c>
      <c r="E25" s="15" t="s">
        <v>50</v>
      </c>
      <c r="F25" s="15">
        <v>1</v>
      </c>
      <c r="G25" s="10"/>
      <c r="H25" s="11">
        <f t="shared" ref="H25:H36" si="1">IF(OR(F25="",G25=""),0,F25*G25)</f>
        <v>0</v>
      </c>
      <c r="I25" s="15">
        <v>1</v>
      </c>
      <c r="J25" s="9" t="s">
        <v>67</v>
      </c>
    </row>
    <row r="26" spans="1:10" ht="38.1" customHeight="1" x14ac:dyDescent="0.25">
      <c r="A26" s="17" t="s">
        <v>68</v>
      </c>
      <c r="B26" s="5" t="s">
        <v>65</v>
      </c>
      <c r="C26" s="5" t="s">
        <v>69</v>
      </c>
      <c r="D26" s="15" t="s">
        <v>49</v>
      </c>
      <c r="E26" s="15" t="s">
        <v>50</v>
      </c>
      <c r="F26" s="15">
        <v>1</v>
      </c>
      <c r="G26" s="10"/>
      <c r="H26" s="11">
        <f t="shared" si="1"/>
        <v>0</v>
      </c>
      <c r="I26" s="15">
        <v>1</v>
      </c>
      <c r="J26" s="9"/>
    </row>
    <row r="27" spans="1:10" ht="38.1" customHeight="1" x14ac:dyDescent="0.25">
      <c r="A27" s="17" t="s">
        <v>70</v>
      </c>
      <c r="B27" s="5" t="s">
        <v>65</v>
      </c>
      <c r="C27" s="5" t="s">
        <v>71</v>
      </c>
      <c r="D27" s="15" t="s">
        <v>49</v>
      </c>
      <c r="E27" s="15" t="s">
        <v>50</v>
      </c>
      <c r="F27" s="15">
        <v>1</v>
      </c>
      <c r="G27" s="10"/>
      <c r="H27" s="11">
        <f t="shared" si="1"/>
        <v>0</v>
      </c>
      <c r="I27" s="15">
        <v>1</v>
      </c>
      <c r="J27" s="9"/>
    </row>
    <row r="28" spans="1:10" ht="38.1" customHeight="1" x14ac:dyDescent="0.25">
      <c r="A28" s="17" t="s">
        <v>72</v>
      </c>
      <c r="B28" s="5" t="s">
        <v>73</v>
      </c>
      <c r="C28" s="5" t="s">
        <v>74</v>
      </c>
      <c r="D28" s="15" t="s">
        <v>49</v>
      </c>
      <c r="E28" s="15" t="s">
        <v>50</v>
      </c>
      <c r="F28" s="15">
        <v>1</v>
      </c>
      <c r="G28" s="10"/>
      <c r="H28" s="11">
        <f t="shared" si="1"/>
        <v>0</v>
      </c>
      <c r="I28" s="15">
        <v>1</v>
      </c>
      <c r="J28" s="9"/>
    </row>
    <row r="29" spans="1:10" ht="38.1" customHeight="1" x14ac:dyDescent="0.25">
      <c r="A29" s="17" t="s">
        <v>75</v>
      </c>
      <c r="B29" s="5" t="s">
        <v>73</v>
      </c>
      <c r="C29" s="5" t="s">
        <v>76</v>
      </c>
      <c r="D29" s="15" t="s">
        <v>49</v>
      </c>
      <c r="E29" s="15" t="s">
        <v>77</v>
      </c>
      <c r="F29" s="15">
        <v>254</v>
      </c>
      <c r="G29" s="10"/>
      <c r="H29" s="11">
        <f t="shared" si="1"/>
        <v>0</v>
      </c>
      <c r="I29" s="15">
        <v>1</v>
      </c>
      <c r="J29" s="9"/>
    </row>
    <row r="30" spans="1:10" ht="38.1" customHeight="1" x14ac:dyDescent="0.25">
      <c r="A30" s="17" t="s">
        <v>78</v>
      </c>
      <c r="B30" s="5" t="s">
        <v>79</v>
      </c>
      <c r="C30" s="5" t="s">
        <v>80</v>
      </c>
      <c r="D30" s="15" t="s">
        <v>49</v>
      </c>
      <c r="E30" s="15" t="s">
        <v>50</v>
      </c>
      <c r="F30" s="15">
        <v>1</v>
      </c>
      <c r="G30" s="10"/>
      <c r="H30" s="11">
        <f t="shared" si="1"/>
        <v>0</v>
      </c>
      <c r="I30" s="15">
        <v>1</v>
      </c>
      <c r="J30" s="9"/>
    </row>
    <row r="31" spans="1:10" ht="38.1" customHeight="1" x14ac:dyDescent="0.25">
      <c r="A31" s="17" t="s">
        <v>81</v>
      </c>
      <c r="B31" s="5" t="s">
        <v>82</v>
      </c>
      <c r="C31" s="5" t="s">
        <v>83</v>
      </c>
      <c r="D31" s="15" t="s">
        <v>49</v>
      </c>
      <c r="E31" s="15" t="s">
        <v>84</v>
      </c>
      <c r="F31" s="15">
        <v>2</v>
      </c>
      <c r="G31" s="10"/>
      <c r="H31" s="11">
        <f t="shared" si="1"/>
        <v>0</v>
      </c>
      <c r="I31" s="15">
        <v>1</v>
      </c>
      <c r="J31" s="9"/>
    </row>
    <row r="32" spans="1:10" ht="38.1" customHeight="1" x14ac:dyDescent="0.25">
      <c r="A32" s="17" t="s">
        <v>85</v>
      </c>
      <c r="B32" s="5" t="s">
        <v>82</v>
      </c>
      <c r="C32" s="5" t="s">
        <v>86</v>
      </c>
      <c r="D32" s="15" t="s">
        <v>49</v>
      </c>
      <c r="E32" s="15" t="s">
        <v>84</v>
      </c>
      <c r="F32" s="15">
        <v>11</v>
      </c>
      <c r="G32" s="10"/>
      <c r="H32" s="11">
        <f t="shared" si="1"/>
        <v>0</v>
      </c>
      <c r="I32" s="15">
        <v>1</v>
      </c>
      <c r="J32" s="9"/>
    </row>
    <row r="33" spans="1:10" ht="38.1" customHeight="1" x14ac:dyDescent="0.25">
      <c r="A33" s="17" t="s">
        <v>87</v>
      </c>
      <c r="B33" s="5" t="s">
        <v>82</v>
      </c>
      <c r="C33" s="5" t="s">
        <v>88</v>
      </c>
      <c r="D33" s="15" t="s">
        <v>49</v>
      </c>
      <c r="E33" s="15" t="s">
        <v>84</v>
      </c>
      <c r="F33" s="15">
        <v>3</v>
      </c>
      <c r="G33" s="10"/>
      <c r="H33" s="11">
        <f t="shared" si="1"/>
        <v>0</v>
      </c>
      <c r="I33" s="15">
        <v>1</v>
      </c>
      <c r="J33" s="9"/>
    </row>
    <row r="34" spans="1:10" ht="38.1" customHeight="1" x14ac:dyDescent="0.25">
      <c r="A34" s="17" t="s">
        <v>89</v>
      </c>
      <c r="B34" s="5" t="s">
        <v>90</v>
      </c>
      <c r="C34" s="5" t="s">
        <v>91</v>
      </c>
      <c r="D34" s="15" t="s">
        <v>49</v>
      </c>
      <c r="E34" s="15" t="s">
        <v>50</v>
      </c>
      <c r="F34" s="15">
        <v>1</v>
      </c>
      <c r="G34" s="10"/>
      <c r="H34" s="11">
        <f t="shared" si="1"/>
        <v>0</v>
      </c>
      <c r="I34" s="15">
        <v>1</v>
      </c>
      <c r="J34" s="9"/>
    </row>
    <row r="35" spans="1:10" ht="48" x14ac:dyDescent="0.25">
      <c r="A35" s="17" t="s">
        <v>92</v>
      </c>
      <c r="B35" s="5" t="s">
        <v>93</v>
      </c>
      <c r="C35" s="19" t="s">
        <v>409</v>
      </c>
      <c r="D35" s="15" t="s">
        <v>49</v>
      </c>
      <c r="E35" s="15" t="s">
        <v>50</v>
      </c>
      <c r="F35" s="15">
        <v>1</v>
      </c>
      <c r="G35" s="10"/>
      <c r="H35" s="11">
        <f t="shared" si="1"/>
        <v>0</v>
      </c>
      <c r="I35" s="15">
        <v>1</v>
      </c>
      <c r="J35" s="9" t="s">
        <v>410</v>
      </c>
    </row>
    <row r="36" spans="1:10" ht="38.1" customHeight="1" x14ac:dyDescent="0.25">
      <c r="A36" s="17" t="s">
        <v>94</v>
      </c>
      <c r="B36" s="5" t="s">
        <v>95</v>
      </c>
      <c r="C36" s="5" t="s">
        <v>96</v>
      </c>
      <c r="D36" s="15" t="s">
        <v>49</v>
      </c>
      <c r="E36" s="15" t="s">
        <v>50</v>
      </c>
      <c r="F36" s="15">
        <v>1</v>
      </c>
      <c r="G36" s="10"/>
      <c r="H36" s="11">
        <f t="shared" si="1"/>
        <v>0</v>
      </c>
      <c r="I36" s="15">
        <v>1</v>
      </c>
      <c r="J36" s="9"/>
    </row>
    <row r="37" spans="1:10" ht="24" customHeight="1" x14ac:dyDescent="0.25">
      <c r="A37" s="16" t="s">
        <v>97</v>
      </c>
      <c r="B37" s="30" t="s">
        <v>98</v>
      </c>
      <c r="C37" s="30"/>
      <c r="D37" s="31"/>
      <c r="E37" s="31"/>
      <c r="F37" s="31"/>
      <c r="G37" s="30"/>
      <c r="H37" s="30"/>
      <c r="I37" s="31"/>
      <c r="J37" s="32"/>
    </row>
    <row r="38" spans="1:10" ht="38.1" customHeight="1" x14ac:dyDescent="0.25">
      <c r="A38" s="17" t="s">
        <v>99</v>
      </c>
      <c r="B38" s="5" t="s">
        <v>100</v>
      </c>
      <c r="C38" s="5" t="s">
        <v>101</v>
      </c>
      <c r="D38" s="15" t="s">
        <v>49</v>
      </c>
      <c r="E38" s="15" t="s">
        <v>50</v>
      </c>
      <c r="F38" s="15">
        <v>1</v>
      </c>
      <c r="G38" s="10"/>
      <c r="H38" s="11">
        <f t="shared" ref="H38:H52" si="2">IF(OR(F38="",G38=""),0,F38*G38)</f>
        <v>0</v>
      </c>
      <c r="I38" s="15">
        <v>1</v>
      </c>
      <c r="J38" s="9"/>
    </row>
    <row r="39" spans="1:10" ht="38.1" customHeight="1" x14ac:dyDescent="0.25">
      <c r="A39" s="17" t="s">
        <v>102</v>
      </c>
      <c r="B39" s="5" t="s">
        <v>100</v>
      </c>
      <c r="C39" s="5" t="s">
        <v>103</v>
      </c>
      <c r="D39" s="15" t="s">
        <v>49</v>
      </c>
      <c r="E39" s="15" t="s">
        <v>50</v>
      </c>
      <c r="F39" s="15">
        <v>1</v>
      </c>
      <c r="G39" s="10"/>
      <c r="H39" s="11">
        <f t="shared" si="2"/>
        <v>0</v>
      </c>
      <c r="I39" s="15">
        <v>1</v>
      </c>
      <c r="J39" s="9"/>
    </row>
    <row r="40" spans="1:10" ht="38.1" customHeight="1" x14ac:dyDescent="0.25">
      <c r="A40" s="17" t="s">
        <v>104</v>
      </c>
      <c r="B40" s="5" t="s">
        <v>105</v>
      </c>
      <c r="C40" s="5" t="s">
        <v>106</v>
      </c>
      <c r="D40" s="15" t="s">
        <v>49</v>
      </c>
      <c r="E40" s="15" t="s">
        <v>50</v>
      </c>
      <c r="F40" s="15">
        <v>1</v>
      </c>
      <c r="G40" s="10"/>
      <c r="H40" s="11">
        <f t="shared" si="2"/>
        <v>0</v>
      </c>
      <c r="I40" s="15">
        <v>1</v>
      </c>
      <c r="J40" s="9"/>
    </row>
    <row r="41" spans="1:10" ht="38.1" customHeight="1" x14ac:dyDescent="0.25">
      <c r="A41" s="17" t="s">
        <v>107</v>
      </c>
      <c r="B41" s="5" t="s">
        <v>105</v>
      </c>
      <c r="C41" s="5" t="s">
        <v>108</v>
      </c>
      <c r="D41" s="15" t="s">
        <v>49</v>
      </c>
      <c r="E41" s="15" t="s">
        <v>84</v>
      </c>
      <c r="F41" s="15">
        <v>2</v>
      </c>
      <c r="G41" s="10"/>
      <c r="H41" s="11">
        <f t="shared" si="2"/>
        <v>0</v>
      </c>
      <c r="I41" s="15">
        <v>1</v>
      </c>
      <c r="J41" s="9"/>
    </row>
    <row r="42" spans="1:10" ht="38.1" customHeight="1" x14ac:dyDescent="0.25">
      <c r="A42" s="17" t="s">
        <v>109</v>
      </c>
      <c r="B42" s="5" t="s">
        <v>110</v>
      </c>
      <c r="C42" s="5" t="s">
        <v>111</v>
      </c>
      <c r="D42" s="15" t="s">
        <v>49</v>
      </c>
      <c r="E42" s="15" t="s">
        <v>50</v>
      </c>
      <c r="F42" s="15">
        <v>1</v>
      </c>
      <c r="G42" s="10"/>
      <c r="H42" s="11">
        <f t="shared" si="2"/>
        <v>0</v>
      </c>
      <c r="I42" s="15">
        <v>1</v>
      </c>
      <c r="J42" s="9"/>
    </row>
    <row r="43" spans="1:10" ht="38.1" customHeight="1" x14ac:dyDescent="0.25">
      <c r="A43" s="17" t="s">
        <v>112</v>
      </c>
      <c r="B43" s="5" t="s">
        <v>100</v>
      </c>
      <c r="C43" s="5" t="s">
        <v>411</v>
      </c>
      <c r="D43" s="15" t="s">
        <v>49</v>
      </c>
      <c r="E43" s="15" t="s">
        <v>50</v>
      </c>
      <c r="F43" s="15">
        <v>1</v>
      </c>
      <c r="G43" s="10"/>
      <c r="H43" s="11">
        <f t="shared" si="2"/>
        <v>0</v>
      </c>
      <c r="I43" s="15">
        <v>1</v>
      </c>
      <c r="J43" s="9"/>
    </row>
    <row r="44" spans="1:10" ht="38.1" customHeight="1" x14ac:dyDescent="0.25">
      <c r="A44" s="17" t="s">
        <v>113</v>
      </c>
      <c r="B44" s="5" t="s">
        <v>114</v>
      </c>
      <c r="C44" s="5" t="s">
        <v>115</v>
      </c>
      <c r="D44" s="15" t="s">
        <v>49</v>
      </c>
      <c r="E44" s="15" t="s">
        <v>50</v>
      </c>
      <c r="F44" s="15">
        <v>1</v>
      </c>
      <c r="G44" s="10"/>
      <c r="H44" s="11">
        <f t="shared" si="2"/>
        <v>0</v>
      </c>
      <c r="I44" s="15">
        <v>1</v>
      </c>
      <c r="J44" s="9"/>
    </row>
    <row r="45" spans="1:10" ht="38.1" customHeight="1" x14ac:dyDescent="0.25">
      <c r="A45" s="17" t="s">
        <v>116</v>
      </c>
      <c r="B45" s="5" t="s">
        <v>117</v>
      </c>
      <c r="C45" s="5" t="s">
        <v>118</v>
      </c>
      <c r="D45" s="15" t="s">
        <v>49</v>
      </c>
      <c r="E45" s="15" t="s">
        <v>84</v>
      </c>
      <c r="F45" s="15">
        <v>11</v>
      </c>
      <c r="G45" s="10"/>
      <c r="H45" s="11">
        <f t="shared" si="2"/>
        <v>0</v>
      </c>
      <c r="I45" s="15">
        <v>1</v>
      </c>
      <c r="J45" s="9" t="s">
        <v>119</v>
      </c>
    </row>
    <row r="46" spans="1:10" ht="38.1" customHeight="1" x14ac:dyDescent="0.25">
      <c r="A46" s="17" t="s">
        <v>120</v>
      </c>
      <c r="B46" s="5" t="s">
        <v>121</v>
      </c>
      <c r="C46" s="5" t="s">
        <v>122</v>
      </c>
      <c r="D46" s="15" t="s">
        <v>49</v>
      </c>
      <c r="E46" s="15" t="s">
        <v>50</v>
      </c>
      <c r="F46" s="15">
        <v>1</v>
      </c>
      <c r="G46" s="10"/>
      <c r="H46" s="11">
        <f t="shared" si="2"/>
        <v>0</v>
      </c>
      <c r="I46" s="15">
        <v>1</v>
      </c>
      <c r="J46" s="9"/>
    </row>
    <row r="47" spans="1:10" ht="38.1" customHeight="1" x14ac:dyDescent="0.25">
      <c r="A47" s="17" t="s">
        <v>123</v>
      </c>
      <c r="B47" s="5" t="s">
        <v>124</v>
      </c>
      <c r="C47" s="5" t="s">
        <v>125</v>
      </c>
      <c r="D47" s="15" t="s">
        <v>49</v>
      </c>
      <c r="E47" s="15" t="s">
        <v>50</v>
      </c>
      <c r="F47" s="15">
        <v>1</v>
      </c>
      <c r="G47" s="10"/>
      <c r="H47" s="11">
        <f t="shared" si="2"/>
        <v>0</v>
      </c>
      <c r="I47" s="15">
        <v>1</v>
      </c>
      <c r="J47" s="9"/>
    </row>
    <row r="48" spans="1:10" ht="38.1" customHeight="1" x14ac:dyDescent="0.25">
      <c r="A48" s="17" t="s">
        <v>126</v>
      </c>
      <c r="B48" s="5" t="s">
        <v>124</v>
      </c>
      <c r="C48" s="5" t="s">
        <v>127</v>
      </c>
      <c r="D48" s="15" t="s">
        <v>49</v>
      </c>
      <c r="E48" s="15" t="s">
        <v>84</v>
      </c>
      <c r="F48" s="15">
        <v>2</v>
      </c>
      <c r="G48" s="10"/>
      <c r="H48" s="11">
        <f t="shared" si="2"/>
        <v>0</v>
      </c>
      <c r="I48" s="15">
        <v>1</v>
      </c>
      <c r="J48" s="9"/>
    </row>
    <row r="49" spans="1:10" ht="38.1" customHeight="1" x14ac:dyDescent="0.25">
      <c r="A49" s="17" t="s">
        <v>128</v>
      </c>
      <c r="B49" s="5" t="s">
        <v>124</v>
      </c>
      <c r="C49" s="5" t="s">
        <v>129</v>
      </c>
      <c r="D49" s="15" t="s">
        <v>49</v>
      </c>
      <c r="E49" s="15" t="s">
        <v>84</v>
      </c>
      <c r="F49" s="15">
        <v>1</v>
      </c>
      <c r="G49" s="10"/>
      <c r="H49" s="11">
        <f t="shared" si="2"/>
        <v>0</v>
      </c>
      <c r="I49" s="15">
        <v>1</v>
      </c>
      <c r="J49" s="9"/>
    </row>
    <row r="50" spans="1:10" ht="38.1" customHeight="1" x14ac:dyDescent="0.25">
      <c r="A50" s="17" t="s">
        <v>130</v>
      </c>
      <c r="B50" s="5" t="s">
        <v>124</v>
      </c>
      <c r="C50" s="5" t="s">
        <v>131</v>
      </c>
      <c r="D50" s="15" t="s">
        <v>49</v>
      </c>
      <c r="E50" s="15" t="s">
        <v>84</v>
      </c>
      <c r="F50" s="15">
        <v>2</v>
      </c>
      <c r="G50" s="10"/>
      <c r="H50" s="11">
        <f t="shared" si="2"/>
        <v>0</v>
      </c>
      <c r="I50" s="15">
        <v>1</v>
      </c>
      <c r="J50" s="9"/>
    </row>
    <row r="51" spans="1:10" ht="38.1" customHeight="1" x14ac:dyDescent="0.25">
      <c r="A51" s="17" t="s">
        <v>132</v>
      </c>
      <c r="B51" s="5" t="s">
        <v>133</v>
      </c>
      <c r="C51" s="5" t="s">
        <v>134</v>
      </c>
      <c r="D51" s="15" t="s">
        <v>49</v>
      </c>
      <c r="E51" s="15" t="s">
        <v>84</v>
      </c>
      <c r="F51" s="15">
        <v>1</v>
      </c>
      <c r="G51" s="10"/>
      <c r="H51" s="11">
        <f t="shared" si="2"/>
        <v>0</v>
      </c>
      <c r="I51" s="15">
        <v>1</v>
      </c>
      <c r="J51" s="9"/>
    </row>
    <row r="52" spans="1:10" ht="38.1" customHeight="1" x14ac:dyDescent="0.25">
      <c r="A52" s="17" t="s">
        <v>135</v>
      </c>
      <c r="B52" s="5" t="s">
        <v>136</v>
      </c>
      <c r="C52" s="5" t="s">
        <v>137</v>
      </c>
      <c r="D52" s="15" t="s">
        <v>49</v>
      </c>
      <c r="E52" s="15" t="s">
        <v>50</v>
      </c>
      <c r="F52" s="15">
        <v>1</v>
      </c>
      <c r="G52" s="10"/>
      <c r="H52" s="11">
        <f t="shared" si="2"/>
        <v>0</v>
      </c>
      <c r="I52" s="15">
        <v>1</v>
      </c>
      <c r="J52" s="9"/>
    </row>
    <row r="53" spans="1:10" ht="24" customHeight="1" x14ac:dyDescent="0.25">
      <c r="A53" s="16" t="s">
        <v>138</v>
      </c>
      <c r="B53" s="30" t="s">
        <v>139</v>
      </c>
      <c r="C53" s="30"/>
      <c r="D53" s="31"/>
      <c r="E53" s="31"/>
      <c r="F53" s="31"/>
      <c r="G53" s="30"/>
      <c r="H53" s="30"/>
      <c r="I53" s="31"/>
      <c r="J53" s="32"/>
    </row>
    <row r="54" spans="1:10" ht="38.1" customHeight="1" x14ac:dyDescent="0.25">
      <c r="A54" s="17" t="s">
        <v>140</v>
      </c>
      <c r="B54" s="5" t="s">
        <v>141</v>
      </c>
      <c r="C54" s="5" t="s">
        <v>142</v>
      </c>
      <c r="D54" s="15" t="s">
        <v>49</v>
      </c>
      <c r="E54" s="15" t="s">
        <v>50</v>
      </c>
      <c r="F54" s="15">
        <v>1</v>
      </c>
      <c r="G54" s="10"/>
      <c r="H54" s="11">
        <f t="shared" ref="H54:H61" si="3">IF(OR(F54="",G54=""),0,F54*G54)</f>
        <v>0</v>
      </c>
      <c r="I54" s="15">
        <v>1</v>
      </c>
      <c r="J54" s="9"/>
    </row>
    <row r="55" spans="1:10" ht="38.1" customHeight="1" x14ac:dyDescent="0.25">
      <c r="A55" s="17" t="s">
        <v>143</v>
      </c>
      <c r="B55" s="5" t="s">
        <v>141</v>
      </c>
      <c r="C55" s="5" t="s">
        <v>144</v>
      </c>
      <c r="D55" s="15" t="s">
        <v>49</v>
      </c>
      <c r="E55" s="15" t="s">
        <v>50</v>
      </c>
      <c r="F55" s="15">
        <v>1</v>
      </c>
      <c r="G55" s="10"/>
      <c r="H55" s="11">
        <f t="shared" si="3"/>
        <v>0</v>
      </c>
      <c r="I55" s="15">
        <v>1</v>
      </c>
      <c r="J55" s="9"/>
    </row>
    <row r="56" spans="1:10" ht="38.1" customHeight="1" x14ac:dyDescent="0.25">
      <c r="A56" s="17" t="s">
        <v>145</v>
      </c>
      <c r="B56" s="5" t="s">
        <v>146</v>
      </c>
      <c r="C56" s="5" t="s">
        <v>147</v>
      </c>
      <c r="D56" s="15" t="s">
        <v>49</v>
      </c>
      <c r="E56" s="15" t="s">
        <v>50</v>
      </c>
      <c r="F56" s="15">
        <v>1</v>
      </c>
      <c r="G56" s="10"/>
      <c r="H56" s="11">
        <f t="shared" si="3"/>
        <v>0</v>
      </c>
      <c r="I56" s="15">
        <v>1</v>
      </c>
      <c r="J56" s="9"/>
    </row>
    <row r="57" spans="1:10" ht="38.1" customHeight="1" x14ac:dyDescent="0.25">
      <c r="A57" s="17" t="s">
        <v>148</v>
      </c>
      <c r="B57" s="5" t="s">
        <v>149</v>
      </c>
      <c r="C57" s="5" t="s">
        <v>150</v>
      </c>
      <c r="D57" s="15" t="s">
        <v>49</v>
      </c>
      <c r="E57" s="15" t="s">
        <v>50</v>
      </c>
      <c r="F57" s="15">
        <v>1</v>
      </c>
      <c r="G57" s="10"/>
      <c r="H57" s="11">
        <f t="shared" si="3"/>
        <v>0</v>
      </c>
      <c r="I57" s="15">
        <v>1</v>
      </c>
      <c r="J57" s="9"/>
    </row>
    <row r="58" spans="1:10" ht="38.1" customHeight="1" x14ac:dyDescent="0.25">
      <c r="A58" s="17" t="s">
        <v>151</v>
      </c>
      <c r="B58" s="5" t="s">
        <v>152</v>
      </c>
      <c r="C58" s="5" t="s">
        <v>153</v>
      </c>
      <c r="D58" s="15" t="s">
        <v>49</v>
      </c>
      <c r="E58" s="15" t="s">
        <v>50</v>
      </c>
      <c r="F58" s="15">
        <v>1</v>
      </c>
      <c r="G58" s="10"/>
      <c r="H58" s="11">
        <f t="shared" si="3"/>
        <v>0</v>
      </c>
      <c r="I58" s="15">
        <v>1</v>
      </c>
      <c r="J58" s="9"/>
    </row>
    <row r="59" spans="1:10" ht="38.1" customHeight="1" x14ac:dyDescent="0.25">
      <c r="A59" s="17" t="s">
        <v>154</v>
      </c>
      <c r="B59" s="5" t="s">
        <v>155</v>
      </c>
      <c r="C59" s="5" t="s">
        <v>156</v>
      </c>
      <c r="D59" s="15" t="s">
        <v>49</v>
      </c>
      <c r="E59" s="15" t="s">
        <v>50</v>
      </c>
      <c r="F59" s="15">
        <v>1</v>
      </c>
      <c r="G59" s="10"/>
      <c r="H59" s="11">
        <f t="shared" si="3"/>
        <v>0</v>
      </c>
      <c r="I59" s="15">
        <v>1</v>
      </c>
      <c r="J59" s="9"/>
    </row>
    <row r="60" spans="1:10" ht="38.1" customHeight="1" x14ac:dyDescent="0.25">
      <c r="A60" s="17" t="s">
        <v>157</v>
      </c>
      <c r="B60" s="5" t="s">
        <v>158</v>
      </c>
      <c r="C60" s="5" t="s">
        <v>159</v>
      </c>
      <c r="D60" s="15" t="s">
        <v>49</v>
      </c>
      <c r="E60" s="15" t="s">
        <v>50</v>
      </c>
      <c r="F60" s="15">
        <v>1</v>
      </c>
      <c r="G60" s="10"/>
      <c r="H60" s="11">
        <f t="shared" si="3"/>
        <v>0</v>
      </c>
      <c r="I60" s="15">
        <v>1</v>
      </c>
      <c r="J60" s="9"/>
    </row>
    <row r="61" spans="1:10" ht="38.1" customHeight="1" x14ac:dyDescent="0.25">
      <c r="A61" s="17" t="s">
        <v>160</v>
      </c>
      <c r="B61" s="5" t="s">
        <v>161</v>
      </c>
      <c r="C61" s="5" t="s">
        <v>162</v>
      </c>
      <c r="D61" s="15" t="s">
        <v>49</v>
      </c>
      <c r="E61" s="15" t="s">
        <v>50</v>
      </c>
      <c r="F61" s="15">
        <v>1</v>
      </c>
      <c r="G61" s="10"/>
      <c r="H61" s="11">
        <f t="shared" si="3"/>
        <v>0</v>
      </c>
      <c r="I61" s="15">
        <v>1</v>
      </c>
      <c r="J61" s="9"/>
    </row>
    <row r="62" spans="1:10" ht="24" customHeight="1" x14ac:dyDescent="0.25">
      <c r="A62" s="16" t="s">
        <v>163</v>
      </c>
      <c r="B62" s="30" t="s">
        <v>164</v>
      </c>
      <c r="C62" s="30"/>
      <c r="D62" s="31"/>
      <c r="E62" s="31"/>
      <c r="F62" s="31"/>
      <c r="G62" s="30"/>
      <c r="H62" s="30"/>
      <c r="I62" s="31"/>
      <c r="J62" s="32"/>
    </row>
    <row r="63" spans="1:10" ht="38.1" customHeight="1" x14ac:dyDescent="0.25">
      <c r="A63" s="17" t="s">
        <v>165</v>
      </c>
      <c r="B63" s="5" t="s">
        <v>166</v>
      </c>
      <c r="C63" s="5" t="s">
        <v>167</v>
      </c>
      <c r="D63" s="15" t="s">
        <v>168</v>
      </c>
      <c r="E63" s="15" t="s">
        <v>50</v>
      </c>
      <c r="F63" s="15">
        <v>1</v>
      </c>
      <c r="G63" s="10"/>
      <c r="H63" s="11">
        <f t="shared" ref="H63:H74" si="4">IF(OR(F63="",G63=""),0,F63*G63)</f>
        <v>0</v>
      </c>
      <c r="I63" s="15">
        <v>1</v>
      </c>
      <c r="J63" s="9" t="s">
        <v>169</v>
      </c>
    </row>
    <row r="64" spans="1:10" ht="38.1" customHeight="1" x14ac:dyDescent="0.25">
      <c r="A64" s="17" t="s">
        <v>170</v>
      </c>
      <c r="B64" s="5" t="s">
        <v>171</v>
      </c>
      <c r="C64" s="5" t="s">
        <v>172</v>
      </c>
      <c r="D64" s="15" t="s">
        <v>168</v>
      </c>
      <c r="E64" s="15" t="s">
        <v>50</v>
      </c>
      <c r="F64" s="15">
        <v>1</v>
      </c>
      <c r="G64" s="10"/>
      <c r="H64" s="11">
        <f t="shared" si="4"/>
        <v>0</v>
      </c>
      <c r="I64" s="15">
        <v>1</v>
      </c>
      <c r="J64" s="9" t="s">
        <v>173</v>
      </c>
    </row>
    <row r="65" spans="1:10" ht="38.1" customHeight="1" x14ac:dyDescent="0.25">
      <c r="A65" s="17" t="s">
        <v>174</v>
      </c>
      <c r="B65" s="5" t="s">
        <v>175</v>
      </c>
      <c r="C65" s="5" t="s">
        <v>176</v>
      </c>
      <c r="D65" s="15" t="s">
        <v>168</v>
      </c>
      <c r="E65" s="15" t="s">
        <v>50</v>
      </c>
      <c r="F65" s="15">
        <v>1</v>
      </c>
      <c r="G65" s="10"/>
      <c r="H65" s="11">
        <f t="shared" si="4"/>
        <v>0</v>
      </c>
      <c r="I65" s="15">
        <v>1</v>
      </c>
      <c r="J65" s="9"/>
    </row>
    <row r="66" spans="1:10" ht="38.1" customHeight="1" x14ac:dyDescent="0.25">
      <c r="A66" s="17" t="s">
        <v>177</v>
      </c>
      <c r="B66" s="5" t="s">
        <v>175</v>
      </c>
      <c r="C66" s="5" t="s">
        <v>178</v>
      </c>
      <c r="D66" s="15" t="s">
        <v>168</v>
      </c>
      <c r="E66" s="15" t="s">
        <v>50</v>
      </c>
      <c r="F66" s="15">
        <v>1</v>
      </c>
      <c r="G66" s="10"/>
      <c r="H66" s="11">
        <f t="shared" si="4"/>
        <v>0</v>
      </c>
      <c r="I66" s="15">
        <v>1</v>
      </c>
      <c r="J66" s="9"/>
    </row>
    <row r="67" spans="1:10" ht="38.1" customHeight="1" x14ac:dyDescent="0.25">
      <c r="A67" s="17" t="s">
        <v>179</v>
      </c>
      <c r="B67" s="5" t="s">
        <v>180</v>
      </c>
      <c r="C67" s="5" t="s">
        <v>181</v>
      </c>
      <c r="D67" s="15" t="s">
        <v>168</v>
      </c>
      <c r="E67" s="15" t="s">
        <v>182</v>
      </c>
      <c r="F67" s="15">
        <v>48</v>
      </c>
      <c r="G67" s="10"/>
      <c r="H67" s="11">
        <f t="shared" si="4"/>
        <v>0</v>
      </c>
      <c r="I67" s="15">
        <v>1</v>
      </c>
      <c r="J67" s="9" t="s">
        <v>183</v>
      </c>
    </row>
    <row r="68" spans="1:10" ht="38.1" customHeight="1" x14ac:dyDescent="0.25">
      <c r="A68" s="17" t="s">
        <v>184</v>
      </c>
      <c r="B68" s="5" t="s">
        <v>185</v>
      </c>
      <c r="C68" s="5" t="s">
        <v>186</v>
      </c>
      <c r="D68" s="15" t="s">
        <v>168</v>
      </c>
      <c r="E68" s="15" t="s">
        <v>187</v>
      </c>
      <c r="F68" s="15">
        <v>1</v>
      </c>
      <c r="G68" s="10"/>
      <c r="H68" s="11">
        <f t="shared" si="4"/>
        <v>0</v>
      </c>
      <c r="I68" s="15">
        <v>1</v>
      </c>
      <c r="J68" s="9"/>
    </row>
    <row r="69" spans="1:10" ht="38.1" customHeight="1" x14ac:dyDescent="0.25">
      <c r="A69" s="17" t="s">
        <v>188</v>
      </c>
      <c r="B69" s="5" t="s">
        <v>185</v>
      </c>
      <c r="C69" s="5" t="s">
        <v>189</v>
      </c>
      <c r="D69" s="15" t="s">
        <v>168</v>
      </c>
      <c r="E69" s="15" t="s">
        <v>187</v>
      </c>
      <c r="F69" s="15">
        <v>1</v>
      </c>
      <c r="G69" s="10"/>
      <c r="H69" s="11">
        <f t="shared" si="4"/>
        <v>0</v>
      </c>
      <c r="I69" s="15">
        <v>1</v>
      </c>
      <c r="J69" s="9"/>
    </row>
    <row r="70" spans="1:10" ht="38.1" customHeight="1" x14ac:dyDescent="0.25">
      <c r="A70" s="17" t="s">
        <v>190</v>
      </c>
      <c r="B70" s="5" t="s">
        <v>185</v>
      </c>
      <c r="C70" s="5" t="s">
        <v>191</v>
      </c>
      <c r="D70" s="15" t="s">
        <v>168</v>
      </c>
      <c r="E70" s="15" t="s">
        <v>187</v>
      </c>
      <c r="F70" s="15">
        <v>1</v>
      </c>
      <c r="G70" s="10"/>
      <c r="H70" s="11">
        <f t="shared" si="4"/>
        <v>0</v>
      </c>
      <c r="I70" s="15">
        <v>1</v>
      </c>
      <c r="J70" s="9"/>
    </row>
    <row r="71" spans="1:10" ht="38.1" customHeight="1" x14ac:dyDescent="0.25">
      <c r="A71" s="17" t="s">
        <v>192</v>
      </c>
      <c r="B71" s="5" t="s">
        <v>185</v>
      </c>
      <c r="C71" s="5" t="s">
        <v>193</v>
      </c>
      <c r="D71" s="15" t="s">
        <v>168</v>
      </c>
      <c r="E71" s="15" t="s">
        <v>187</v>
      </c>
      <c r="F71" s="15">
        <v>1</v>
      </c>
      <c r="G71" s="10"/>
      <c r="H71" s="11">
        <f t="shared" si="4"/>
        <v>0</v>
      </c>
      <c r="I71" s="15">
        <v>1</v>
      </c>
      <c r="J71" s="9"/>
    </row>
    <row r="72" spans="1:10" ht="38.1" customHeight="1" x14ac:dyDescent="0.25">
      <c r="A72" s="17" t="s">
        <v>194</v>
      </c>
      <c r="B72" s="5" t="s">
        <v>185</v>
      </c>
      <c r="C72" s="5" t="s">
        <v>195</v>
      </c>
      <c r="D72" s="15" t="s">
        <v>168</v>
      </c>
      <c r="E72" s="15" t="s">
        <v>187</v>
      </c>
      <c r="F72" s="15">
        <v>1</v>
      </c>
      <c r="G72" s="10"/>
      <c r="H72" s="11">
        <f t="shared" si="4"/>
        <v>0</v>
      </c>
      <c r="I72" s="15">
        <v>1</v>
      </c>
      <c r="J72" s="9"/>
    </row>
    <row r="73" spans="1:10" ht="38.1" customHeight="1" x14ac:dyDescent="0.25">
      <c r="A73" s="17" t="s">
        <v>196</v>
      </c>
      <c r="B73" s="5" t="s">
        <v>197</v>
      </c>
      <c r="C73" s="5" t="s">
        <v>198</v>
      </c>
      <c r="D73" s="15" t="s">
        <v>199</v>
      </c>
      <c r="E73" s="15" t="s">
        <v>200</v>
      </c>
      <c r="F73" s="15">
        <v>1</v>
      </c>
      <c r="G73" s="10"/>
      <c r="H73" s="11">
        <f t="shared" si="4"/>
        <v>0</v>
      </c>
      <c r="I73" s="15">
        <v>0</v>
      </c>
      <c r="J73" s="9"/>
    </row>
    <row r="74" spans="1:10" ht="38.1" customHeight="1" x14ac:dyDescent="0.25">
      <c r="A74" s="17" t="s">
        <v>201</v>
      </c>
      <c r="B74" s="5" t="s">
        <v>197</v>
      </c>
      <c r="C74" s="5" t="s">
        <v>202</v>
      </c>
      <c r="D74" s="15" t="s">
        <v>199</v>
      </c>
      <c r="E74" s="15" t="s">
        <v>200</v>
      </c>
      <c r="F74" s="15">
        <v>1</v>
      </c>
      <c r="G74" s="10"/>
      <c r="H74" s="11">
        <f t="shared" si="4"/>
        <v>0</v>
      </c>
      <c r="I74" s="15">
        <v>0</v>
      </c>
      <c r="J74" s="9"/>
    </row>
  </sheetData>
  <mergeCells count="16">
    <mergeCell ref="B62:J62"/>
    <mergeCell ref="A12:F12"/>
    <mergeCell ref="B16:J16"/>
    <mergeCell ref="B24:J24"/>
    <mergeCell ref="B37:J37"/>
    <mergeCell ref="B53:J53"/>
    <mergeCell ref="A7:F7"/>
    <mergeCell ref="A8:F8"/>
    <mergeCell ref="A9:F9"/>
    <mergeCell ref="A10:F10"/>
    <mergeCell ref="A11:F11"/>
    <mergeCell ref="A1:J1"/>
    <mergeCell ref="A2:J2"/>
    <mergeCell ref="A4:F4"/>
    <mergeCell ref="A5:F5"/>
    <mergeCell ref="A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showGridLines="0" workbookViewId="0">
      <selection activeCell="E5" sqref="E5"/>
    </sheetView>
  </sheetViews>
  <sheetFormatPr baseColWidth="10" defaultColWidth="8.75" defaultRowHeight="15" x14ac:dyDescent="0.25"/>
  <cols>
    <col min="1" max="1" width="9" customWidth="1"/>
    <col min="2" max="2" width="18" customWidth="1"/>
    <col min="3" max="3" width="78" customWidth="1"/>
    <col min="4" max="4" width="28" customWidth="1"/>
    <col min="5" max="5" width="12" customWidth="1"/>
    <col min="6" max="6" width="48" customWidth="1"/>
  </cols>
  <sheetData>
    <row r="1" spans="1:6" ht="33.950000000000003" customHeight="1" x14ac:dyDescent="0.25">
      <c r="A1" s="21" t="s">
        <v>203</v>
      </c>
      <c r="B1" s="21"/>
      <c r="C1" s="21"/>
      <c r="D1" s="21"/>
      <c r="E1" s="21"/>
      <c r="F1" s="21"/>
    </row>
    <row r="2" spans="1:6" ht="27.95" customHeight="1" x14ac:dyDescent="0.25">
      <c r="A2" s="22" t="s">
        <v>204</v>
      </c>
      <c r="B2" s="22"/>
      <c r="C2" s="22"/>
      <c r="D2" s="22"/>
      <c r="E2" s="22"/>
      <c r="F2" s="22"/>
    </row>
    <row r="4" spans="1:6" ht="30" customHeight="1" x14ac:dyDescent="0.25">
      <c r="A4" s="8" t="s">
        <v>205</v>
      </c>
      <c r="B4" s="8" t="s">
        <v>206</v>
      </c>
      <c r="C4" s="8" t="s">
        <v>207</v>
      </c>
      <c r="D4" s="8" t="s">
        <v>208</v>
      </c>
      <c r="E4" s="8" t="s">
        <v>209</v>
      </c>
      <c r="F4" s="8" t="s">
        <v>210</v>
      </c>
    </row>
    <row r="5" spans="1:6" ht="36" customHeight="1" x14ac:dyDescent="0.25">
      <c r="A5" s="4" t="s">
        <v>211</v>
      </c>
      <c r="B5" s="4" t="s">
        <v>212</v>
      </c>
      <c r="C5" s="4" t="s">
        <v>408</v>
      </c>
      <c r="D5" s="4" t="s">
        <v>213</v>
      </c>
      <c r="E5" s="18"/>
      <c r="F5" s="18"/>
    </row>
    <row r="6" spans="1:6" ht="36" customHeight="1" x14ac:dyDescent="0.25">
      <c r="A6" s="5" t="s">
        <v>214</v>
      </c>
      <c r="B6" s="5" t="s">
        <v>212</v>
      </c>
      <c r="C6" s="5" t="s">
        <v>215</v>
      </c>
      <c r="D6" s="5" t="s">
        <v>216</v>
      </c>
      <c r="E6" s="9"/>
      <c r="F6" s="9"/>
    </row>
    <row r="7" spans="1:6" ht="36" customHeight="1" x14ac:dyDescent="0.25">
      <c r="A7" s="5" t="s">
        <v>217</v>
      </c>
      <c r="B7" s="5" t="s">
        <v>212</v>
      </c>
      <c r="C7" s="5" t="s">
        <v>218</v>
      </c>
      <c r="D7" s="5" t="s">
        <v>219</v>
      </c>
      <c r="E7" s="9"/>
      <c r="F7" s="9"/>
    </row>
    <row r="8" spans="1:6" ht="36" customHeight="1" x14ac:dyDescent="0.25">
      <c r="A8" s="5" t="s">
        <v>220</v>
      </c>
      <c r="B8" s="5" t="s">
        <v>212</v>
      </c>
      <c r="C8" s="5" t="s">
        <v>221</v>
      </c>
      <c r="D8" s="5" t="s">
        <v>222</v>
      </c>
      <c r="E8" s="9"/>
      <c r="F8" s="9"/>
    </row>
    <row r="9" spans="1:6" ht="36" customHeight="1" x14ac:dyDescent="0.25">
      <c r="A9" s="5" t="s">
        <v>223</v>
      </c>
      <c r="B9" s="5" t="s">
        <v>212</v>
      </c>
      <c r="C9" s="5" t="s">
        <v>224</v>
      </c>
      <c r="D9" s="5" t="s">
        <v>225</v>
      </c>
      <c r="E9" s="9"/>
      <c r="F9" s="9"/>
    </row>
    <row r="10" spans="1:6" ht="36" customHeight="1" x14ac:dyDescent="0.25">
      <c r="A10" s="5" t="s">
        <v>226</v>
      </c>
      <c r="B10" s="5" t="s">
        <v>227</v>
      </c>
      <c r="C10" s="5" t="s">
        <v>228</v>
      </c>
      <c r="D10" s="5" t="s">
        <v>229</v>
      </c>
      <c r="E10" s="9"/>
      <c r="F10" s="9"/>
    </row>
    <row r="11" spans="1:6" ht="36" customHeight="1" x14ac:dyDescent="0.25">
      <c r="A11" s="5" t="s">
        <v>230</v>
      </c>
      <c r="B11" s="5" t="s">
        <v>227</v>
      </c>
      <c r="C11" s="5" t="s">
        <v>231</v>
      </c>
      <c r="D11" s="5" t="s">
        <v>232</v>
      </c>
      <c r="E11" s="9"/>
      <c r="F11" s="9"/>
    </row>
    <row r="12" spans="1:6" ht="36" customHeight="1" x14ac:dyDescent="0.25">
      <c r="A12" s="5" t="s">
        <v>233</v>
      </c>
      <c r="B12" s="5" t="s">
        <v>227</v>
      </c>
      <c r="C12" s="5" t="s">
        <v>234</v>
      </c>
      <c r="D12" s="5" t="s">
        <v>235</v>
      </c>
      <c r="E12" s="9"/>
      <c r="F12" s="9"/>
    </row>
    <row r="13" spans="1:6" ht="36" customHeight="1" x14ac:dyDescent="0.25">
      <c r="A13" s="5" t="s">
        <v>236</v>
      </c>
      <c r="B13" s="5" t="s">
        <v>227</v>
      </c>
      <c r="C13" s="5" t="s">
        <v>237</v>
      </c>
      <c r="D13" s="5" t="s">
        <v>238</v>
      </c>
      <c r="E13" s="9"/>
      <c r="F13" s="9"/>
    </row>
    <row r="14" spans="1:6" ht="36" customHeight="1" x14ac:dyDescent="0.25">
      <c r="A14" s="5" t="s">
        <v>239</v>
      </c>
      <c r="B14" s="5" t="s">
        <v>227</v>
      </c>
      <c r="C14" s="5" t="s">
        <v>240</v>
      </c>
      <c r="D14" s="5" t="s">
        <v>241</v>
      </c>
      <c r="E14" s="9"/>
      <c r="F14" s="9"/>
    </row>
    <row r="15" spans="1:6" ht="36" customHeight="1" x14ac:dyDescent="0.25">
      <c r="A15" s="5" t="s">
        <v>242</v>
      </c>
      <c r="B15" s="5" t="s">
        <v>227</v>
      </c>
      <c r="C15" s="5" t="s">
        <v>243</v>
      </c>
      <c r="D15" s="5" t="s">
        <v>238</v>
      </c>
      <c r="E15" s="9"/>
      <c r="F15" s="9"/>
    </row>
    <row r="16" spans="1:6" ht="36" customHeight="1" x14ac:dyDescent="0.25">
      <c r="A16" s="5" t="s">
        <v>244</v>
      </c>
      <c r="B16" s="5" t="s">
        <v>227</v>
      </c>
      <c r="C16" s="5" t="s">
        <v>245</v>
      </c>
      <c r="D16" s="5" t="s">
        <v>246</v>
      </c>
      <c r="E16" s="9"/>
      <c r="F16" s="9"/>
    </row>
    <row r="17" spans="1:6" ht="36" customHeight="1" x14ac:dyDescent="0.25">
      <c r="A17" s="5" t="s">
        <v>247</v>
      </c>
      <c r="B17" s="5" t="s">
        <v>47</v>
      </c>
      <c r="C17" s="5" t="s">
        <v>248</v>
      </c>
      <c r="D17" s="5" t="s">
        <v>249</v>
      </c>
      <c r="E17" s="9"/>
      <c r="F17" s="9"/>
    </row>
    <row r="18" spans="1:6" ht="36" customHeight="1" x14ac:dyDescent="0.25">
      <c r="A18" s="5" t="s">
        <v>250</v>
      </c>
      <c r="B18" s="5" t="s">
        <v>47</v>
      </c>
      <c r="C18" s="5" t="s">
        <v>251</v>
      </c>
      <c r="D18" s="5" t="s">
        <v>252</v>
      </c>
      <c r="E18" s="9"/>
      <c r="F18" s="9"/>
    </row>
    <row r="19" spans="1:6" ht="36" customHeight="1" x14ac:dyDescent="0.25">
      <c r="A19" s="5" t="s">
        <v>253</v>
      </c>
      <c r="B19" s="5" t="s">
        <v>47</v>
      </c>
      <c r="C19" s="5" t="s">
        <v>254</v>
      </c>
      <c r="D19" s="5" t="s">
        <v>255</v>
      </c>
      <c r="E19" s="9"/>
      <c r="F19" s="9"/>
    </row>
    <row r="20" spans="1:6" ht="36" customHeight="1" x14ac:dyDescent="0.25">
      <c r="A20" s="5" t="s">
        <v>256</v>
      </c>
      <c r="B20" s="5" t="s">
        <v>47</v>
      </c>
      <c r="C20" s="5" t="s">
        <v>257</v>
      </c>
      <c r="D20" s="5" t="s">
        <v>258</v>
      </c>
      <c r="E20" s="9"/>
      <c r="F20" s="9"/>
    </row>
    <row r="21" spans="1:6" ht="36" customHeight="1" x14ac:dyDescent="0.25">
      <c r="A21" s="5" t="s">
        <v>259</v>
      </c>
      <c r="B21" s="5" t="s">
        <v>47</v>
      </c>
      <c r="C21" s="5" t="s">
        <v>260</v>
      </c>
      <c r="D21" s="5" t="s">
        <v>261</v>
      </c>
      <c r="E21" s="9"/>
      <c r="F21" s="9"/>
    </row>
    <row r="22" spans="1:6" ht="36" customHeight="1" x14ac:dyDescent="0.25">
      <c r="A22" s="5" t="s">
        <v>262</v>
      </c>
      <c r="B22" s="5" t="s">
        <v>263</v>
      </c>
      <c r="C22" s="5" t="s">
        <v>264</v>
      </c>
      <c r="D22" s="5" t="s">
        <v>265</v>
      </c>
      <c r="E22" s="9"/>
      <c r="F22" s="9"/>
    </row>
    <row r="23" spans="1:6" ht="36" customHeight="1" x14ac:dyDescent="0.25">
      <c r="A23" s="5" t="s">
        <v>266</v>
      </c>
      <c r="B23" s="5" t="s">
        <v>263</v>
      </c>
      <c r="C23" s="5" t="s">
        <v>267</v>
      </c>
      <c r="D23" s="5" t="s">
        <v>268</v>
      </c>
      <c r="E23" s="9"/>
      <c r="F23" s="9"/>
    </row>
    <row r="24" spans="1:6" ht="36" customHeight="1" x14ac:dyDescent="0.25">
      <c r="A24" s="5" t="s">
        <v>269</v>
      </c>
      <c r="B24" s="5" t="s">
        <v>263</v>
      </c>
      <c r="C24" s="5" t="s">
        <v>270</v>
      </c>
      <c r="D24" s="5" t="s">
        <v>271</v>
      </c>
      <c r="E24" s="9"/>
      <c r="F24" s="9"/>
    </row>
    <row r="25" spans="1:6" ht="36" customHeight="1" x14ac:dyDescent="0.25">
      <c r="A25" s="5" t="s">
        <v>272</v>
      </c>
      <c r="B25" s="5" t="s">
        <v>263</v>
      </c>
      <c r="C25" s="5" t="s">
        <v>273</v>
      </c>
      <c r="D25" s="5" t="s">
        <v>274</v>
      </c>
      <c r="E25" s="9"/>
      <c r="F25" s="9"/>
    </row>
    <row r="26" spans="1:6" ht="36" customHeight="1" x14ac:dyDescent="0.25">
      <c r="A26" s="5" t="s">
        <v>275</v>
      </c>
      <c r="B26" s="5" t="s">
        <v>263</v>
      </c>
      <c r="C26" s="5" t="s">
        <v>276</v>
      </c>
      <c r="D26" s="5" t="s">
        <v>277</v>
      </c>
      <c r="E26" s="9"/>
      <c r="F26" s="9"/>
    </row>
    <row r="27" spans="1:6" ht="36" customHeight="1" x14ac:dyDescent="0.25">
      <c r="A27" s="5" t="s">
        <v>278</v>
      </c>
      <c r="B27" s="5" t="s">
        <v>263</v>
      </c>
      <c r="C27" s="5" t="s">
        <v>279</v>
      </c>
      <c r="D27" s="5" t="s">
        <v>280</v>
      </c>
      <c r="E27" s="9"/>
      <c r="F27" s="9"/>
    </row>
    <row r="28" spans="1:6" ht="36" customHeight="1" x14ac:dyDescent="0.25">
      <c r="A28" s="5" t="s">
        <v>281</v>
      </c>
      <c r="B28" s="5" t="s">
        <v>79</v>
      </c>
      <c r="C28" s="5" t="s">
        <v>282</v>
      </c>
      <c r="D28" s="5" t="s">
        <v>283</v>
      </c>
      <c r="E28" s="9"/>
      <c r="F28" s="9"/>
    </row>
    <row r="29" spans="1:6" ht="36" customHeight="1" x14ac:dyDescent="0.25">
      <c r="A29" s="5" t="s">
        <v>284</v>
      </c>
      <c r="B29" s="5" t="s">
        <v>285</v>
      </c>
      <c r="C29" s="5" t="s">
        <v>286</v>
      </c>
      <c r="D29" s="5" t="s">
        <v>277</v>
      </c>
      <c r="E29" s="9"/>
      <c r="F29" s="9"/>
    </row>
    <row r="30" spans="1:6" ht="36" customHeight="1" x14ac:dyDescent="0.25">
      <c r="A30" s="5" t="s">
        <v>287</v>
      </c>
      <c r="B30" s="5" t="s">
        <v>285</v>
      </c>
      <c r="C30" s="5" t="s">
        <v>288</v>
      </c>
      <c r="D30" s="5" t="s">
        <v>289</v>
      </c>
      <c r="E30" s="9"/>
      <c r="F30" s="9"/>
    </row>
    <row r="31" spans="1:6" ht="36" customHeight="1" x14ac:dyDescent="0.25">
      <c r="A31" s="5" t="s">
        <v>290</v>
      </c>
      <c r="B31" s="5" t="s">
        <v>285</v>
      </c>
      <c r="C31" s="5" t="s">
        <v>291</v>
      </c>
      <c r="D31" s="5" t="s">
        <v>292</v>
      </c>
      <c r="E31" s="9"/>
      <c r="F31" s="9"/>
    </row>
    <row r="32" spans="1:6" ht="36" customHeight="1" x14ac:dyDescent="0.25">
      <c r="A32" s="5" t="s">
        <v>293</v>
      </c>
      <c r="B32" s="5" t="s">
        <v>285</v>
      </c>
      <c r="C32" s="5" t="s">
        <v>294</v>
      </c>
      <c r="D32" s="5" t="s">
        <v>277</v>
      </c>
      <c r="E32" s="9"/>
      <c r="F32" s="9"/>
    </row>
    <row r="33" spans="1:6" ht="36" customHeight="1" x14ac:dyDescent="0.25">
      <c r="A33" s="5" t="s">
        <v>295</v>
      </c>
      <c r="B33" s="5" t="s">
        <v>100</v>
      </c>
      <c r="C33" s="5" t="s">
        <v>296</v>
      </c>
      <c r="D33" s="5" t="s">
        <v>297</v>
      </c>
      <c r="E33" s="9"/>
      <c r="F33" s="9"/>
    </row>
    <row r="34" spans="1:6" ht="36" customHeight="1" x14ac:dyDescent="0.25">
      <c r="A34" s="5" t="s">
        <v>298</v>
      </c>
      <c r="B34" s="5" t="s">
        <v>100</v>
      </c>
      <c r="C34" s="5" t="s">
        <v>299</v>
      </c>
      <c r="D34" s="5" t="s">
        <v>297</v>
      </c>
      <c r="E34" s="9"/>
      <c r="F34" s="9"/>
    </row>
    <row r="35" spans="1:6" ht="36" customHeight="1" x14ac:dyDescent="0.25">
      <c r="A35" s="5" t="s">
        <v>300</v>
      </c>
      <c r="B35" s="5" t="s">
        <v>100</v>
      </c>
      <c r="C35" s="5" t="s">
        <v>301</v>
      </c>
      <c r="D35" s="5" t="s">
        <v>302</v>
      </c>
      <c r="E35" s="9"/>
      <c r="F35" s="9"/>
    </row>
    <row r="36" spans="1:6" ht="36" customHeight="1" x14ac:dyDescent="0.25">
      <c r="A36" s="5" t="s">
        <v>303</v>
      </c>
      <c r="B36" s="5" t="s">
        <v>100</v>
      </c>
      <c r="C36" s="5" t="s">
        <v>304</v>
      </c>
      <c r="D36" s="5" t="s">
        <v>305</v>
      </c>
      <c r="E36" s="9"/>
      <c r="F36" s="9"/>
    </row>
    <row r="37" spans="1:6" ht="36" customHeight="1" x14ac:dyDescent="0.25">
      <c r="A37" s="5" t="s">
        <v>306</v>
      </c>
      <c r="B37" s="5" t="s">
        <v>100</v>
      </c>
      <c r="C37" s="5" t="s">
        <v>307</v>
      </c>
      <c r="D37" s="5" t="s">
        <v>308</v>
      </c>
      <c r="E37" s="9"/>
      <c r="F37" s="9"/>
    </row>
    <row r="38" spans="1:6" ht="36" customHeight="1" x14ac:dyDescent="0.25">
      <c r="A38" s="5" t="s">
        <v>309</v>
      </c>
      <c r="B38" s="5" t="s">
        <v>100</v>
      </c>
      <c r="C38" s="5" t="s">
        <v>310</v>
      </c>
      <c r="D38" s="5" t="s">
        <v>311</v>
      </c>
      <c r="E38" s="9"/>
      <c r="F38" s="9"/>
    </row>
    <row r="39" spans="1:6" ht="36" customHeight="1" x14ac:dyDescent="0.25">
      <c r="A39" s="5" t="s">
        <v>312</v>
      </c>
      <c r="B39" s="5" t="s">
        <v>100</v>
      </c>
      <c r="C39" s="5" t="s">
        <v>412</v>
      </c>
      <c r="D39" s="5" t="s">
        <v>313</v>
      </c>
      <c r="E39" s="9"/>
      <c r="F39" s="9"/>
    </row>
    <row r="40" spans="1:6" ht="36" customHeight="1" x14ac:dyDescent="0.25">
      <c r="A40" s="5" t="s">
        <v>314</v>
      </c>
      <c r="B40" s="5" t="s">
        <v>100</v>
      </c>
      <c r="C40" s="5" t="s">
        <v>413</v>
      </c>
      <c r="D40" s="5" t="s">
        <v>308</v>
      </c>
      <c r="E40" s="9"/>
      <c r="F40" s="9"/>
    </row>
    <row r="41" spans="1:6" ht="36" customHeight="1" x14ac:dyDescent="0.25">
      <c r="A41" s="5" t="s">
        <v>315</v>
      </c>
      <c r="B41" s="5" t="s">
        <v>316</v>
      </c>
      <c r="C41" s="5" t="s">
        <v>317</v>
      </c>
      <c r="D41" s="5" t="s">
        <v>318</v>
      </c>
      <c r="E41" s="9"/>
      <c r="F41" s="9"/>
    </row>
    <row r="42" spans="1:6" ht="36" customHeight="1" x14ac:dyDescent="0.25">
      <c r="A42" s="5" t="s">
        <v>319</v>
      </c>
      <c r="B42" s="5" t="s">
        <v>316</v>
      </c>
      <c r="C42" s="5" t="s">
        <v>320</v>
      </c>
      <c r="D42" s="5" t="s">
        <v>321</v>
      </c>
      <c r="E42" s="9"/>
      <c r="F42" s="9"/>
    </row>
    <row r="43" spans="1:6" ht="36" customHeight="1" x14ac:dyDescent="0.25">
      <c r="A43" s="5" t="s">
        <v>322</v>
      </c>
      <c r="B43" s="5" t="s">
        <v>316</v>
      </c>
      <c r="C43" s="5" t="s">
        <v>323</v>
      </c>
      <c r="D43" s="5" t="s">
        <v>324</v>
      </c>
      <c r="E43" s="9"/>
      <c r="F43" s="9"/>
    </row>
    <row r="44" spans="1:6" ht="36" customHeight="1" x14ac:dyDescent="0.25">
      <c r="A44" s="5" t="s">
        <v>325</v>
      </c>
      <c r="B44" s="5" t="s">
        <v>121</v>
      </c>
      <c r="C44" s="5" t="s">
        <v>326</v>
      </c>
      <c r="D44" s="5" t="s">
        <v>327</v>
      </c>
      <c r="E44" s="9"/>
      <c r="F44" s="9"/>
    </row>
    <row r="45" spans="1:6" ht="36" customHeight="1" x14ac:dyDescent="0.25">
      <c r="A45" s="5" t="s">
        <v>328</v>
      </c>
      <c r="B45" s="5" t="s">
        <v>329</v>
      </c>
      <c r="C45" s="5" t="s">
        <v>330</v>
      </c>
      <c r="D45" s="5" t="s">
        <v>277</v>
      </c>
      <c r="E45" s="9"/>
      <c r="F45" s="9"/>
    </row>
    <row r="46" spans="1:6" ht="36" customHeight="1" x14ac:dyDescent="0.25">
      <c r="A46" s="5" t="s">
        <v>331</v>
      </c>
      <c r="B46" s="5" t="s">
        <v>124</v>
      </c>
      <c r="C46" s="5" t="s">
        <v>332</v>
      </c>
      <c r="D46" s="5" t="s">
        <v>333</v>
      </c>
      <c r="E46" s="9"/>
      <c r="F46" s="9"/>
    </row>
    <row r="47" spans="1:6" ht="36" customHeight="1" x14ac:dyDescent="0.25">
      <c r="A47" s="5" t="s">
        <v>334</v>
      </c>
      <c r="B47" s="5" t="s">
        <v>124</v>
      </c>
      <c r="C47" s="5" t="s">
        <v>335</v>
      </c>
      <c r="D47" s="5" t="s">
        <v>336</v>
      </c>
      <c r="E47" s="9"/>
      <c r="F47" s="9"/>
    </row>
    <row r="48" spans="1:6" ht="36" customHeight="1" x14ac:dyDescent="0.25">
      <c r="A48" s="5" t="s">
        <v>337</v>
      </c>
      <c r="B48" s="5" t="s">
        <v>124</v>
      </c>
      <c r="C48" s="5" t="s">
        <v>338</v>
      </c>
      <c r="D48" s="5" t="s">
        <v>333</v>
      </c>
      <c r="E48" s="9"/>
      <c r="F48" s="9"/>
    </row>
    <row r="49" spans="1:6" ht="36" customHeight="1" x14ac:dyDescent="0.25">
      <c r="A49" s="5" t="s">
        <v>339</v>
      </c>
      <c r="B49" s="5" t="s">
        <v>124</v>
      </c>
      <c r="C49" s="5" t="s">
        <v>340</v>
      </c>
      <c r="D49" s="5" t="s">
        <v>308</v>
      </c>
      <c r="E49" s="9"/>
      <c r="F49" s="9"/>
    </row>
    <row r="50" spans="1:6" ht="36" customHeight="1" x14ac:dyDescent="0.25">
      <c r="A50" s="5" t="s">
        <v>341</v>
      </c>
      <c r="B50" s="5" t="s">
        <v>136</v>
      </c>
      <c r="C50" s="5" t="s">
        <v>342</v>
      </c>
      <c r="D50" s="5" t="s">
        <v>216</v>
      </c>
      <c r="E50" s="9"/>
      <c r="F50" s="9"/>
    </row>
    <row r="51" spans="1:6" ht="36" customHeight="1" x14ac:dyDescent="0.25">
      <c r="A51" s="5" t="s">
        <v>343</v>
      </c>
      <c r="B51" s="5" t="s">
        <v>136</v>
      </c>
      <c r="C51" s="5" t="s">
        <v>344</v>
      </c>
      <c r="D51" s="5" t="s">
        <v>345</v>
      </c>
      <c r="E51" s="9"/>
      <c r="F51" s="9"/>
    </row>
    <row r="52" spans="1:6" ht="36" customHeight="1" x14ac:dyDescent="0.25">
      <c r="A52" s="5" t="s">
        <v>346</v>
      </c>
      <c r="B52" s="5" t="s">
        <v>146</v>
      </c>
      <c r="C52" s="5" t="s">
        <v>347</v>
      </c>
      <c r="D52" s="5" t="s">
        <v>348</v>
      </c>
      <c r="E52" s="9"/>
      <c r="F52" s="9"/>
    </row>
    <row r="53" spans="1:6" ht="36" customHeight="1" x14ac:dyDescent="0.25">
      <c r="A53" s="5" t="s">
        <v>349</v>
      </c>
      <c r="B53" s="5" t="s">
        <v>146</v>
      </c>
      <c r="C53" s="5" t="s">
        <v>350</v>
      </c>
      <c r="D53" s="5" t="s">
        <v>351</v>
      </c>
      <c r="E53" s="9"/>
      <c r="F53" s="9"/>
    </row>
    <row r="54" spans="1:6" ht="36" customHeight="1" x14ac:dyDescent="0.25">
      <c r="A54" s="5" t="s">
        <v>352</v>
      </c>
      <c r="B54" s="5" t="s">
        <v>146</v>
      </c>
      <c r="C54" s="5" t="s">
        <v>353</v>
      </c>
      <c r="D54" s="5" t="s">
        <v>348</v>
      </c>
      <c r="E54" s="9"/>
      <c r="F54" s="9"/>
    </row>
    <row r="55" spans="1:6" ht="36" customHeight="1" x14ac:dyDescent="0.25">
      <c r="A55" s="5" t="s">
        <v>354</v>
      </c>
      <c r="B55" s="5" t="s">
        <v>355</v>
      </c>
      <c r="C55" s="5" t="s">
        <v>356</v>
      </c>
      <c r="D55" s="5" t="s">
        <v>357</v>
      </c>
      <c r="E55" s="9"/>
      <c r="F55" s="9"/>
    </row>
    <row r="56" spans="1:6" ht="36" customHeight="1" x14ac:dyDescent="0.25">
      <c r="A56" s="5" t="s">
        <v>358</v>
      </c>
      <c r="B56" s="5" t="s">
        <v>355</v>
      </c>
      <c r="C56" s="5" t="s">
        <v>359</v>
      </c>
      <c r="D56" s="5" t="s">
        <v>360</v>
      </c>
      <c r="E56" s="9"/>
      <c r="F56" s="9"/>
    </row>
    <row r="57" spans="1:6" ht="36" customHeight="1" x14ac:dyDescent="0.25">
      <c r="A57" s="5" t="s">
        <v>361</v>
      </c>
      <c r="B57" s="5" t="s">
        <v>362</v>
      </c>
      <c r="C57" s="5" t="s">
        <v>363</v>
      </c>
      <c r="D57" s="5" t="s">
        <v>308</v>
      </c>
      <c r="E57" s="9"/>
      <c r="F57" s="9"/>
    </row>
    <row r="58" spans="1:6" ht="36" customHeight="1" x14ac:dyDescent="0.25">
      <c r="A58" s="5" t="s">
        <v>364</v>
      </c>
      <c r="B58" s="5" t="s">
        <v>362</v>
      </c>
      <c r="C58" s="5" t="s">
        <v>365</v>
      </c>
      <c r="D58" s="5" t="s">
        <v>366</v>
      </c>
      <c r="E58" s="9"/>
      <c r="F58" s="9"/>
    </row>
    <row r="59" spans="1:6" ht="36" customHeight="1" x14ac:dyDescent="0.25">
      <c r="A59" s="5" t="s">
        <v>367</v>
      </c>
      <c r="B59" s="5" t="s">
        <v>368</v>
      </c>
      <c r="C59" s="5" t="s">
        <v>369</v>
      </c>
      <c r="D59" s="5" t="s">
        <v>370</v>
      </c>
      <c r="E59" s="9"/>
      <c r="F59" s="9"/>
    </row>
    <row r="60" spans="1:6" ht="36" customHeight="1" x14ac:dyDescent="0.25">
      <c r="A60" s="5" t="s">
        <v>371</v>
      </c>
      <c r="B60" s="5" t="s">
        <v>368</v>
      </c>
      <c r="C60" s="5" t="s">
        <v>372</v>
      </c>
      <c r="D60" s="5" t="s">
        <v>308</v>
      </c>
      <c r="E60" s="9"/>
      <c r="F60" s="9"/>
    </row>
  </sheetData>
  <mergeCells count="2">
    <mergeCell ref="A1:F1"/>
    <mergeCell ref="A2:F2"/>
  </mergeCells>
  <conditionalFormatting sqref="E5:E60">
    <cfRule type="containsText" dxfId="3" priority="1" operator="containsText" text="Nein"/>
    <cfRule type="containsText" dxfId="2" priority="2" operator="containsText" text="Ja"/>
  </conditionalFormatting>
  <dataValidations count="1">
    <dataValidation type="list" sqref="E5:E60">
      <formula1>"Ja,Nein"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workbookViewId="0">
      <selection activeCell="C17" sqref="C17"/>
    </sheetView>
  </sheetViews>
  <sheetFormatPr baseColWidth="10" defaultColWidth="8.75" defaultRowHeight="15" x14ac:dyDescent="0.25"/>
  <cols>
    <col min="1" max="1" width="9" customWidth="1"/>
    <col min="2" max="2" width="20" customWidth="1"/>
    <col min="3" max="3" width="72" customWidth="1"/>
    <col min="4" max="4" width="28" customWidth="1"/>
    <col min="5" max="5" width="12" customWidth="1"/>
    <col min="6" max="6" width="48" customWidth="1"/>
  </cols>
  <sheetData>
    <row r="1" spans="1:6" ht="33.950000000000003" customHeight="1" x14ac:dyDescent="0.25">
      <c r="A1" s="21" t="s">
        <v>373</v>
      </c>
      <c r="B1" s="21"/>
      <c r="C1" s="21"/>
      <c r="D1" s="21"/>
      <c r="E1" s="21"/>
      <c r="F1" s="21"/>
    </row>
    <row r="2" spans="1:6" ht="27.95" customHeight="1" x14ac:dyDescent="0.25">
      <c r="A2" s="22" t="s">
        <v>374</v>
      </c>
      <c r="B2" s="22"/>
      <c r="C2" s="22"/>
      <c r="D2" s="22"/>
      <c r="E2" s="22"/>
      <c r="F2" s="22"/>
    </row>
    <row r="4" spans="1:6" ht="30" customHeight="1" x14ac:dyDescent="0.25">
      <c r="A4" s="8" t="s">
        <v>205</v>
      </c>
      <c r="B4" s="8" t="s">
        <v>206</v>
      </c>
      <c r="C4" s="8" t="s">
        <v>207</v>
      </c>
      <c r="D4" s="8" t="s">
        <v>258</v>
      </c>
      <c r="E4" s="8" t="s">
        <v>209</v>
      </c>
      <c r="F4" s="8" t="s">
        <v>375</v>
      </c>
    </row>
    <row r="5" spans="1:6" ht="36" customHeight="1" x14ac:dyDescent="0.25">
      <c r="A5" s="4" t="s">
        <v>295</v>
      </c>
      <c r="B5" s="4" t="s">
        <v>376</v>
      </c>
      <c r="C5" s="4" t="s">
        <v>377</v>
      </c>
      <c r="D5" s="4" t="s">
        <v>378</v>
      </c>
      <c r="E5" s="18"/>
      <c r="F5" s="18"/>
    </row>
    <row r="6" spans="1:6" ht="36" customHeight="1" x14ac:dyDescent="0.25">
      <c r="A6" s="5" t="s">
        <v>298</v>
      </c>
      <c r="B6" s="5" t="s">
        <v>379</v>
      </c>
      <c r="C6" s="5" t="s">
        <v>380</v>
      </c>
      <c r="D6" s="5" t="s">
        <v>381</v>
      </c>
      <c r="E6" s="9"/>
      <c r="F6" s="9"/>
    </row>
    <row r="7" spans="1:6" ht="36" customHeight="1" x14ac:dyDescent="0.25">
      <c r="A7" s="5" t="s">
        <v>300</v>
      </c>
      <c r="B7" s="5" t="s">
        <v>382</v>
      </c>
      <c r="C7" s="5" t="s">
        <v>383</v>
      </c>
      <c r="D7" s="5" t="s">
        <v>378</v>
      </c>
      <c r="E7" s="9"/>
      <c r="F7" s="9"/>
    </row>
    <row r="8" spans="1:6" ht="36" customHeight="1" x14ac:dyDescent="0.25">
      <c r="A8" s="5" t="s">
        <v>303</v>
      </c>
      <c r="B8" s="5" t="s">
        <v>384</v>
      </c>
      <c r="C8" s="5" t="s">
        <v>385</v>
      </c>
      <c r="D8" s="5" t="s">
        <v>386</v>
      </c>
      <c r="E8" s="9"/>
      <c r="F8" s="9"/>
    </row>
    <row r="9" spans="1:6" ht="36" customHeight="1" x14ac:dyDescent="0.25">
      <c r="A9" s="5" t="s">
        <v>306</v>
      </c>
      <c r="B9" s="5" t="s">
        <v>387</v>
      </c>
      <c r="C9" s="5" t="s">
        <v>388</v>
      </c>
      <c r="D9" s="5" t="s">
        <v>389</v>
      </c>
      <c r="E9" s="9"/>
      <c r="F9" s="9"/>
    </row>
    <row r="10" spans="1:6" ht="36" customHeight="1" x14ac:dyDescent="0.25">
      <c r="A10" s="5" t="s">
        <v>309</v>
      </c>
      <c r="B10" s="5" t="s">
        <v>390</v>
      </c>
      <c r="C10" s="5" t="s">
        <v>391</v>
      </c>
      <c r="D10" s="5" t="s">
        <v>392</v>
      </c>
      <c r="E10" s="9"/>
      <c r="F10" s="9"/>
    </row>
    <row r="11" spans="1:6" ht="36" customHeight="1" x14ac:dyDescent="0.25">
      <c r="A11" s="5" t="s">
        <v>312</v>
      </c>
      <c r="B11" s="5" t="s">
        <v>393</v>
      </c>
      <c r="C11" s="5" t="s">
        <v>394</v>
      </c>
      <c r="D11" s="5" t="s">
        <v>395</v>
      </c>
      <c r="E11" s="9"/>
      <c r="F11" s="9"/>
    </row>
    <row r="12" spans="1:6" ht="36" customHeight="1" x14ac:dyDescent="0.25">
      <c r="A12" s="5" t="s">
        <v>314</v>
      </c>
      <c r="B12" s="5" t="s">
        <v>396</v>
      </c>
      <c r="C12" s="5" t="s">
        <v>397</v>
      </c>
      <c r="D12" s="5" t="s">
        <v>216</v>
      </c>
      <c r="E12" s="9"/>
      <c r="F12" s="9"/>
    </row>
    <row r="13" spans="1:6" ht="36" customHeight="1" x14ac:dyDescent="0.25">
      <c r="A13" s="5" t="s">
        <v>398</v>
      </c>
      <c r="B13" s="5" t="s">
        <v>399</v>
      </c>
      <c r="C13" s="5" t="s">
        <v>400</v>
      </c>
      <c r="D13" s="5" t="s">
        <v>401</v>
      </c>
      <c r="E13" s="9"/>
      <c r="F13" s="9"/>
    </row>
    <row r="14" spans="1:6" ht="36" customHeight="1" x14ac:dyDescent="0.25">
      <c r="A14" s="5" t="s">
        <v>402</v>
      </c>
      <c r="B14" s="5" t="s">
        <v>95</v>
      </c>
      <c r="C14" s="5" t="s">
        <v>403</v>
      </c>
      <c r="D14" s="5" t="s">
        <v>404</v>
      </c>
      <c r="E14" s="9"/>
      <c r="F14" s="9"/>
    </row>
  </sheetData>
  <mergeCells count="2">
    <mergeCell ref="A1:F1"/>
    <mergeCell ref="A2:F2"/>
  </mergeCells>
  <conditionalFormatting sqref="E5:E14">
    <cfRule type="containsText" dxfId="1" priority="1" operator="containsText" text="Nein"/>
    <cfRule type="containsText" dxfId="0" priority="2" operator="containsText" text="Ja"/>
  </conditionalFormatting>
  <dataValidations count="1">
    <dataValidation type="list" sqref="E5:E14">
      <formula1>"Ja,Nein,n. a."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Deckblatt</vt:lpstr>
      <vt:lpstr>Preisblatt</vt:lpstr>
      <vt:lpstr>Technische Angaben</vt:lpstr>
      <vt:lpstr>Eignung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Wierling, Nele</dc:creator>
  <cp:lastModifiedBy>meeham02</cp:lastModifiedBy>
  <dcterms:created xsi:type="dcterms:W3CDTF">2026-07-30T04:56:27Z</dcterms:created>
  <dcterms:modified xsi:type="dcterms:W3CDTF">2026-07-31T08:43:32Z</dcterms:modified>
</cp:coreProperties>
</file>